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11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theme/themeOverride1.xml" ContentType="application/vnd.openxmlformats-officedocument.themeOverride+xml"/>
  <Override PartName="/xl/charts/chart14.xml" ContentType="application/vnd.openxmlformats-officedocument.drawingml.chart+xml"/>
  <Override PartName="/xl/theme/themeOverride2.xml" ContentType="application/vnd.openxmlformats-officedocument.themeOverride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charts/chart17.xml" ContentType="application/vnd.openxmlformats-officedocument.drawingml.chart+xml"/>
  <Override PartName="/xl/theme/themeOverride3.xml" ContentType="application/vnd.openxmlformats-officedocument.themeOverride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theme/themeOverride4.xml" ContentType="application/vnd.openxmlformats-officedocument.themeOverrid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theme/themeOverride5.xml" ContentType="application/vnd.openxmlformats-officedocument.themeOverride+xml"/>
  <Override PartName="/xl/drawings/drawing13.xml" ContentType="application/vnd.openxmlformats-officedocument.drawing+xml"/>
  <Override PartName="/xl/charts/chart22.xml" ContentType="application/vnd.openxmlformats-officedocument.drawingml.chart+xml"/>
  <Override PartName="/xl/theme/themeOverride6.xml" ContentType="application/vnd.openxmlformats-officedocument.themeOverride+xml"/>
  <Override PartName="/xl/drawings/drawing1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5.xml" ContentType="application/vnd.openxmlformats-officedocument.drawing+xml"/>
  <Override PartName="/xl/comments8.xml" ContentType="application/vnd.openxmlformats-officedocument.spreadsheetml.comments+xml"/>
  <Override PartName="/xl/charts/chart2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+xml"/>
  <Override PartName="/xl/comments9.xml" ContentType="application/vnd.openxmlformats-officedocument.spreadsheetml.comments+xml"/>
  <Override PartName="/xl/charts/chart2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annelik/Box Sync/Chalmers 2017-2019/Jörgen och Anneli delad mapp/Naturvårdsverket/NV 2018/"/>
    </mc:Choice>
  </mc:AlternateContent>
  <xr:revisionPtr revIDLastSave="0" documentId="13_ncr:1_{1C7DEAF7-8896-564E-97DF-E18F7BCD808A}" xr6:coauthVersionLast="40" xr6:coauthVersionMax="40" xr10:uidLastSave="{00000000-0000-0000-0000-000000000000}"/>
  <bookViews>
    <workbookView xWindow="51200" yWindow="8900" windowWidth="28800" windowHeight="17540" tabRatio="911" xr2:uid="{00000000-000D-0000-FFFF-FFFF00000000}"/>
  </bookViews>
  <sheets>
    <sheet name="Contents" sheetId="67" r:id="rId1"/>
    <sheet name="Calc 1.1 - Global CO2 per p-km" sheetId="16" r:id="rId2"/>
    <sheet name="Calc 1.2 Swedish CO2 per p-km" sheetId="58" r:id="rId3"/>
    <sheet name="Calc 2 - nmbr trips" sheetId="6" r:id="rId4"/>
    <sheet name="Calc 3 - Average distance" sheetId="28" r:id="rId5"/>
    <sheet name="Calc 4 - Emissions" sheetId="22" r:id="rId6"/>
    <sheet name="Calc 5 - index 100" sheetId="30" r:id="rId7"/>
    <sheet name="Calc 6 - Car comparison" sheetId="57" r:id="rId8"/>
    <sheet name="Calc 7 - Travel volume" sheetId="66" r:id="rId9"/>
    <sheet name="1.1 p-km, tonne-km" sheetId="1" r:id="rId10"/>
    <sheet name="1.2 Energy use" sheetId="7" r:id="rId11"/>
    <sheet name="1.3 Military" sheetId="3" r:id="rId12"/>
    <sheet name="1.4 Load factors" sheetId="17" r:id="rId13"/>
    <sheet name="2.1 Int pass per airport" sheetId="11" r:id="rId14"/>
    <sheet name="2.2 Swedish share International" sheetId="4" r:id="rId15"/>
    <sheet name="2.3 Kastrup" sheetId="18" r:id="rId16"/>
    <sheet name="2.4 Gardemoen" sheetId="19" r:id="rId17"/>
    <sheet name="2.5 Dom pass per airport" sheetId="21" r:id="rId18"/>
    <sheet name="2.6 Swedish share Domestic" sheetId="14" r:id="rId19"/>
    <sheet name="3.1 Destination" sheetId="37" r:id="rId20"/>
    <sheet name="3.2 Departure" sheetId="38" r:id="rId21"/>
    <sheet name="3.3 Destinations 1990" sheetId="32" r:id="rId22"/>
    <sheet name="3.4 Destinations 1991" sheetId="33" r:id="rId23"/>
    <sheet name="3.5 Destinations 2010 " sheetId="34" r:id="rId24"/>
    <sheet name="3.6 Destinations 2012" sheetId="35" r:id="rId25"/>
    <sheet name="3.7 Destinations 2013" sheetId="36" r:id="rId26"/>
    <sheet name="3.8 Swedavia avståndsdata" sheetId="68" r:id="rId27"/>
    <sheet name="4.1 Domestic emissions" sheetId="55" r:id="rId28"/>
    <sheet name="4.2 Transportstyrelse" sheetId="69" r:id="rId29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4" i="69" l="1"/>
  <c r="C44" i="69"/>
  <c r="F43" i="69"/>
  <c r="C43" i="69"/>
  <c r="G41" i="69"/>
  <c r="B9" i="69" s="1"/>
  <c r="I39" i="69" s="1"/>
  <c r="B41" i="69"/>
  <c r="B44" i="69" s="1"/>
  <c r="G40" i="69"/>
  <c r="D40" i="69"/>
  <c r="G39" i="69"/>
  <c r="D39" i="69"/>
  <c r="G38" i="69"/>
  <c r="D38" i="69"/>
  <c r="G37" i="69"/>
  <c r="D37" i="69"/>
  <c r="G36" i="69"/>
  <c r="D36" i="69"/>
  <c r="G35" i="69"/>
  <c r="D35" i="69"/>
  <c r="G34" i="69"/>
  <c r="D34" i="69"/>
  <c r="G33" i="69"/>
  <c r="D33" i="69"/>
  <c r="G32" i="69"/>
  <c r="D32" i="69"/>
  <c r="G31" i="69"/>
  <c r="D31" i="69"/>
  <c r="G30" i="69"/>
  <c r="D30" i="69"/>
  <c r="G29" i="69"/>
  <c r="D29" i="69"/>
  <c r="G28" i="69"/>
  <c r="D28" i="69"/>
  <c r="G27" i="69"/>
  <c r="D27" i="69"/>
  <c r="G26" i="69"/>
  <c r="D26" i="69"/>
  <c r="G25" i="69"/>
  <c r="D25" i="69"/>
  <c r="G24" i="69"/>
  <c r="D24" i="69"/>
  <c r="G23" i="69"/>
  <c r="D23" i="69"/>
  <c r="G22" i="69"/>
  <c r="D22" i="69"/>
  <c r="G21" i="69"/>
  <c r="D21" i="69"/>
  <c r="F20" i="69"/>
  <c r="G20" i="69" s="1"/>
  <c r="D20" i="69"/>
  <c r="G19" i="69"/>
  <c r="G43" i="69" s="1"/>
  <c r="D19" i="69"/>
  <c r="F18" i="69"/>
  <c r="G18" i="69" s="1"/>
  <c r="C18" i="69"/>
  <c r="D18" i="69" s="1"/>
  <c r="F17" i="69"/>
  <c r="G17" i="69" s="1"/>
  <c r="C17" i="69"/>
  <c r="D17" i="69" s="1"/>
  <c r="F16" i="69"/>
  <c r="G16" i="69" s="1"/>
  <c r="C16" i="69"/>
  <c r="D16" i="69" s="1"/>
  <c r="F15" i="69"/>
  <c r="G15" i="69" s="1"/>
  <c r="C15" i="69"/>
  <c r="D15" i="69" s="1"/>
  <c r="F14" i="69"/>
  <c r="G14" i="69" s="1"/>
  <c r="C14" i="69"/>
  <c r="D14" i="69" s="1"/>
  <c r="I16" i="69" l="1"/>
  <c r="K39" i="69"/>
  <c r="J39" i="69"/>
  <c r="T39" i="69" s="1"/>
  <c r="I17" i="69"/>
  <c r="I22" i="69"/>
  <c r="I28" i="69"/>
  <c r="I34" i="69"/>
  <c r="I23" i="69"/>
  <c r="D41" i="69"/>
  <c r="G44" i="69"/>
  <c r="I18" i="69"/>
  <c r="I19" i="69"/>
  <c r="I24" i="69"/>
  <c r="I40" i="69"/>
  <c r="I35" i="69"/>
  <c r="I41" i="69"/>
  <c r="B43" i="69"/>
  <c r="I29" i="69"/>
  <c r="I14" i="69"/>
  <c r="I15" i="69"/>
  <c r="I30" i="69"/>
  <c r="I36" i="69"/>
  <c r="I25" i="69"/>
  <c r="I31" i="69"/>
  <c r="I37" i="69"/>
  <c r="I20" i="69"/>
  <c r="I26" i="69"/>
  <c r="I32" i="69"/>
  <c r="I38" i="69"/>
  <c r="I21" i="69"/>
  <c r="I27" i="69"/>
  <c r="I33" i="69"/>
  <c r="K30" i="69" l="1"/>
  <c r="J30" i="69"/>
  <c r="T30" i="69" s="1"/>
  <c r="D44" i="69"/>
  <c r="D43" i="69"/>
  <c r="K23" i="69"/>
  <c r="J23" i="69"/>
  <c r="T23" i="69" s="1"/>
  <c r="K36" i="69"/>
  <c r="J36" i="69"/>
  <c r="J38" i="69"/>
  <c r="K38" i="69"/>
  <c r="K24" i="69"/>
  <c r="J24" i="69"/>
  <c r="K33" i="69"/>
  <c r="J33" i="69"/>
  <c r="T33" i="69" s="1"/>
  <c r="K31" i="69"/>
  <c r="J31" i="69"/>
  <c r="T31" i="69" s="1"/>
  <c r="K25" i="69"/>
  <c r="J25" i="69"/>
  <c r="T25" i="69" s="1"/>
  <c r="J34" i="69"/>
  <c r="K34" i="69"/>
  <c r="K37" i="69"/>
  <c r="J37" i="69"/>
  <c r="T37" i="69" s="1"/>
  <c r="K27" i="69"/>
  <c r="J27" i="69"/>
  <c r="T27" i="69" s="1"/>
  <c r="K41" i="69"/>
  <c r="J41" i="69"/>
  <c r="K21" i="69"/>
  <c r="J21" i="69"/>
  <c r="T21" i="69" s="1"/>
  <c r="K35" i="69"/>
  <c r="J35" i="69"/>
  <c r="T35" i="69" s="1"/>
  <c r="K40" i="69"/>
  <c r="J40" i="69"/>
  <c r="K28" i="69"/>
  <c r="J28" i="69"/>
  <c r="T28" i="69" s="1"/>
  <c r="J32" i="69"/>
  <c r="K32" i="69"/>
  <c r="J22" i="69"/>
  <c r="K22" i="69"/>
  <c r="J26" i="69"/>
  <c r="K26" i="69"/>
  <c r="K19" i="69"/>
  <c r="J19" i="69"/>
  <c r="T19" i="69" s="1"/>
  <c r="J20" i="69"/>
  <c r="K20" i="69"/>
  <c r="K29" i="69"/>
  <c r="J29" i="69"/>
  <c r="T29" i="69" s="1"/>
  <c r="T24" i="69" l="1"/>
  <c r="T36" i="69"/>
  <c r="T38" i="69"/>
  <c r="T26" i="69"/>
  <c r="T22" i="69"/>
  <c r="T20" i="69"/>
  <c r="T44" i="69" s="1"/>
  <c r="T32" i="69"/>
  <c r="T34" i="69"/>
  <c r="J16" i="69"/>
  <c r="J15" i="69"/>
  <c r="J17" i="69"/>
  <c r="J18" i="69"/>
  <c r="J14" i="69"/>
  <c r="J44" i="69"/>
  <c r="J43" i="69"/>
  <c r="K18" i="69"/>
  <c r="K14" i="69"/>
  <c r="K15" i="69"/>
  <c r="K17" i="69"/>
  <c r="K16" i="69"/>
  <c r="K44" i="69"/>
  <c r="K43" i="69"/>
  <c r="E7" i="68"/>
  <c r="C14" i="28" s="1"/>
  <c r="E14" i="68"/>
  <c r="C21" i="28" s="1"/>
  <c r="E13" i="68"/>
  <c r="C20" i="28" s="1"/>
  <c r="E12" i="68"/>
  <c r="C19" i="28" s="1"/>
  <c r="E11" i="68"/>
  <c r="C18" i="28" s="1"/>
  <c r="E10" i="68"/>
  <c r="C17" i="28" s="1"/>
  <c r="E9" i="68"/>
  <c r="C16" i="28" s="1"/>
  <c r="E8" i="68"/>
  <c r="C15" i="28" s="1"/>
  <c r="L39" i="69" l="1"/>
  <c r="L23" i="69"/>
  <c r="L30" i="69"/>
  <c r="L28" i="69"/>
  <c r="L38" i="69"/>
  <c r="L21" i="69"/>
  <c r="L26" i="69"/>
  <c r="L22" i="69"/>
  <c r="L19" i="69"/>
  <c r="L29" i="69"/>
  <c r="L25" i="69"/>
  <c r="L24" i="69"/>
  <c r="L40" i="69"/>
  <c r="L20" i="69"/>
  <c r="L27" i="69"/>
  <c r="L35" i="69"/>
  <c r="L32" i="69"/>
  <c r="L31" i="69"/>
  <c r="L37" i="69"/>
  <c r="L34" i="69"/>
  <c r="L41" i="69"/>
  <c r="L36" i="69"/>
  <c r="L33" i="69"/>
  <c r="L14" i="69"/>
  <c r="L16" i="69"/>
  <c r="L18" i="69"/>
  <c r="L17" i="69"/>
  <c r="L15" i="69"/>
  <c r="B39" i="1"/>
  <c r="C39" i="1" s="1"/>
  <c r="D39" i="1"/>
  <c r="P39" i="1"/>
  <c r="X39" i="1"/>
  <c r="U39" i="1"/>
  <c r="B38" i="1"/>
  <c r="C35" i="7"/>
  <c r="Q19" i="69" l="1"/>
  <c r="R19" i="69"/>
  <c r="Q39" i="69"/>
  <c r="R39" i="69"/>
  <c r="R41" i="69"/>
  <c r="Q41" i="69"/>
  <c r="L44" i="69"/>
  <c r="L43" i="69"/>
  <c r="R29" i="69"/>
  <c r="Q29" i="69"/>
  <c r="Q34" i="69"/>
  <c r="R34" i="69"/>
  <c r="R24" i="69"/>
  <c r="Q24" i="69"/>
  <c r="B43" i="16"/>
  <c r="G32" i="66" l="1"/>
  <c r="G13" i="66" l="1"/>
  <c r="G12" i="66"/>
  <c r="D11" i="22" l="1"/>
  <c r="D26" i="28"/>
  <c r="B51" i="28" l="1"/>
  <c r="C25" i="66" s="1"/>
  <c r="B52" i="28"/>
  <c r="C26" i="66" s="1"/>
  <c r="B53" i="28"/>
  <c r="C27" i="66" s="1"/>
  <c r="B54" i="28"/>
  <c r="C28" i="66" s="1"/>
  <c r="B55" i="28"/>
  <c r="C29" i="66" s="1"/>
  <c r="B56" i="28"/>
  <c r="C30" i="66" s="1"/>
  <c r="B57" i="28"/>
  <c r="C31" i="66" s="1"/>
  <c r="B58" i="28"/>
  <c r="C32" i="66" s="1"/>
  <c r="D33" i="22" l="1"/>
  <c r="D34" i="22"/>
  <c r="D35" i="22"/>
  <c r="D36" i="22"/>
  <c r="D37" i="22"/>
  <c r="D38" i="22"/>
  <c r="D39" i="22"/>
  <c r="D32" i="22"/>
  <c r="G10" i="66" l="1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11" i="66" l="1"/>
  <c r="G5" i="66" s="1"/>
  <c r="G9" i="66" l="1"/>
  <c r="G7" i="66"/>
  <c r="G8" i="66"/>
  <c r="G6" i="66"/>
  <c r="E11" i="66"/>
  <c r="U42" i="22" l="1"/>
  <c r="N45" i="6"/>
  <c r="N46" i="6"/>
  <c r="U43" i="22"/>
  <c r="Q43" i="22"/>
  <c r="Q42" i="22"/>
  <c r="D16" i="58" l="1"/>
  <c r="B39" i="17" l="1"/>
  <c r="B40" i="17"/>
  <c r="I45" i="1" l="1"/>
  <c r="K45" i="1"/>
  <c r="K44" i="1"/>
  <c r="I44" i="1"/>
  <c r="C39" i="7"/>
  <c r="C38" i="7"/>
  <c r="B38" i="7"/>
  <c r="B39" i="7"/>
  <c r="G27" i="55" l="1"/>
  <c r="G12" i="55" s="1"/>
  <c r="G14" i="55"/>
  <c r="G16" i="55"/>
  <c r="G18" i="55"/>
  <c r="G19" i="55"/>
  <c r="G22" i="55"/>
  <c r="G24" i="55"/>
  <c r="I29" i="55"/>
  <c r="H27" i="55"/>
  <c r="G26" i="55" l="1"/>
  <c r="G25" i="55"/>
  <c r="G17" i="55"/>
  <c r="G23" i="55"/>
  <c r="G15" i="55"/>
  <c r="G21" i="55"/>
  <c r="G13" i="55"/>
  <c r="G20" i="55"/>
  <c r="E15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B5" i="58" s="1"/>
  <c r="G37" i="58" l="1"/>
  <c r="H37" i="58" s="1"/>
  <c r="G10" i="58"/>
  <c r="D10" i="58"/>
  <c r="E10" i="58" s="1"/>
  <c r="D11" i="58"/>
  <c r="E11" i="58" s="1"/>
  <c r="D12" i="58"/>
  <c r="E12" i="58" s="1"/>
  <c r="D13" i="58"/>
  <c r="E13" i="58" s="1"/>
  <c r="D14" i="58"/>
  <c r="E14" i="58" s="1"/>
  <c r="E16" i="58"/>
  <c r="G14" i="58" l="1"/>
  <c r="G18" i="58"/>
  <c r="G22" i="58"/>
  <c r="G26" i="58"/>
  <c r="G30" i="58"/>
  <c r="G34" i="58"/>
  <c r="G12" i="58"/>
  <c r="G24" i="58"/>
  <c r="G32" i="58"/>
  <c r="G13" i="58"/>
  <c r="G21" i="58"/>
  <c r="G33" i="58"/>
  <c r="G11" i="58"/>
  <c r="G15" i="58"/>
  <c r="G19" i="58"/>
  <c r="G23" i="58"/>
  <c r="G27" i="58"/>
  <c r="G31" i="58"/>
  <c r="G35" i="58"/>
  <c r="G16" i="58"/>
  <c r="G20" i="58"/>
  <c r="G28" i="58"/>
  <c r="G36" i="58"/>
  <c r="G17" i="58"/>
  <c r="G25" i="58"/>
  <c r="G29" i="58"/>
  <c r="D14" i="3"/>
  <c r="D15" i="3"/>
  <c r="D13" i="3"/>
  <c r="D12" i="3"/>
  <c r="B12" i="3"/>
  <c r="B13" i="3"/>
  <c r="G10" i="3" s="1"/>
  <c r="B14" i="3"/>
  <c r="B15" i="3"/>
  <c r="H16" i="58" l="1"/>
  <c r="F10" i="3"/>
  <c r="B21" i="3" s="1"/>
  <c r="H15" i="58"/>
  <c r="H24" i="58"/>
  <c r="H23" i="58"/>
  <c r="H25" i="58"/>
  <c r="H18" i="58"/>
  <c r="H34" i="58"/>
  <c r="H28" i="58"/>
  <c r="H35" i="58"/>
  <c r="H29" i="58"/>
  <c r="H22" i="58"/>
  <c r="H19" i="58"/>
  <c r="H32" i="58"/>
  <c r="H17" i="58"/>
  <c r="H33" i="58"/>
  <c r="H26" i="58"/>
  <c r="H27" i="58"/>
  <c r="H20" i="58"/>
  <c r="H36" i="58"/>
  <c r="F42" i="16" s="1"/>
  <c r="H21" i="58"/>
  <c r="H30" i="58"/>
  <c r="H31" i="58"/>
  <c r="F40" i="16" l="1"/>
  <c r="F37" i="16"/>
  <c r="F23" i="16"/>
  <c r="F24" i="16"/>
  <c r="F39" i="16"/>
  <c r="F36" i="16"/>
  <c r="F38" i="16"/>
  <c r="F31" i="16"/>
  <c r="F28" i="16"/>
  <c r="F30" i="16"/>
  <c r="F26" i="16"/>
  <c r="F35" i="16"/>
  <c r="F21" i="16"/>
  <c r="F27" i="16"/>
  <c r="F25" i="16"/>
  <c r="F29" i="16"/>
  <c r="F33" i="16"/>
  <c r="F41" i="16"/>
  <c r="F32" i="16"/>
  <c r="F34" i="16"/>
  <c r="F22" i="16"/>
  <c r="H10" i="58"/>
  <c r="F16" i="16" s="1"/>
  <c r="H11" i="58"/>
  <c r="F17" i="16" s="1"/>
  <c r="H13" i="58"/>
  <c r="F19" i="16" s="1"/>
  <c r="H14" i="58"/>
  <c r="F20" i="16" s="1"/>
  <c r="H12" i="58"/>
  <c r="F18" i="16" s="1"/>
  <c r="I28" i="55"/>
  <c r="J35" i="55"/>
  <c r="H39" i="55"/>
  <c r="J39" i="55" s="1"/>
  <c r="H38" i="55"/>
  <c r="J38" i="55" s="1"/>
  <c r="H37" i="55"/>
  <c r="J37" i="55" s="1"/>
  <c r="H36" i="55"/>
  <c r="J36" i="55" s="1"/>
  <c r="H35" i="55"/>
  <c r="H34" i="55"/>
  <c r="J34" i="55" s="1"/>
  <c r="H33" i="55"/>
  <c r="J33" i="55" s="1"/>
  <c r="H32" i="55"/>
  <c r="J32" i="55" s="1"/>
  <c r="H31" i="55"/>
  <c r="J31" i="55" s="1"/>
  <c r="H30" i="55"/>
  <c r="J30" i="55" s="1"/>
  <c r="H29" i="55"/>
  <c r="J29" i="55" s="1"/>
  <c r="H28" i="55"/>
  <c r="H12" i="55"/>
  <c r="J28" i="55" l="1"/>
  <c r="H16" i="55"/>
  <c r="H20" i="55"/>
  <c r="H24" i="55"/>
  <c r="H13" i="55"/>
  <c r="H17" i="55"/>
  <c r="H21" i="55"/>
  <c r="H25" i="55"/>
  <c r="H14" i="55"/>
  <c r="H18" i="55"/>
  <c r="H22" i="55"/>
  <c r="H26" i="55"/>
  <c r="H15" i="55"/>
  <c r="H19" i="55"/>
  <c r="H23" i="55"/>
  <c r="I27" i="55"/>
  <c r="F43" i="16"/>
  <c r="I26" i="55" l="1"/>
  <c r="J27" i="55"/>
  <c r="I25" i="55" l="1"/>
  <c r="J26" i="55"/>
  <c r="I24" i="55" l="1"/>
  <c r="J25" i="55"/>
  <c r="J24" i="55" l="1"/>
  <c r="I23" i="55"/>
  <c r="I22" i="55" l="1"/>
  <c r="J23" i="55"/>
  <c r="I21" i="55" l="1"/>
  <c r="J22" i="55"/>
  <c r="I20" i="55" l="1"/>
  <c r="J21" i="55"/>
  <c r="J20" i="55" l="1"/>
  <c r="I19" i="55"/>
  <c r="I18" i="55" l="1"/>
  <c r="J19" i="55"/>
  <c r="I17" i="55" l="1"/>
  <c r="J18" i="55"/>
  <c r="I16" i="55" l="1"/>
  <c r="J17" i="55"/>
  <c r="J16" i="55" l="1"/>
  <c r="I15" i="55"/>
  <c r="I14" i="55" l="1"/>
  <c r="J15" i="55"/>
  <c r="I13" i="55" l="1"/>
  <c r="J14" i="55"/>
  <c r="I12" i="55" l="1"/>
  <c r="J12" i="55" s="1"/>
  <c r="J13" i="55"/>
  <c r="F29" i="18" l="1"/>
  <c r="F30" i="18"/>
  <c r="F31" i="18"/>
  <c r="F32" i="18"/>
  <c r="F33" i="18"/>
  <c r="F34" i="18"/>
  <c r="F35" i="18"/>
  <c r="F36" i="18"/>
  <c r="F37" i="18"/>
  <c r="F38" i="18"/>
  <c r="F39" i="18"/>
  <c r="F23" i="18"/>
  <c r="F24" i="18"/>
  <c r="F25" i="18"/>
  <c r="F26" i="18"/>
  <c r="F27" i="18"/>
  <c r="F28" i="18"/>
  <c r="F22" i="18"/>
  <c r="C33" i="18"/>
  <c r="C34" i="18"/>
  <c r="C35" i="18"/>
  <c r="C36" i="18"/>
  <c r="C37" i="18"/>
  <c r="C38" i="18"/>
  <c r="C39" i="18"/>
  <c r="C32" i="18"/>
  <c r="H39" i="18"/>
  <c r="B40" i="21" l="1"/>
  <c r="C40" i="21"/>
  <c r="D40" i="21"/>
  <c r="E40" i="21"/>
  <c r="F40" i="21"/>
  <c r="G40" i="21"/>
  <c r="B41" i="21"/>
  <c r="C41" i="21"/>
  <c r="D41" i="21"/>
  <c r="E41" i="21"/>
  <c r="F41" i="21"/>
  <c r="G41" i="21"/>
  <c r="C36" i="7" l="1"/>
  <c r="B36" i="7"/>
  <c r="B35" i="7"/>
  <c r="D43" i="57"/>
  <c r="B47" i="57" s="1"/>
  <c r="H37" i="18"/>
  <c r="C41" i="6" s="1"/>
  <c r="H38" i="18"/>
  <c r="C42" i="6" s="1"/>
  <c r="C43" i="6"/>
  <c r="H36" i="18"/>
  <c r="M12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13" i="18"/>
  <c r="E21" i="18"/>
  <c r="L42" i="18"/>
  <c r="L41" i="18"/>
  <c r="B31" i="18"/>
  <c r="I37" i="18" l="1"/>
  <c r="I39" i="18"/>
  <c r="I38" i="18"/>
  <c r="C39" i="55" l="1"/>
  <c r="B39" i="55"/>
  <c r="AN12" i="14" l="1"/>
  <c r="AJ25" i="14" l="1"/>
  <c r="AJ26" i="14"/>
  <c r="AJ27" i="14"/>
  <c r="AJ28" i="14"/>
  <c r="AJ29" i="14"/>
  <c r="AJ30" i="14"/>
  <c r="AL13" i="14"/>
  <c r="AM13" i="14"/>
  <c r="AO13" i="14" s="1"/>
  <c r="AN13" i="14"/>
  <c r="AL14" i="14"/>
  <c r="AM14" i="14"/>
  <c r="AN14" i="14"/>
  <c r="AL15" i="14"/>
  <c r="AM15" i="14"/>
  <c r="AN15" i="14"/>
  <c r="AL16" i="14"/>
  <c r="AO16" i="14" s="1"/>
  <c r="AM16" i="14"/>
  <c r="AN16" i="14"/>
  <c r="AL17" i="14"/>
  <c r="AM17" i="14"/>
  <c r="AN17" i="14"/>
  <c r="AL18" i="14"/>
  <c r="AM18" i="14"/>
  <c r="AN18" i="14"/>
  <c r="AL19" i="14"/>
  <c r="AM19" i="14"/>
  <c r="AN19" i="14"/>
  <c r="AL20" i="14"/>
  <c r="AM20" i="14"/>
  <c r="AN20" i="14"/>
  <c r="AL21" i="14"/>
  <c r="AM21" i="14"/>
  <c r="AN21" i="14"/>
  <c r="AL22" i="14"/>
  <c r="AM22" i="14"/>
  <c r="AN22" i="14"/>
  <c r="AL23" i="14"/>
  <c r="AM23" i="14"/>
  <c r="AN23" i="14"/>
  <c r="AL24" i="14"/>
  <c r="AO24" i="14" s="1"/>
  <c r="AM24" i="14"/>
  <c r="AN24" i="14"/>
  <c r="AL25" i="14"/>
  <c r="AM25" i="14"/>
  <c r="AN25" i="14"/>
  <c r="AL26" i="14"/>
  <c r="AM26" i="14"/>
  <c r="AN26" i="14"/>
  <c r="AL27" i="14"/>
  <c r="AM27" i="14"/>
  <c r="AN27" i="14"/>
  <c r="AL28" i="14"/>
  <c r="AM28" i="14"/>
  <c r="AN28" i="14"/>
  <c r="AL29" i="14"/>
  <c r="AM29" i="14"/>
  <c r="AO29" i="14" s="1"/>
  <c r="AN29" i="14"/>
  <c r="AL30" i="14"/>
  <c r="AM30" i="14"/>
  <c r="AN30" i="14"/>
  <c r="AM12" i="14"/>
  <c r="AL12" i="14"/>
  <c r="AO12" i="14" s="1"/>
  <c r="AO21" i="14" l="1"/>
  <c r="AO25" i="14"/>
  <c r="AO17" i="14"/>
  <c r="AO28" i="14"/>
  <c r="AO20" i="14"/>
  <c r="AO26" i="14"/>
  <c r="AO22" i="14"/>
  <c r="AO18" i="14"/>
  <c r="AO14" i="14"/>
  <c r="AO27" i="14"/>
  <c r="AO23" i="14"/>
  <c r="AJ14" i="14"/>
  <c r="AJ18" i="14"/>
  <c r="AJ22" i="14"/>
  <c r="AJ15" i="14"/>
  <c r="AJ19" i="14"/>
  <c r="AJ23" i="14"/>
  <c r="AJ21" i="14"/>
  <c r="AJ16" i="14"/>
  <c r="AJ20" i="14"/>
  <c r="AJ24" i="14"/>
  <c r="AJ13" i="14"/>
  <c r="AJ17" i="14"/>
  <c r="AJ12" i="14"/>
  <c r="AO30" i="14"/>
  <c r="AO19" i="14"/>
  <c r="AO15" i="14"/>
  <c r="E36" i="7"/>
  <c r="D36" i="7"/>
  <c r="E35" i="7"/>
  <c r="D35" i="7"/>
  <c r="G41" i="11" l="1"/>
  <c r="B40" i="11"/>
  <c r="C40" i="11"/>
  <c r="D40" i="11"/>
  <c r="E40" i="11"/>
  <c r="F40" i="11"/>
  <c r="G40" i="11"/>
  <c r="B41" i="11"/>
  <c r="C41" i="11"/>
  <c r="D41" i="11"/>
  <c r="E41" i="11"/>
  <c r="F41" i="11"/>
  <c r="B12" i="18" l="1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C37" i="30" l="1"/>
  <c r="C33" i="30"/>
  <c r="C34" i="30"/>
  <c r="C35" i="30"/>
  <c r="C36" i="30"/>
  <c r="G37" i="14" l="1"/>
  <c r="G38" i="14"/>
  <c r="G39" i="14"/>
  <c r="P30" i="14"/>
  <c r="B39" i="14" s="1"/>
  <c r="AF28" i="14"/>
  <c r="F37" i="14" s="1"/>
  <c r="AF29" i="14"/>
  <c r="F38" i="14" s="1"/>
  <c r="AF30" i="14"/>
  <c r="F39" i="14" s="1"/>
  <c r="AB28" i="14"/>
  <c r="E37" i="14" s="1"/>
  <c r="AB29" i="14"/>
  <c r="E38" i="14" s="1"/>
  <c r="AB30" i="14"/>
  <c r="E39" i="14" s="1"/>
  <c r="X28" i="14"/>
  <c r="D37" i="14" s="1"/>
  <c r="X29" i="14"/>
  <c r="D38" i="14" s="1"/>
  <c r="X30" i="14"/>
  <c r="D39" i="14" s="1"/>
  <c r="T28" i="14"/>
  <c r="C37" i="14" s="1"/>
  <c r="T29" i="14"/>
  <c r="C38" i="14" s="1"/>
  <c r="T30" i="14"/>
  <c r="C39" i="14" s="1"/>
  <c r="P28" i="14"/>
  <c r="B37" i="14" s="1"/>
  <c r="P29" i="14"/>
  <c r="B38" i="14" s="1"/>
  <c r="O29" i="4"/>
  <c r="O22" i="4"/>
  <c r="O11" i="4"/>
  <c r="O12" i="4"/>
  <c r="O13" i="4"/>
  <c r="O14" i="4"/>
  <c r="O15" i="4"/>
  <c r="O16" i="4"/>
  <c r="O17" i="4"/>
  <c r="O18" i="4"/>
  <c r="O19" i="4"/>
  <c r="O20" i="4"/>
  <c r="O21" i="4"/>
  <c r="AI11" i="4"/>
  <c r="AI12" i="4"/>
  <c r="AI13" i="4"/>
  <c r="AI14" i="4"/>
  <c r="AI15" i="4"/>
  <c r="AI16" i="4"/>
  <c r="AI17" i="4"/>
  <c r="AI18" i="4"/>
  <c r="AI19" i="4"/>
  <c r="AI20" i="4"/>
  <c r="AI21" i="4"/>
  <c r="AI25" i="4"/>
  <c r="AI26" i="4"/>
  <c r="AI27" i="4"/>
  <c r="G36" i="4" s="1"/>
  <c r="AI28" i="4"/>
  <c r="G37" i="4" s="1"/>
  <c r="AI29" i="4"/>
  <c r="G38" i="4" s="1"/>
  <c r="AE25" i="4"/>
  <c r="AE26" i="4"/>
  <c r="AE27" i="4"/>
  <c r="F36" i="4" s="1"/>
  <c r="AE28" i="4"/>
  <c r="F37" i="4" s="1"/>
  <c r="AE29" i="4"/>
  <c r="F38" i="4" s="1"/>
  <c r="AA26" i="4"/>
  <c r="AA27" i="4"/>
  <c r="E36" i="4" s="1"/>
  <c r="AA28" i="4"/>
  <c r="E37" i="4" s="1"/>
  <c r="AA29" i="4"/>
  <c r="E38" i="4" s="1"/>
  <c r="W25" i="4"/>
  <c r="W26" i="4"/>
  <c r="W27" i="4"/>
  <c r="D36" i="4" s="1"/>
  <c r="W28" i="4"/>
  <c r="D37" i="4" s="1"/>
  <c r="H37" i="4" s="1"/>
  <c r="W29" i="4"/>
  <c r="D38" i="4" s="1"/>
  <c r="S26" i="4"/>
  <c r="S27" i="4"/>
  <c r="C36" i="4" s="1"/>
  <c r="S28" i="4"/>
  <c r="C37" i="4" s="1"/>
  <c r="S29" i="4"/>
  <c r="C38" i="4" s="1"/>
  <c r="O26" i="4"/>
  <c r="O27" i="4"/>
  <c r="O28" i="4"/>
  <c r="Y37" i="4" s="1"/>
  <c r="H36" i="4" l="1"/>
  <c r="Y36" i="4"/>
  <c r="B36" i="4"/>
  <c r="Y35" i="4"/>
  <c r="Y38" i="4"/>
  <c r="B38" i="4"/>
  <c r="H38" i="4"/>
  <c r="B37" i="4"/>
  <c r="I38" i="14"/>
  <c r="D38" i="55" s="1"/>
  <c r="I39" i="14"/>
  <c r="I37" i="14"/>
  <c r="D37" i="55" s="1"/>
  <c r="E25" i="19"/>
  <c r="E35" i="19"/>
  <c r="D43" i="6" s="1"/>
  <c r="E34" i="19"/>
  <c r="D42" i="6" s="1"/>
  <c r="E33" i="19"/>
  <c r="D41" i="6" s="1"/>
  <c r="E32" i="19"/>
  <c r="F32" i="19" s="1"/>
  <c r="E31" i="19"/>
  <c r="E30" i="19"/>
  <c r="E29" i="19"/>
  <c r="E27" i="19"/>
  <c r="F31" i="19" l="1"/>
  <c r="E26" i="19"/>
  <c r="F35" i="19"/>
  <c r="E38" i="19"/>
  <c r="F34" i="19"/>
  <c r="E37" i="19"/>
  <c r="E38" i="55"/>
  <c r="F38" i="55" s="1"/>
  <c r="L38" i="55" s="1"/>
  <c r="H31" i="66"/>
  <c r="I31" i="66" s="1"/>
  <c r="F33" i="19"/>
  <c r="E37" i="55"/>
  <c r="H37" i="22" s="1"/>
  <c r="I37" i="22" s="1"/>
  <c r="H30" i="66"/>
  <c r="I30" i="66" s="1"/>
  <c r="H35" i="21"/>
  <c r="H36" i="21"/>
  <c r="I36" i="21" s="1"/>
  <c r="H37" i="21"/>
  <c r="I37" i="21" s="1"/>
  <c r="H38" i="21"/>
  <c r="I38" i="21" s="1"/>
  <c r="H38" i="22" l="1"/>
  <c r="I38" i="22" s="1"/>
  <c r="K38" i="55"/>
  <c r="J36" i="58"/>
  <c r="N40" i="69"/>
  <c r="F37" i="55"/>
  <c r="L37" i="55" s="1"/>
  <c r="K37" i="55"/>
  <c r="H36" i="11"/>
  <c r="H37" i="11"/>
  <c r="B42" i="6" s="1"/>
  <c r="E42" i="6" s="1"/>
  <c r="H38" i="11"/>
  <c r="J35" i="58" l="1"/>
  <c r="N39" i="69"/>
  <c r="C38" i="22"/>
  <c r="B31" i="66"/>
  <c r="D31" i="66" s="1"/>
  <c r="B43" i="6"/>
  <c r="E43" i="6" s="1"/>
  <c r="I36" i="11"/>
  <c r="B41" i="6"/>
  <c r="E41" i="6" s="1"/>
  <c r="C36" i="17"/>
  <c r="C35" i="17"/>
  <c r="D38" i="1"/>
  <c r="C38" i="1"/>
  <c r="P38" i="1"/>
  <c r="P37" i="1"/>
  <c r="X38" i="1"/>
  <c r="X37" i="1"/>
  <c r="U37" i="1"/>
  <c r="U38" i="1"/>
  <c r="I37" i="11"/>
  <c r="I38" i="11"/>
  <c r="D34" i="7"/>
  <c r="E34" i="7"/>
  <c r="B33" i="1"/>
  <c r="P36" i="1"/>
  <c r="B37" i="1"/>
  <c r="D37" i="1"/>
  <c r="X28" i="1"/>
  <c r="X29" i="1"/>
  <c r="X30" i="1"/>
  <c r="X31" i="1"/>
  <c r="X32" i="1"/>
  <c r="X33" i="1"/>
  <c r="X34" i="1"/>
  <c r="X35" i="1"/>
  <c r="X36" i="1"/>
  <c r="X27" i="1"/>
  <c r="X21" i="1"/>
  <c r="X22" i="1"/>
  <c r="X23" i="1"/>
  <c r="X24" i="1"/>
  <c r="X25" i="1"/>
  <c r="X26" i="1"/>
  <c r="X20" i="1"/>
  <c r="E9" i="7"/>
  <c r="C9" i="16"/>
  <c r="D9" i="7"/>
  <c r="C10" i="16"/>
  <c r="B12" i="1"/>
  <c r="M19" i="1"/>
  <c r="M18" i="1" s="1"/>
  <c r="M17" i="1" s="1"/>
  <c r="E10" i="7"/>
  <c r="D10" i="7"/>
  <c r="I13" i="1"/>
  <c r="B13" i="1"/>
  <c r="K13" i="1"/>
  <c r="E11" i="7"/>
  <c r="D11" i="7"/>
  <c r="I14" i="1"/>
  <c r="B14" i="1" s="1"/>
  <c r="K14" i="1"/>
  <c r="E12" i="7"/>
  <c r="D12" i="7"/>
  <c r="I15" i="1"/>
  <c r="B15" i="1" s="1"/>
  <c r="C15" i="1" s="1"/>
  <c r="K15" i="1"/>
  <c r="E13" i="7"/>
  <c r="D13" i="7"/>
  <c r="I16" i="1"/>
  <c r="B16" i="1" s="1"/>
  <c r="K16" i="1"/>
  <c r="E14" i="7"/>
  <c r="D14" i="7"/>
  <c r="B17" i="1"/>
  <c r="E15" i="7"/>
  <c r="D15" i="7"/>
  <c r="I18" i="1"/>
  <c r="B18" i="1" s="1"/>
  <c r="C18" i="1" s="1"/>
  <c r="K18" i="1"/>
  <c r="E16" i="7"/>
  <c r="D16" i="7"/>
  <c r="I19" i="1"/>
  <c r="B19" i="1" s="1"/>
  <c r="K19" i="1"/>
  <c r="D19" i="1" s="1"/>
  <c r="E17" i="7"/>
  <c r="D17" i="7"/>
  <c r="B20" i="1"/>
  <c r="D20" i="1"/>
  <c r="E18" i="7"/>
  <c r="D18" i="7"/>
  <c r="B21" i="1"/>
  <c r="D21" i="1"/>
  <c r="E19" i="7"/>
  <c r="D19" i="7"/>
  <c r="B22" i="1"/>
  <c r="D22" i="1"/>
  <c r="E20" i="7"/>
  <c r="D20" i="7"/>
  <c r="B23" i="1"/>
  <c r="D23" i="1"/>
  <c r="E21" i="7"/>
  <c r="D21" i="7"/>
  <c r="B24" i="1"/>
  <c r="D24" i="1"/>
  <c r="E22" i="7"/>
  <c r="D22" i="7"/>
  <c r="B25" i="1"/>
  <c r="D25" i="1"/>
  <c r="E23" i="7"/>
  <c r="D23" i="7"/>
  <c r="B26" i="1"/>
  <c r="D26" i="1"/>
  <c r="E24" i="7"/>
  <c r="D24" i="7"/>
  <c r="B27" i="1"/>
  <c r="D27" i="1"/>
  <c r="E25" i="7"/>
  <c r="D25" i="7"/>
  <c r="B28" i="1"/>
  <c r="D28" i="1"/>
  <c r="E26" i="7"/>
  <c r="D26" i="7"/>
  <c r="B29" i="1"/>
  <c r="D29" i="1"/>
  <c r="E27" i="7"/>
  <c r="D27" i="7"/>
  <c r="B30" i="1"/>
  <c r="D30" i="1"/>
  <c r="E28" i="7"/>
  <c r="D28" i="7"/>
  <c r="B31" i="1"/>
  <c r="D31" i="1"/>
  <c r="E29" i="7"/>
  <c r="D29" i="7"/>
  <c r="B32" i="1"/>
  <c r="D32" i="1"/>
  <c r="E30" i="7"/>
  <c r="D30" i="7"/>
  <c r="D33" i="1"/>
  <c r="B37" i="16" s="1"/>
  <c r="E31" i="7"/>
  <c r="D31" i="7"/>
  <c r="B34" i="1"/>
  <c r="D34" i="1"/>
  <c r="E32" i="7"/>
  <c r="D32" i="7"/>
  <c r="B35" i="1"/>
  <c r="D35" i="1"/>
  <c r="E33" i="7"/>
  <c r="D33" i="7"/>
  <c r="B36" i="1"/>
  <c r="D36" i="1"/>
  <c r="D33" i="6"/>
  <c r="H29" i="18"/>
  <c r="C33" i="6" s="1"/>
  <c r="H30" i="18"/>
  <c r="C34" i="6" s="1"/>
  <c r="D35" i="6"/>
  <c r="E28" i="19"/>
  <c r="H32" i="18"/>
  <c r="C36" i="6" s="1"/>
  <c r="D37" i="6"/>
  <c r="H33" i="18"/>
  <c r="C37" i="6" s="1"/>
  <c r="D38" i="6"/>
  <c r="H34" i="18"/>
  <c r="C38" i="6" s="1"/>
  <c r="D39" i="6"/>
  <c r="H35" i="18"/>
  <c r="C39" i="6" s="1"/>
  <c r="D40" i="6"/>
  <c r="C40" i="6"/>
  <c r="H8" i="32"/>
  <c r="B8" i="32"/>
  <c r="E8" i="32"/>
  <c r="C8" i="32"/>
  <c r="F8" i="32"/>
  <c r="H9" i="32"/>
  <c r="B9" i="32"/>
  <c r="E9" i="32"/>
  <c r="C9" i="32"/>
  <c r="F9" i="32"/>
  <c r="H10" i="32"/>
  <c r="B10" i="32"/>
  <c r="E10" i="32"/>
  <c r="C10" i="32"/>
  <c r="F10" i="32"/>
  <c r="H11" i="32"/>
  <c r="B11" i="32"/>
  <c r="E11" i="32"/>
  <c r="C11" i="32"/>
  <c r="F11" i="32"/>
  <c r="H12" i="32"/>
  <c r="B12" i="32"/>
  <c r="E12" i="32"/>
  <c r="C12" i="32"/>
  <c r="F12" i="32"/>
  <c r="H13" i="32"/>
  <c r="B13" i="32"/>
  <c r="E13" i="32"/>
  <c r="C13" i="32"/>
  <c r="F13" i="32"/>
  <c r="H14" i="32"/>
  <c r="B14" i="32"/>
  <c r="E14" i="32"/>
  <c r="C14" i="32"/>
  <c r="F14" i="32"/>
  <c r="H15" i="32"/>
  <c r="B15" i="32"/>
  <c r="E15" i="32"/>
  <c r="C15" i="32"/>
  <c r="F15" i="32"/>
  <c r="H16" i="32"/>
  <c r="B16" i="32"/>
  <c r="E16" i="32"/>
  <c r="C16" i="32"/>
  <c r="F16" i="32"/>
  <c r="H17" i="32"/>
  <c r="B17" i="32"/>
  <c r="E17" i="32"/>
  <c r="C17" i="32"/>
  <c r="F17" i="32"/>
  <c r="H18" i="32"/>
  <c r="B18" i="32"/>
  <c r="E18" i="32"/>
  <c r="C18" i="32"/>
  <c r="F18" i="32"/>
  <c r="H19" i="32"/>
  <c r="B19" i="32"/>
  <c r="E19" i="32"/>
  <c r="C19" i="32"/>
  <c r="F19" i="32"/>
  <c r="H20" i="32"/>
  <c r="B20" i="32"/>
  <c r="E20" i="32"/>
  <c r="C20" i="32"/>
  <c r="F20" i="32"/>
  <c r="H21" i="32"/>
  <c r="B21" i="32"/>
  <c r="E21" i="32"/>
  <c r="I21" i="32" s="1"/>
  <c r="J21" i="32" s="1"/>
  <c r="C21" i="32"/>
  <c r="F21" i="32"/>
  <c r="H22" i="32"/>
  <c r="B22" i="32"/>
  <c r="E22" i="32"/>
  <c r="C22" i="32"/>
  <c r="F22" i="32"/>
  <c r="H23" i="32"/>
  <c r="B23" i="32"/>
  <c r="E23" i="32"/>
  <c r="C23" i="32"/>
  <c r="F23" i="32"/>
  <c r="H24" i="32"/>
  <c r="B24" i="32"/>
  <c r="E24" i="32"/>
  <c r="C24" i="32"/>
  <c r="F24" i="32"/>
  <c r="H25" i="32"/>
  <c r="B25" i="32"/>
  <c r="E25" i="32"/>
  <c r="C25" i="32"/>
  <c r="F25" i="32"/>
  <c r="H26" i="32"/>
  <c r="B26" i="32"/>
  <c r="E26" i="32"/>
  <c r="C26" i="32"/>
  <c r="F26" i="32"/>
  <c r="H27" i="32"/>
  <c r="B27" i="32"/>
  <c r="E27" i="32"/>
  <c r="C27" i="32"/>
  <c r="F27" i="32"/>
  <c r="H28" i="32"/>
  <c r="B28" i="32"/>
  <c r="E28" i="32"/>
  <c r="C28" i="32"/>
  <c r="F28" i="32"/>
  <c r="H29" i="32"/>
  <c r="B29" i="32"/>
  <c r="E29" i="32"/>
  <c r="I29" i="32" s="1"/>
  <c r="C29" i="32"/>
  <c r="F29" i="32"/>
  <c r="H30" i="32"/>
  <c r="B30" i="32"/>
  <c r="E30" i="32"/>
  <c r="C30" i="32"/>
  <c r="F30" i="32"/>
  <c r="H31" i="32"/>
  <c r="B31" i="32"/>
  <c r="E31" i="32"/>
  <c r="C31" i="32"/>
  <c r="F31" i="32"/>
  <c r="H32" i="32"/>
  <c r="B32" i="32"/>
  <c r="E32" i="32"/>
  <c r="C32" i="32"/>
  <c r="F32" i="32"/>
  <c r="H33" i="32"/>
  <c r="B33" i="32"/>
  <c r="E33" i="32"/>
  <c r="C33" i="32"/>
  <c r="F33" i="32"/>
  <c r="H34" i="32"/>
  <c r="B34" i="32"/>
  <c r="E34" i="32"/>
  <c r="C34" i="32"/>
  <c r="F34" i="32"/>
  <c r="H35" i="32"/>
  <c r="B35" i="32"/>
  <c r="E35" i="32"/>
  <c r="C35" i="32"/>
  <c r="F35" i="32"/>
  <c r="H36" i="32"/>
  <c r="B36" i="32"/>
  <c r="E36" i="32"/>
  <c r="C36" i="32"/>
  <c r="F36" i="32"/>
  <c r="H37" i="32"/>
  <c r="B37" i="32"/>
  <c r="E37" i="32"/>
  <c r="C37" i="32"/>
  <c r="F37" i="32"/>
  <c r="H38" i="32"/>
  <c r="B38" i="32"/>
  <c r="E38" i="32"/>
  <c r="C38" i="32"/>
  <c r="F38" i="32"/>
  <c r="H39" i="32"/>
  <c r="B39" i="32"/>
  <c r="E39" i="32"/>
  <c r="C39" i="32"/>
  <c r="F39" i="32"/>
  <c r="H40" i="32"/>
  <c r="B40" i="32"/>
  <c r="E40" i="32"/>
  <c r="C40" i="32"/>
  <c r="F40" i="32"/>
  <c r="H41" i="32"/>
  <c r="B41" i="32"/>
  <c r="E41" i="32"/>
  <c r="C41" i="32"/>
  <c r="F41" i="32"/>
  <c r="H42" i="32"/>
  <c r="B42" i="32"/>
  <c r="E42" i="32"/>
  <c r="C42" i="32"/>
  <c r="F42" i="32"/>
  <c r="H43" i="32"/>
  <c r="B43" i="32"/>
  <c r="E43" i="32"/>
  <c r="C43" i="32"/>
  <c r="F43" i="32"/>
  <c r="H44" i="32"/>
  <c r="B44" i="32"/>
  <c r="E44" i="32"/>
  <c r="C44" i="32"/>
  <c r="F44" i="32"/>
  <c r="H45" i="32"/>
  <c r="B45" i="32"/>
  <c r="E45" i="32"/>
  <c r="C45" i="32"/>
  <c r="F45" i="32"/>
  <c r="H46" i="32"/>
  <c r="B46" i="32"/>
  <c r="E46" i="32"/>
  <c r="C46" i="32"/>
  <c r="F46" i="32"/>
  <c r="H47" i="32"/>
  <c r="B47" i="32"/>
  <c r="E47" i="32"/>
  <c r="C47" i="32"/>
  <c r="F47" i="32"/>
  <c r="H48" i="32"/>
  <c r="B48" i="32"/>
  <c r="E48" i="32"/>
  <c r="C48" i="32"/>
  <c r="F48" i="32"/>
  <c r="H49" i="32"/>
  <c r="B49" i="32"/>
  <c r="E49" i="32"/>
  <c r="C49" i="32"/>
  <c r="F49" i="32"/>
  <c r="H50" i="32"/>
  <c r="B50" i="32"/>
  <c r="E50" i="32"/>
  <c r="C50" i="32"/>
  <c r="F50" i="32"/>
  <c r="H51" i="32"/>
  <c r="B51" i="32"/>
  <c r="E51" i="32"/>
  <c r="C51" i="32"/>
  <c r="F51" i="32"/>
  <c r="H52" i="32"/>
  <c r="B52" i="32"/>
  <c r="E52" i="32"/>
  <c r="C52" i="32"/>
  <c r="F52" i="32"/>
  <c r="H53" i="32"/>
  <c r="B53" i="32"/>
  <c r="E53" i="32"/>
  <c r="C53" i="32"/>
  <c r="F53" i="32"/>
  <c r="H54" i="32"/>
  <c r="B54" i="32"/>
  <c r="E54" i="32"/>
  <c r="C54" i="32"/>
  <c r="F54" i="32"/>
  <c r="H55" i="32"/>
  <c r="B55" i="32"/>
  <c r="E55" i="32"/>
  <c r="C55" i="32"/>
  <c r="F55" i="32"/>
  <c r="H56" i="32"/>
  <c r="B56" i="32"/>
  <c r="E56" i="32"/>
  <c r="C56" i="32"/>
  <c r="F56" i="32"/>
  <c r="H57" i="32"/>
  <c r="B57" i="32"/>
  <c r="E57" i="32"/>
  <c r="C57" i="32"/>
  <c r="F57" i="32"/>
  <c r="H58" i="32"/>
  <c r="B58" i="32"/>
  <c r="E58" i="32"/>
  <c r="C58" i="32"/>
  <c r="F58" i="32"/>
  <c r="H59" i="32"/>
  <c r="B59" i="32"/>
  <c r="E59" i="32"/>
  <c r="C59" i="32"/>
  <c r="F59" i="32"/>
  <c r="H60" i="32"/>
  <c r="B60" i="32"/>
  <c r="E60" i="32"/>
  <c r="C60" i="32"/>
  <c r="F60" i="32"/>
  <c r="H61" i="32"/>
  <c r="B61" i="32"/>
  <c r="E61" i="32"/>
  <c r="C61" i="32"/>
  <c r="F61" i="32"/>
  <c r="H62" i="32"/>
  <c r="B62" i="32"/>
  <c r="E62" i="32"/>
  <c r="C62" i="32"/>
  <c r="F62" i="32"/>
  <c r="H63" i="32"/>
  <c r="B63" i="32"/>
  <c r="E63" i="32"/>
  <c r="C63" i="32"/>
  <c r="F63" i="32"/>
  <c r="H64" i="32"/>
  <c r="B64" i="32"/>
  <c r="E64" i="32"/>
  <c r="C64" i="32"/>
  <c r="F64" i="32"/>
  <c r="H65" i="32"/>
  <c r="B65" i="32"/>
  <c r="E65" i="32"/>
  <c r="C65" i="32"/>
  <c r="F65" i="32"/>
  <c r="H66" i="32"/>
  <c r="B66" i="32"/>
  <c r="E66" i="32"/>
  <c r="C66" i="32"/>
  <c r="F66" i="32"/>
  <c r="H67" i="32"/>
  <c r="B67" i="32"/>
  <c r="E67" i="32"/>
  <c r="C67" i="32"/>
  <c r="F67" i="32"/>
  <c r="H68" i="32"/>
  <c r="B68" i="32"/>
  <c r="E68" i="32"/>
  <c r="C68" i="32"/>
  <c r="F68" i="32"/>
  <c r="H69" i="32"/>
  <c r="B69" i="32"/>
  <c r="E69" i="32"/>
  <c r="C69" i="32"/>
  <c r="F69" i="32"/>
  <c r="H70" i="32"/>
  <c r="B70" i="32"/>
  <c r="E70" i="32"/>
  <c r="C70" i="32"/>
  <c r="F70" i="32"/>
  <c r="H71" i="32"/>
  <c r="B71" i="32"/>
  <c r="E71" i="32"/>
  <c r="C71" i="32"/>
  <c r="F71" i="32"/>
  <c r="H72" i="32"/>
  <c r="B72" i="32"/>
  <c r="E72" i="32"/>
  <c r="C72" i="32"/>
  <c r="F72" i="32"/>
  <c r="H73" i="32"/>
  <c r="B73" i="32"/>
  <c r="E73" i="32"/>
  <c r="C73" i="32"/>
  <c r="F73" i="32"/>
  <c r="H74" i="32"/>
  <c r="B74" i="32"/>
  <c r="E74" i="32"/>
  <c r="C74" i="32"/>
  <c r="F74" i="32"/>
  <c r="H75" i="32"/>
  <c r="B75" i="32"/>
  <c r="E75" i="32"/>
  <c r="C75" i="32"/>
  <c r="F75" i="32"/>
  <c r="H76" i="32"/>
  <c r="B76" i="32"/>
  <c r="E76" i="32"/>
  <c r="C76" i="32"/>
  <c r="F76" i="32"/>
  <c r="H77" i="32"/>
  <c r="B77" i="32"/>
  <c r="E77" i="32"/>
  <c r="C77" i="32"/>
  <c r="F77" i="32"/>
  <c r="H78" i="32"/>
  <c r="B78" i="32"/>
  <c r="E78" i="32"/>
  <c r="C78" i="32"/>
  <c r="F78" i="32"/>
  <c r="H79" i="32"/>
  <c r="B79" i="32"/>
  <c r="E79" i="32"/>
  <c r="C79" i="32"/>
  <c r="F79" i="32"/>
  <c r="H80" i="32"/>
  <c r="B80" i="32"/>
  <c r="E80" i="32"/>
  <c r="C80" i="32"/>
  <c r="F80" i="32"/>
  <c r="H81" i="32"/>
  <c r="B81" i="32"/>
  <c r="E81" i="32"/>
  <c r="C81" i="32"/>
  <c r="F81" i="32"/>
  <c r="H82" i="32"/>
  <c r="B82" i="32"/>
  <c r="E82" i="32"/>
  <c r="C82" i="32"/>
  <c r="F82" i="32"/>
  <c r="H83" i="32"/>
  <c r="B83" i="32"/>
  <c r="E83" i="32"/>
  <c r="C83" i="32"/>
  <c r="F83" i="32"/>
  <c r="H84" i="32"/>
  <c r="B84" i="32"/>
  <c r="E84" i="32"/>
  <c r="C84" i="32"/>
  <c r="F84" i="32"/>
  <c r="H85" i="32"/>
  <c r="B85" i="32"/>
  <c r="E85" i="32"/>
  <c r="C85" i="32"/>
  <c r="F85" i="32"/>
  <c r="H86" i="32"/>
  <c r="B86" i="32"/>
  <c r="E86" i="32"/>
  <c r="C86" i="32"/>
  <c r="F86" i="32"/>
  <c r="H87" i="32"/>
  <c r="B87" i="32"/>
  <c r="E87" i="32"/>
  <c r="C87" i="32"/>
  <c r="F87" i="32"/>
  <c r="H88" i="32"/>
  <c r="B88" i="32"/>
  <c r="E88" i="32"/>
  <c r="C88" i="32"/>
  <c r="F88" i="32"/>
  <c r="H89" i="32"/>
  <c r="B89" i="32"/>
  <c r="E89" i="32"/>
  <c r="C89" i="32"/>
  <c r="F89" i="32"/>
  <c r="H90" i="32"/>
  <c r="B90" i="32"/>
  <c r="E90" i="32"/>
  <c r="C90" i="32"/>
  <c r="F90" i="32"/>
  <c r="H91" i="32"/>
  <c r="B91" i="32"/>
  <c r="E91" i="32"/>
  <c r="C91" i="32"/>
  <c r="F91" i="32"/>
  <c r="H92" i="32"/>
  <c r="B92" i="32"/>
  <c r="E92" i="32"/>
  <c r="C92" i="32"/>
  <c r="F92" i="32"/>
  <c r="H93" i="32"/>
  <c r="B93" i="32"/>
  <c r="E93" i="32"/>
  <c r="C93" i="32"/>
  <c r="F93" i="32"/>
  <c r="H94" i="32"/>
  <c r="B94" i="32"/>
  <c r="E94" i="32"/>
  <c r="C94" i="32"/>
  <c r="F94" i="32"/>
  <c r="H95" i="32"/>
  <c r="B95" i="32"/>
  <c r="E95" i="32"/>
  <c r="C95" i="32"/>
  <c r="F95" i="32"/>
  <c r="H96" i="32"/>
  <c r="B96" i="32"/>
  <c r="E96" i="32"/>
  <c r="C96" i="32"/>
  <c r="F96" i="32"/>
  <c r="H97" i="32"/>
  <c r="B97" i="32"/>
  <c r="E97" i="32"/>
  <c r="C97" i="32"/>
  <c r="I97" i="32" s="1"/>
  <c r="J97" i="32" s="1"/>
  <c r="F97" i="32"/>
  <c r="H98" i="32"/>
  <c r="B98" i="32"/>
  <c r="E98" i="32"/>
  <c r="I98" i="32" s="1"/>
  <c r="C98" i="32"/>
  <c r="F98" i="32"/>
  <c r="H99" i="32"/>
  <c r="B99" i="32"/>
  <c r="E99" i="32"/>
  <c r="C99" i="32"/>
  <c r="F99" i="32"/>
  <c r="I99" i="32"/>
  <c r="H100" i="32"/>
  <c r="B100" i="32"/>
  <c r="E100" i="32"/>
  <c r="C100" i="32"/>
  <c r="F100" i="32"/>
  <c r="H101" i="32"/>
  <c r="B101" i="32"/>
  <c r="E101" i="32"/>
  <c r="C101" i="32"/>
  <c r="F101" i="32"/>
  <c r="H102" i="32"/>
  <c r="B102" i="32"/>
  <c r="E102" i="32"/>
  <c r="C102" i="32"/>
  <c r="F102" i="32"/>
  <c r="H103" i="32"/>
  <c r="B103" i="32"/>
  <c r="E103" i="32"/>
  <c r="C103" i="32"/>
  <c r="F103" i="32"/>
  <c r="H104" i="32"/>
  <c r="B104" i="32"/>
  <c r="E104" i="32"/>
  <c r="C104" i="32"/>
  <c r="F104" i="32"/>
  <c r="H105" i="32"/>
  <c r="B105" i="32"/>
  <c r="E105" i="32"/>
  <c r="C105" i="32"/>
  <c r="F105" i="32"/>
  <c r="H106" i="32"/>
  <c r="B106" i="32"/>
  <c r="E106" i="32"/>
  <c r="C106" i="32"/>
  <c r="F106" i="32"/>
  <c r="H107" i="32"/>
  <c r="B107" i="32"/>
  <c r="E107" i="32"/>
  <c r="C107" i="32"/>
  <c r="F107" i="32"/>
  <c r="H108" i="32"/>
  <c r="B108" i="32"/>
  <c r="E108" i="32"/>
  <c r="C108" i="32"/>
  <c r="F108" i="32"/>
  <c r="H109" i="32"/>
  <c r="B109" i="32"/>
  <c r="E109" i="32"/>
  <c r="C109" i="32"/>
  <c r="F109" i="32"/>
  <c r="H110" i="32"/>
  <c r="B110" i="32"/>
  <c r="E110" i="32"/>
  <c r="C110" i="32"/>
  <c r="F110" i="32"/>
  <c r="H111" i="32"/>
  <c r="B111" i="32"/>
  <c r="E111" i="32"/>
  <c r="C111" i="32"/>
  <c r="F111" i="32"/>
  <c r="H112" i="32"/>
  <c r="B112" i="32"/>
  <c r="E112" i="32"/>
  <c r="C112" i="32"/>
  <c r="F112" i="32"/>
  <c r="H113" i="32"/>
  <c r="B113" i="32"/>
  <c r="E113" i="32"/>
  <c r="C113" i="32"/>
  <c r="F113" i="32"/>
  <c r="H114" i="32"/>
  <c r="B114" i="32"/>
  <c r="E114" i="32"/>
  <c r="C114" i="32"/>
  <c r="F114" i="32"/>
  <c r="H115" i="32"/>
  <c r="B115" i="32"/>
  <c r="E115" i="32"/>
  <c r="C115" i="32"/>
  <c r="F115" i="32"/>
  <c r="H116" i="32"/>
  <c r="B116" i="32"/>
  <c r="E116" i="32"/>
  <c r="C116" i="32"/>
  <c r="F116" i="32"/>
  <c r="H117" i="32"/>
  <c r="B117" i="32"/>
  <c r="E117" i="32"/>
  <c r="C117" i="32"/>
  <c r="F117" i="32"/>
  <c r="H118" i="32"/>
  <c r="B118" i="32"/>
  <c r="E118" i="32"/>
  <c r="C118" i="32"/>
  <c r="F118" i="32"/>
  <c r="H119" i="32"/>
  <c r="B119" i="32"/>
  <c r="E119" i="32"/>
  <c r="C119" i="32"/>
  <c r="F119" i="32"/>
  <c r="H120" i="32"/>
  <c r="B120" i="32"/>
  <c r="E120" i="32"/>
  <c r="C120" i="32"/>
  <c r="F120" i="32"/>
  <c r="H121" i="32"/>
  <c r="B121" i="32"/>
  <c r="E121" i="32"/>
  <c r="C121" i="32"/>
  <c r="F121" i="32"/>
  <c r="H122" i="32"/>
  <c r="B122" i="32"/>
  <c r="E122" i="32"/>
  <c r="C122" i="32"/>
  <c r="F122" i="32"/>
  <c r="H123" i="32"/>
  <c r="B123" i="32"/>
  <c r="E123" i="32"/>
  <c r="C123" i="32"/>
  <c r="F123" i="32"/>
  <c r="H124" i="32"/>
  <c r="B124" i="32"/>
  <c r="E124" i="32"/>
  <c r="C124" i="32"/>
  <c r="F124" i="32"/>
  <c r="H125" i="32"/>
  <c r="B125" i="32"/>
  <c r="E125" i="32"/>
  <c r="C125" i="32"/>
  <c r="F125" i="32"/>
  <c r="H126" i="32"/>
  <c r="B126" i="32"/>
  <c r="E126" i="32"/>
  <c r="C126" i="32"/>
  <c r="F126" i="32"/>
  <c r="H127" i="32"/>
  <c r="B127" i="32"/>
  <c r="E127" i="32"/>
  <c r="C127" i="32"/>
  <c r="F127" i="32"/>
  <c r="H128" i="32"/>
  <c r="B128" i="32"/>
  <c r="E128" i="32"/>
  <c r="C128" i="32"/>
  <c r="F128" i="32"/>
  <c r="H129" i="32"/>
  <c r="B129" i="32"/>
  <c r="E129" i="32"/>
  <c r="C129" i="32"/>
  <c r="F129" i="32"/>
  <c r="H130" i="32"/>
  <c r="B130" i="32"/>
  <c r="E130" i="32"/>
  <c r="C130" i="32"/>
  <c r="F130" i="32"/>
  <c r="H131" i="32"/>
  <c r="B131" i="32"/>
  <c r="E131" i="32"/>
  <c r="C131" i="32"/>
  <c r="F131" i="32"/>
  <c r="H132" i="32"/>
  <c r="B132" i="32"/>
  <c r="E132" i="32"/>
  <c r="C132" i="32"/>
  <c r="F132" i="32"/>
  <c r="H133" i="32"/>
  <c r="B133" i="32"/>
  <c r="E133" i="32"/>
  <c r="C133" i="32"/>
  <c r="F133" i="32"/>
  <c r="H134" i="32"/>
  <c r="B134" i="32"/>
  <c r="E134" i="32"/>
  <c r="C134" i="32"/>
  <c r="F134" i="32"/>
  <c r="H135" i="32"/>
  <c r="B135" i="32"/>
  <c r="E135" i="32"/>
  <c r="C135" i="32"/>
  <c r="F135" i="32"/>
  <c r="H136" i="32"/>
  <c r="B136" i="32"/>
  <c r="E136" i="32"/>
  <c r="C136" i="32"/>
  <c r="F136" i="32"/>
  <c r="H137" i="32"/>
  <c r="B137" i="32"/>
  <c r="E137" i="32"/>
  <c r="C137" i="32"/>
  <c r="F137" i="32"/>
  <c r="H138" i="32"/>
  <c r="B138" i="32"/>
  <c r="E138" i="32"/>
  <c r="C138" i="32"/>
  <c r="F138" i="32"/>
  <c r="H139" i="32"/>
  <c r="B139" i="32"/>
  <c r="E139" i="32"/>
  <c r="C139" i="32"/>
  <c r="F139" i="32"/>
  <c r="H140" i="32"/>
  <c r="B140" i="32"/>
  <c r="E140" i="32"/>
  <c r="C140" i="32"/>
  <c r="F140" i="32"/>
  <c r="H141" i="32"/>
  <c r="B141" i="32"/>
  <c r="E141" i="32"/>
  <c r="C141" i="32"/>
  <c r="F141" i="32"/>
  <c r="H142" i="32"/>
  <c r="B142" i="32"/>
  <c r="E142" i="32"/>
  <c r="C142" i="32"/>
  <c r="F142" i="32"/>
  <c r="H143" i="32"/>
  <c r="B143" i="32"/>
  <c r="E143" i="32"/>
  <c r="C143" i="32"/>
  <c r="F143" i="32"/>
  <c r="H144" i="32"/>
  <c r="B144" i="32"/>
  <c r="E144" i="32"/>
  <c r="C144" i="32"/>
  <c r="F144" i="32"/>
  <c r="H145" i="32"/>
  <c r="B145" i="32"/>
  <c r="E145" i="32"/>
  <c r="C145" i="32"/>
  <c r="F145" i="32"/>
  <c r="H146" i="32"/>
  <c r="B146" i="32"/>
  <c r="E146" i="32"/>
  <c r="C146" i="32"/>
  <c r="F146" i="32"/>
  <c r="H147" i="32"/>
  <c r="B147" i="32"/>
  <c r="E147" i="32"/>
  <c r="C147" i="32"/>
  <c r="F147" i="32"/>
  <c r="H148" i="32"/>
  <c r="B148" i="32"/>
  <c r="E148" i="32"/>
  <c r="C148" i="32"/>
  <c r="F148" i="32"/>
  <c r="H149" i="32"/>
  <c r="B149" i="32"/>
  <c r="E149" i="32"/>
  <c r="C149" i="32"/>
  <c r="F149" i="32"/>
  <c r="H150" i="32"/>
  <c r="B150" i="32"/>
  <c r="E150" i="32"/>
  <c r="C150" i="32"/>
  <c r="F150" i="32"/>
  <c r="H151" i="32"/>
  <c r="B151" i="32"/>
  <c r="E151" i="32"/>
  <c r="C151" i="32"/>
  <c r="F151" i="32"/>
  <c r="H152" i="32"/>
  <c r="B152" i="32"/>
  <c r="E152" i="32"/>
  <c r="C152" i="32"/>
  <c r="F152" i="32"/>
  <c r="H153" i="32"/>
  <c r="B153" i="32"/>
  <c r="E153" i="32"/>
  <c r="C153" i="32"/>
  <c r="F153" i="32"/>
  <c r="H154" i="32"/>
  <c r="B154" i="32"/>
  <c r="E154" i="32"/>
  <c r="C154" i="32"/>
  <c r="F154" i="32"/>
  <c r="H155" i="32"/>
  <c r="B155" i="32"/>
  <c r="E155" i="32"/>
  <c r="C155" i="32"/>
  <c r="F155" i="32"/>
  <c r="H156" i="32"/>
  <c r="B156" i="32"/>
  <c r="E156" i="32"/>
  <c r="C156" i="32"/>
  <c r="F156" i="32"/>
  <c r="H157" i="32"/>
  <c r="B157" i="32"/>
  <c r="E157" i="32"/>
  <c r="C157" i="32"/>
  <c r="F157" i="32"/>
  <c r="H158" i="32"/>
  <c r="B158" i="32"/>
  <c r="E158" i="32"/>
  <c r="C158" i="32"/>
  <c r="F158" i="32"/>
  <c r="H159" i="32"/>
  <c r="B159" i="32"/>
  <c r="E159" i="32"/>
  <c r="C159" i="32"/>
  <c r="F159" i="32"/>
  <c r="H160" i="32"/>
  <c r="B160" i="32"/>
  <c r="E160" i="32"/>
  <c r="C160" i="32"/>
  <c r="F160" i="32"/>
  <c r="H161" i="32"/>
  <c r="B161" i="32"/>
  <c r="E161" i="32"/>
  <c r="C161" i="32"/>
  <c r="F161" i="32"/>
  <c r="H162" i="32"/>
  <c r="B162" i="32"/>
  <c r="E162" i="32"/>
  <c r="C162" i="32"/>
  <c r="F162" i="32"/>
  <c r="H163" i="32"/>
  <c r="B163" i="32"/>
  <c r="E163" i="32"/>
  <c r="C163" i="32"/>
  <c r="F163" i="32"/>
  <c r="H164" i="32"/>
  <c r="B164" i="32"/>
  <c r="E164" i="32"/>
  <c r="C164" i="32"/>
  <c r="F164" i="32"/>
  <c r="H165" i="32"/>
  <c r="B165" i="32"/>
  <c r="E165" i="32"/>
  <c r="C165" i="32"/>
  <c r="F165" i="32"/>
  <c r="H166" i="32"/>
  <c r="B166" i="32"/>
  <c r="E166" i="32"/>
  <c r="C166" i="32"/>
  <c r="F166" i="32"/>
  <c r="H167" i="32"/>
  <c r="B167" i="32"/>
  <c r="E167" i="32"/>
  <c r="C167" i="32"/>
  <c r="F167" i="32"/>
  <c r="H168" i="32"/>
  <c r="B168" i="32"/>
  <c r="E168" i="32"/>
  <c r="C168" i="32"/>
  <c r="F168" i="32"/>
  <c r="H169" i="32"/>
  <c r="B169" i="32"/>
  <c r="E169" i="32"/>
  <c r="C169" i="32"/>
  <c r="F169" i="32"/>
  <c r="H170" i="32"/>
  <c r="B170" i="32"/>
  <c r="E170" i="32"/>
  <c r="C170" i="32"/>
  <c r="F170" i="32"/>
  <c r="H171" i="32"/>
  <c r="B171" i="32"/>
  <c r="E171" i="32"/>
  <c r="C171" i="32"/>
  <c r="F171" i="32"/>
  <c r="H172" i="32"/>
  <c r="B172" i="32"/>
  <c r="E172" i="32"/>
  <c r="C172" i="32"/>
  <c r="F172" i="32"/>
  <c r="H173" i="32"/>
  <c r="B173" i="32"/>
  <c r="E173" i="32"/>
  <c r="C173" i="32"/>
  <c r="F173" i="32"/>
  <c r="H174" i="32"/>
  <c r="B174" i="32"/>
  <c r="E174" i="32"/>
  <c r="C174" i="32"/>
  <c r="F174" i="32"/>
  <c r="H175" i="32"/>
  <c r="B175" i="32"/>
  <c r="E175" i="32"/>
  <c r="C175" i="32"/>
  <c r="F175" i="32"/>
  <c r="H176" i="32"/>
  <c r="B176" i="32"/>
  <c r="E176" i="32"/>
  <c r="C176" i="32"/>
  <c r="F176" i="32"/>
  <c r="H177" i="32"/>
  <c r="B177" i="32"/>
  <c r="E177" i="32"/>
  <c r="C177" i="32"/>
  <c r="F177" i="32"/>
  <c r="H178" i="32"/>
  <c r="B178" i="32"/>
  <c r="E178" i="32"/>
  <c r="C178" i="32"/>
  <c r="F178" i="32"/>
  <c r="H179" i="32"/>
  <c r="B179" i="32"/>
  <c r="E179" i="32"/>
  <c r="C179" i="32"/>
  <c r="F179" i="32"/>
  <c r="H180" i="32"/>
  <c r="B180" i="32"/>
  <c r="E180" i="32"/>
  <c r="C180" i="32"/>
  <c r="F180" i="32"/>
  <c r="H181" i="32"/>
  <c r="B181" i="32"/>
  <c r="E181" i="32"/>
  <c r="C181" i="32"/>
  <c r="F181" i="32"/>
  <c r="H182" i="32"/>
  <c r="B182" i="32"/>
  <c r="E182" i="32"/>
  <c r="C182" i="32"/>
  <c r="F182" i="32"/>
  <c r="H183" i="32"/>
  <c r="B183" i="32"/>
  <c r="E183" i="32"/>
  <c r="C183" i="32"/>
  <c r="F183" i="32"/>
  <c r="H184" i="32"/>
  <c r="B184" i="32"/>
  <c r="E184" i="32"/>
  <c r="C184" i="32"/>
  <c r="F184" i="32"/>
  <c r="H185" i="32"/>
  <c r="B185" i="32"/>
  <c r="E185" i="32"/>
  <c r="C185" i="32"/>
  <c r="F185" i="32"/>
  <c r="H186" i="32"/>
  <c r="B186" i="32"/>
  <c r="E186" i="32"/>
  <c r="C186" i="32"/>
  <c r="F186" i="32"/>
  <c r="H187" i="32"/>
  <c r="B187" i="32"/>
  <c r="E187" i="32"/>
  <c r="C187" i="32"/>
  <c r="F187" i="32"/>
  <c r="H188" i="32"/>
  <c r="B188" i="32"/>
  <c r="E188" i="32"/>
  <c r="C188" i="32"/>
  <c r="F188" i="32"/>
  <c r="H189" i="32"/>
  <c r="B189" i="32"/>
  <c r="E189" i="32"/>
  <c r="C189" i="32"/>
  <c r="F189" i="32"/>
  <c r="H190" i="32"/>
  <c r="B190" i="32"/>
  <c r="E190" i="32"/>
  <c r="C190" i="32"/>
  <c r="F190" i="32"/>
  <c r="H191" i="32"/>
  <c r="B191" i="32"/>
  <c r="E191" i="32"/>
  <c r="C191" i="32"/>
  <c r="F191" i="32"/>
  <c r="H192" i="32"/>
  <c r="B192" i="32"/>
  <c r="E192" i="32"/>
  <c r="C192" i="32"/>
  <c r="F192" i="32"/>
  <c r="H8" i="33"/>
  <c r="B8" i="33"/>
  <c r="E8" i="33"/>
  <c r="I8" i="33" s="1"/>
  <c r="J8" i="33" s="1"/>
  <c r="C8" i="33"/>
  <c r="F8" i="33"/>
  <c r="H9" i="33"/>
  <c r="B9" i="33"/>
  <c r="E9" i="33"/>
  <c r="C9" i="33"/>
  <c r="F9" i="33"/>
  <c r="H10" i="33"/>
  <c r="B10" i="33"/>
  <c r="E10" i="33"/>
  <c r="C10" i="33"/>
  <c r="F10" i="33"/>
  <c r="H11" i="33"/>
  <c r="B11" i="33"/>
  <c r="E11" i="33"/>
  <c r="C11" i="33"/>
  <c r="F11" i="33"/>
  <c r="H12" i="33"/>
  <c r="B12" i="33"/>
  <c r="E12" i="33"/>
  <c r="I12" i="33" s="1"/>
  <c r="C12" i="33"/>
  <c r="F12" i="33"/>
  <c r="H13" i="33"/>
  <c r="B13" i="33"/>
  <c r="E13" i="33"/>
  <c r="C13" i="33"/>
  <c r="F13" i="33"/>
  <c r="H14" i="33"/>
  <c r="B14" i="33"/>
  <c r="E14" i="33"/>
  <c r="C14" i="33"/>
  <c r="F14" i="33"/>
  <c r="H15" i="33"/>
  <c r="B15" i="33"/>
  <c r="E15" i="33"/>
  <c r="C15" i="33"/>
  <c r="F15" i="33"/>
  <c r="H16" i="33"/>
  <c r="B16" i="33"/>
  <c r="E16" i="33"/>
  <c r="C16" i="33"/>
  <c r="F16" i="33"/>
  <c r="H17" i="33"/>
  <c r="B17" i="33"/>
  <c r="E17" i="33"/>
  <c r="C17" i="33"/>
  <c r="F17" i="33"/>
  <c r="H18" i="33"/>
  <c r="B18" i="33"/>
  <c r="E18" i="33"/>
  <c r="C18" i="33"/>
  <c r="F18" i="33"/>
  <c r="H19" i="33"/>
  <c r="B19" i="33"/>
  <c r="E19" i="33"/>
  <c r="C19" i="33"/>
  <c r="F19" i="33"/>
  <c r="H20" i="33"/>
  <c r="B20" i="33"/>
  <c r="E20" i="33"/>
  <c r="C20" i="33"/>
  <c r="F20" i="33"/>
  <c r="H21" i="33"/>
  <c r="B21" i="33"/>
  <c r="E21" i="33"/>
  <c r="C21" i="33"/>
  <c r="F21" i="33"/>
  <c r="H22" i="33"/>
  <c r="B22" i="33"/>
  <c r="E22" i="33"/>
  <c r="C22" i="33"/>
  <c r="F22" i="33"/>
  <c r="H23" i="33"/>
  <c r="B23" i="33"/>
  <c r="E23" i="33"/>
  <c r="C23" i="33"/>
  <c r="F23" i="33"/>
  <c r="H24" i="33"/>
  <c r="B24" i="33"/>
  <c r="E24" i="33"/>
  <c r="C24" i="33"/>
  <c r="F24" i="33"/>
  <c r="H25" i="33"/>
  <c r="B25" i="33"/>
  <c r="E25" i="33"/>
  <c r="C25" i="33"/>
  <c r="F25" i="33"/>
  <c r="H26" i="33"/>
  <c r="B26" i="33"/>
  <c r="E26" i="33"/>
  <c r="C26" i="33"/>
  <c r="F26" i="33"/>
  <c r="H27" i="33"/>
  <c r="B27" i="33"/>
  <c r="E27" i="33"/>
  <c r="C27" i="33"/>
  <c r="F27" i="33"/>
  <c r="H28" i="33"/>
  <c r="B28" i="33"/>
  <c r="E28" i="33"/>
  <c r="C28" i="33"/>
  <c r="F28" i="33"/>
  <c r="H29" i="33"/>
  <c r="B29" i="33"/>
  <c r="E29" i="33"/>
  <c r="C29" i="33"/>
  <c r="F29" i="33"/>
  <c r="H30" i="33"/>
  <c r="B30" i="33"/>
  <c r="E30" i="33"/>
  <c r="C30" i="33"/>
  <c r="F30" i="33"/>
  <c r="H31" i="33"/>
  <c r="B31" i="33"/>
  <c r="E31" i="33"/>
  <c r="C31" i="33"/>
  <c r="F31" i="33"/>
  <c r="H32" i="33"/>
  <c r="B32" i="33"/>
  <c r="E32" i="33"/>
  <c r="C32" i="33"/>
  <c r="F32" i="33"/>
  <c r="H33" i="33"/>
  <c r="B33" i="33"/>
  <c r="E33" i="33"/>
  <c r="C33" i="33"/>
  <c r="F33" i="33"/>
  <c r="H34" i="33"/>
  <c r="B34" i="33"/>
  <c r="E34" i="33"/>
  <c r="C34" i="33"/>
  <c r="F34" i="33"/>
  <c r="H35" i="33"/>
  <c r="B35" i="33"/>
  <c r="E35" i="33"/>
  <c r="C35" i="33"/>
  <c r="F35" i="33"/>
  <c r="H36" i="33"/>
  <c r="B36" i="33"/>
  <c r="E36" i="33"/>
  <c r="C36" i="33"/>
  <c r="F36" i="33"/>
  <c r="H37" i="33"/>
  <c r="B37" i="33"/>
  <c r="E37" i="33"/>
  <c r="C37" i="33"/>
  <c r="F37" i="33"/>
  <c r="H38" i="33"/>
  <c r="B38" i="33"/>
  <c r="E38" i="33"/>
  <c r="C38" i="33"/>
  <c r="F38" i="33"/>
  <c r="H39" i="33"/>
  <c r="B39" i="33"/>
  <c r="E39" i="33"/>
  <c r="C39" i="33"/>
  <c r="F39" i="33"/>
  <c r="H40" i="33"/>
  <c r="B40" i="33"/>
  <c r="E40" i="33"/>
  <c r="C40" i="33"/>
  <c r="F40" i="33"/>
  <c r="H41" i="33"/>
  <c r="B41" i="33"/>
  <c r="E41" i="33"/>
  <c r="C41" i="33"/>
  <c r="F41" i="33"/>
  <c r="H42" i="33"/>
  <c r="B42" i="33"/>
  <c r="E42" i="33"/>
  <c r="C42" i="33"/>
  <c r="F42" i="33"/>
  <c r="H43" i="33"/>
  <c r="B43" i="33"/>
  <c r="E43" i="33"/>
  <c r="C43" i="33"/>
  <c r="F43" i="33"/>
  <c r="H44" i="33"/>
  <c r="B44" i="33"/>
  <c r="E44" i="33"/>
  <c r="C44" i="33"/>
  <c r="F44" i="33"/>
  <c r="H45" i="33"/>
  <c r="B45" i="33"/>
  <c r="E45" i="33"/>
  <c r="C45" i="33"/>
  <c r="F45" i="33"/>
  <c r="H46" i="33"/>
  <c r="B46" i="33"/>
  <c r="E46" i="33"/>
  <c r="C46" i="33"/>
  <c r="F46" i="33"/>
  <c r="H47" i="33"/>
  <c r="B47" i="33"/>
  <c r="E47" i="33"/>
  <c r="C47" i="33"/>
  <c r="F47" i="33"/>
  <c r="H48" i="33"/>
  <c r="B48" i="33"/>
  <c r="E48" i="33"/>
  <c r="I48" i="33" s="1"/>
  <c r="J48" i="33" s="1"/>
  <c r="C48" i="33"/>
  <c r="F48" i="33"/>
  <c r="H49" i="33"/>
  <c r="B49" i="33"/>
  <c r="E49" i="33"/>
  <c r="C49" i="33"/>
  <c r="F49" i="33"/>
  <c r="H50" i="33"/>
  <c r="B50" i="33"/>
  <c r="E50" i="33"/>
  <c r="C50" i="33"/>
  <c r="F50" i="33"/>
  <c r="H51" i="33"/>
  <c r="B51" i="33"/>
  <c r="E51" i="33"/>
  <c r="C51" i="33"/>
  <c r="F51" i="33"/>
  <c r="H52" i="33"/>
  <c r="B52" i="33"/>
  <c r="E52" i="33"/>
  <c r="I52" i="33" s="1"/>
  <c r="C52" i="33"/>
  <c r="F52" i="33"/>
  <c r="H53" i="33"/>
  <c r="B53" i="33"/>
  <c r="E53" i="33"/>
  <c r="C53" i="33"/>
  <c r="F53" i="33"/>
  <c r="H54" i="33"/>
  <c r="B54" i="33"/>
  <c r="E54" i="33"/>
  <c r="C54" i="33"/>
  <c r="F54" i="33"/>
  <c r="H55" i="33"/>
  <c r="B55" i="33"/>
  <c r="E55" i="33"/>
  <c r="C55" i="33"/>
  <c r="F55" i="33"/>
  <c r="H56" i="33"/>
  <c r="B56" i="33"/>
  <c r="E56" i="33"/>
  <c r="C56" i="33"/>
  <c r="F56" i="33"/>
  <c r="H57" i="33"/>
  <c r="B57" i="33"/>
  <c r="E57" i="33"/>
  <c r="C57" i="33"/>
  <c r="F57" i="33"/>
  <c r="H58" i="33"/>
  <c r="B58" i="33"/>
  <c r="E58" i="33"/>
  <c r="C58" i="33"/>
  <c r="F58" i="33"/>
  <c r="H59" i="33"/>
  <c r="B59" i="33"/>
  <c r="E59" i="33"/>
  <c r="C59" i="33"/>
  <c r="F59" i="33"/>
  <c r="H60" i="33"/>
  <c r="B60" i="33"/>
  <c r="E60" i="33"/>
  <c r="C60" i="33"/>
  <c r="F60" i="33"/>
  <c r="H61" i="33"/>
  <c r="B61" i="33"/>
  <c r="E61" i="33"/>
  <c r="C61" i="33"/>
  <c r="F61" i="33"/>
  <c r="H62" i="33"/>
  <c r="B62" i="33"/>
  <c r="E62" i="33"/>
  <c r="C62" i="33"/>
  <c r="F62" i="33"/>
  <c r="H63" i="33"/>
  <c r="B63" i="33"/>
  <c r="E63" i="33"/>
  <c r="C63" i="33"/>
  <c r="F63" i="33"/>
  <c r="H64" i="33"/>
  <c r="B64" i="33"/>
  <c r="E64" i="33"/>
  <c r="C64" i="33"/>
  <c r="F64" i="33"/>
  <c r="H65" i="33"/>
  <c r="B65" i="33"/>
  <c r="E65" i="33"/>
  <c r="C65" i="33"/>
  <c r="F65" i="33"/>
  <c r="H66" i="33"/>
  <c r="B66" i="33"/>
  <c r="E66" i="33"/>
  <c r="C66" i="33"/>
  <c r="F66" i="33"/>
  <c r="H67" i="33"/>
  <c r="B67" i="33"/>
  <c r="E67" i="33"/>
  <c r="C67" i="33"/>
  <c r="F67" i="33"/>
  <c r="H68" i="33"/>
  <c r="B68" i="33"/>
  <c r="E68" i="33"/>
  <c r="C68" i="33"/>
  <c r="F68" i="33"/>
  <c r="H69" i="33"/>
  <c r="B69" i="33"/>
  <c r="E69" i="33"/>
  <c r="C69" i="33"/>
  <c r="F69" i="33"/>
  <c r="H70" i="33"/>
  <c r="B70" i="33"/>
  <c r="E70" i="33"/>
  <c r="C70" i="33"/>
  <c r="F70" i="33"/>
  <c r="H71" i="33"/>
  <c r="B71" i="33"/>
  <c r="E71" i="33"/>
  <c r="C71" i="33"/>
  <c r="F71" i="33"/>
  <c r="H72" i="33"/>
  <c r="B72" i="33"/>
  <c r="E72" i="33"/>
  <c r="C72" i="33"/>
  <c r="F72" i="33"/>
  <c r="H73" i="33"/>
  <c r="B73" i="33"/>
  <c r="E73" i="33"/>
  <c r="C73" i="33"/>
  <c r="F73" i="33"/>
  <c r="H74" i="33"/>
  <c r="B74" i="33"/>
  <c r="E74" i="33"/>
  <c r="C74" i="33"/>
  <c r="F74" i="33"/>
  <c r="H75" i="33"/>
  <c r="B75" i="33"/>
  <c r="E75" i="33"/>
  <c r="C75" i="33"/>
  <c r="F75" i="33"/>
  <c r="H76" i="33"/>
  <c r="B76" i="33"/>
  <c r="E76" i="33"/>
  <c r="C76" i="33"/>
  <c r="F76" i="33"/>
  <c r="H77" i="33"/>
  <c r="B77" i="33"/>
  <c r="E77" i="33"/>
  <c r="C77" i="33"/>
  <c r="F77" i="33"/>
  <c r="H78" i="33"/>
  <c r="B78" i="33"/>
  <c r="E78" i="33"/>
  <c r="C78" i="33"/>
  <c r="F78" i="33"/>
  <c r="H79" i="33"/>
  <c r="B79" i="33"/>
  <c r="E79" i="33"/>
  <c r="C79" i="33"/>
  <c r="F79" i="33"/>
  <c r="H80" i="33"/>
  <c r="B80" i="33"/>
  <c r="E80" i="33"/>
  <c r="C80" i="33"/>
  <c r="F80" i="33"/>
  <c r="H81" i="33"/>
  <c r="B81" i="33"/>
  <c r="E81" i="33"/>
  <c r="C81" i="33"/>
  <c r="F81" i="33"/>
  <c r="H82" i="33"/>
  <c r="B82" i="33"/>
  <c r="E82" i="33"/>
  <c r="C82" i="33"/>
  <c r="F82" i="33"/>
  <c r="H83" i="33"/>
  <c r="B83" i="33"/>
  <c r="E83" i="33"/>
  <c r="C83" i="33"/>
  <c r="F83" i="33"/>
  <c r="H84" i="33"/>
  <c r="B84" i="33"/>
  <c r="E84" i="33"/>
  <c r="C84" i="33"/>
  <c r="F84" i="33"/>
  <c r="H85" i="33"/>
  <c r="B85" i="33"/>
  <c r="E85" i="33"/>
  <c r="C85" i="33"/>
  <c r="F85" i="33"/>
  <c r="H86" i="33"/>
  <c r="B86" i="33"/>
  <c r="E86" i="33"/>
  <c r="C86" i="33"/>
  <c r="F86" i="33"/>
  <c r="H87" i="33"/>
  <c r="B87" i="33"/>
  <c r="E87" i="33"/>
  <c r="C87" i="33"/>
  <c r="F87" i="33"/>
  <c r="H88" i="33"/>
  <c r="B88" i="33"/>
  <c r="E88" i="33"/>
  <c r="C88" i="33"/>
  <c r="F88" i="33"/>
  <c r="H89" i="33"/>
  <c r="B89" i="33"/>
  <c r="E89" i="33"/>
  <c r="C89" i="33"/>
  <c r="F89" i="33"/>
  <c r="H90" i="33"/>
  <c r="B90" i="33"/>
  <c r="E90" i="33"/>
  <c r="C90" i="33"/>
  <c r="F90" i="33"/>
  <c r="H91" i="33"/>
  <c r="B91" i="33"/>
  <c r="E91" i="33"/>
  <c r="C91" i="33"/>
  <c r="F91" i="33"/>
  <c r="H92" i="33"/>
  <c r="B92" i="33"/>
  <c r="E92" i="33"/>
  <c r="C92" i="33"/>
  <c r="F92" i="33"/>
  <c r="H93" i="33"/>
  <c r="B93" i="33"/>
  <c r="E93" i="33"/>
  <c r="C93" i="33"/>
  <c r="F93" i="33"/>
  <c r="H94" i="33"/>
  <c r="B94" i="33"/>
  <c r="E94" i="33"/>
  <c r="C94" i="33"/>
  <c r="F94" i="33"/>
  <c r="H95" i="33"/>
  <c r="B95" i="33"/>
  <c r="E95" i="33"/>
  <c r="C95" i="33"/>
  <c r="F95" i="33"/>
  <c r="H96" i="33"/>
  <c r="B96" i="33"/>
  <c r="E96" i="33"/>
  <c r="C96" i="33"/>
  <c r="F96" i="33"/>
  <c r="H97" i="33"/>
  <c r="B97" i="33"/>
  <c r="E97" i="33"/>
  <c r="C97" i="33"/>
  <c r="F97" i="33"/>
  <c r="H98" i="33"/>
  <c r="B98" i="33"/>
  <c r="E98" i="33"/>
  <c r="C98" i="33"/>
  <c r="F98" i="33"/>
  <c r="H99" i="33"/>
  <c r="B99" i="33"/>
  <c r="E99" i="33"/>
  <c r="C99" i="33"/>
  <c r="F99" i="33"/>
  <c r="H100" i="33"/>
  <c r="B100" i="33"/>
  <c r="E100" i="33"/>
  <c r="C100" i="33"/>
  <c r="F100" i="33"/>
  <c r="H101" i="33"/>
  <c r="B101" i="33"/>
  <c r="E101" i="33"/>
  <c r="C101" i="33"/>
  <c r="F101" i="33"/>
  <c r="H102" i="33"/>
  <c r="B102" i="33"/>
  <c r="E102" i="33"/>
  <c r="C102" i="33"/>
  <c r="F102" i="33"/>
  <c r="H103" i="33"/>
  <c r="B103" i="33"/>
  <c r="E103" i="33"/>
  <c r="C103" i="33"/>
  <c r="F103" i="33"/>
  <c r="H104" i="33"/>
  <c r="B104" i="33"/>
  <c r="E104" i="33"/>
  <c r="C104" i="33"/>
  <c r="F104" i="33"/>
  <c r="H105" i="33"/>
  <c r="B105" i="33"/>
  <c r="E105" i="33"/>
  <c r="C105" i="33"/>
  <c r="F105" i="33"/>
  <c r="H106" i="33"/>
  <c r="B106" i="33"/>
  <c r="E106" i="33"/>
  <c r="C106" i="33"/>
  <c r="F106" i="33"/>
  <c r="H107" i="33"/>
  <c r="B107" i="33"/>
  <c r="E107" i="33"/>
  <c r="C107" i="33"/>
  <c r="F107" i="33"/>
  <c r="H108" i="33"/>
  <c r="B108" i="33"/>
  <c r="E108" i="33"/>
  <c r="C108" i="33"/>
  <c r="F108" i="33"/>
  <c r="H109" i="33"/>
  <c r="B109" i="33"/>
  <c r="E109" i="33"/>
  <c r="C109" i="33"/>
  <c r="F109" i="33"/>
  <c r="H110" i="33"/>
  <c r="B110" i="33"/>
  <c r="E110" i="33"/>
  <c r="C110" i="33"/>
  <c r="F110" i="33"/>
  <c r="H111" i="33"/>
  <c r="B111" i="33"/>
  <c r="E111" i="33"/>
  <c r="C111" i="33"/>
  <c r="F111" i="33"/>
  <c r="H112" i="33"/>
  <c r="B112" i="33"/>
  <c r="E112" i="33"/>
  <c r="C112" i="33"/>
  <c r="F112" i="33"/>
  <c r="H113" i="33"/>
  <c r="B113" i="33"/>
  <c r="E113" i="33"/>
  <c r="C113" i="33"/>
  <c r="F113" i="33"/>
  <c r="H114" i="33"/>
  <c r="B114" i="33"/>
  <c r="E114" i="33"/>
  <c r="C114" i="33"/>
  <c r="F114" i="33"/>
  <c r="H115" i="33"/>
  <c r="B115" i="33"/>
  <c r="E115" i="33"/>
  <c r="C115" i="33"/>
  <c r="F115" i="33"/>
  <c r="H116" i="33"/>
  <c r="B116" i="33"/>
  <c r="E116" i="33"/>
  <c r="C116" i="33"/>
  <c r="F116" i="33"/>
  <c r="H117" i="33"/>
  <c r="B117" i="33"/>
  <c r="E117" i="33"/>
  <c r="C117" i="33"/>
  <c r="F117" i="33"/>
  <c r="H118" i="33"/>
  <c r="B118" i="33"/>
  <c r="E118" i="33"/>
  <c r="C118" i="33"/>
  <c r="F118" i="33"/>
  <c r="H119" i="33"/>
  <c r="B119" i="33"/>
  <c r="E119" i="33"/>
  <c r="C119" i="33"/>
  <c r="F119" i="33"/>
  <c r="H120" i="33"/>
  <c r="B120" i="33"/>
  <c r="E120" i="33"/>
  <c r="C120" i="33"/>
  <c r="F120" i="33"/>
  <c r="H121" i="33"/>
  <c r="B121" i="33"/>
  <c r="E121" i="33"/>
  <c r="C121" i="33"/>
  <c r="F121" i="33"/>
  <c r="H122" i="33"/>
  <c r="B122" i="33"/>
  <c r="E122" i="33"/>
  <c r="C122" i="33"/>
  <c r="F122" i="33"/>
  <c r="H123" i="33"/>
  <c r="B123" i="33"/>
  <c r="E123" i="33"/>
  <c r="C123" i="33"/>
  <c r="F123" i="33"/>
  <c r="H124" i="33"/>
  <c r="B124" i="33"/>
  <c r="E124" i="33"/>
  <c r="C124" i="33"/>
  <c r="F124" i="33"/>
  <c r="H125" i="33"/>
  <c r="B125" i="33"/>
  <c r="E125" i="33"/>
  <c r="C125" i="33"/>
  <c r="F125" i="33"/>
  <c r="H126" i="33"/>
  <c r="B126" i="33"/>
  <c r="E126" i="33"/>
  <c r="C126" i="33"/>
  <c r="F126" i="33"/>
  <c r="H127" i="33"/>
  <c r="B127" i="33"/>
  <c r="E127" i="33"/>
  <c r="C127" i="33"/>
  <c r="F127" i="33"/>
  <c r="H128" i="33"/>
  <c r="B128" i="33"/>
  <c r="E128" i="33"/>
  <c r="C128" i="33"/>
  <c r="F128" i="33"/>
  <c r="H129" i="33"/>
  <c r="B129" i="33"/>
  <c r="E129" i="33"/>
  <c r="C129" i="33"/>
  <c r="F129" i="33"/>
  <c r="H130" i="33"/>
  <c r="B130" i="33"/>
  <c r="E130" i="33"/>
  <c r="C130" i="33"/>
  <c r="F130" i="33"/>
  <c r="H131" i="33"/>
  <c r="B131" i="33"/>
  <c r="E131" i="33"/>
  <c r="C131" i="33"/>
  <c r="F131" i="33"/>
  <c r="H132" i="33"/>
  <c r="B132" i="33"/>
  <c r="E132" i="33"/>
  <c r="C132" i="33"/>
  <c r="F132" i="33"/>
  <c r="H133" i="33"/>
  <c r="B133" i="33"/>
  <c r="E133" i="33"/>
  <c r="C133" i="33"/>
  <c r="F133" i="33"/>
  <c r="H134" i="33"/>
  <c r="B134" i="33"/>
  <c r="E134" i="33"/>
  <c r="C134" i="33"/>
  <c r="F134" i="33"/>
  <c r="H135" i="33"/>
  <c r="B135" i="33"/>
  <c r="E135" i="33"/>
  <c r="C135" i="33"/>
  <c r="F135" i="33"/>
  <c r="H136" i="33"/>
  <c r="B136" i="33"/>
  <c r="E136" i="33"/>
  <c r="C136" i="33"/>
  <c r="F136" i="33"/>
  <c r="H137" i="33"/>
  <c r="B137" i="33"/>
  <c r="E137" i="33"/>
  <c r="C137" i="33"/>
  <c r="F137" i="33"/>
  <c r="H138" i="33"/>
  <c r="B138" i="33"/>
  <c r="E138" i="33"/>
  <c r="C138" i="33"/>
  <c r="F138" i="33"/>
  <c r="H139" i="33"/>
  <c r="B139" i="33"/>
  <c r="E139" i="33"/>
  <c r="C139" i="33"/>
  <c r="F139" i="33"/>
  <c r="H140" i="33"/>
  <c r="B140" i="33"/>
  <c r="E140" i="33"/>
  <c r="C140" i="33"/>
  <c r="F140" i="33"/>
  <c r="H141" i="33"/>
  <c r="B141" i="33"/>
  <c r="E141" i="33"/>
  <c r="C141" i="33"/>
  <c r="F141" i="33"/>
  <c r="H142" i="33"/>
  <c r="B142" i="33"/>
  <c r="E142" i="33"/>
  <c r="C142" i="33"/>
  <c r="F142" i="33"/>
  <c r="H143" i="33"/>
  <c r="B143" i="33"/>
  <c r="E143" i="33"/>
  <c r="C143" i="33"/>
  <c r="F143" i="33"/>
  <c r="H144" i="33"/>
  <c r="B144" i="33"/>
  <c r="E144" i="33"/>
  <c r="C144" i="33"/>
  <c r="F144" i="33"/>
  <c r="H145" i="33"/>
  <c r="B145" i="33"/>
  <c r="E145" i="33"/>
  <c r="C145" i="33"/>
  <c r="F145" i="33"/>
  <c r="H146" i="33"/>
  <c r="B146" i="33"/>
  <c r="E146" i="33"/>
  <c r="C146" i="33"/>
  <c r="F146" i="33"/>
  <c r="H147" i="33"/>
  <c r="B147" i="33"/>
  <c r="E147" i="33"/>
  <c r="C147" i="33"/>
  <c r="F147" i="33"/>
  <c r="H148" i="33"/>
  <c r="B148" i="33"/>
  <c r="E148" i="33"/>
  <c r="C148" i="33"/>
  <c r="F148" i="33"/>
  <c r="H149" i="33"/>
  <c r="B149" i="33"/>
  <c r="E149" i="33"/>
  <c r="C149" i="33"/>
  <c r="F149" i="33"/>
  <c r="H150" i="33"/>
  <c r="B150" i="33"/>
  <c r="E150" i="33"/>
  <c r="C150" i="33"/>
  <c r="F150" i="33"/>
  <c r="H151" i="33"/>
  <c r="B151" i="33"/>
  <c r="E151" i="33"/>
  <c r="C151" i="33"/>
  <c r="F151" i="33"/>
  <c r="H152" i="33"/>
  <c r="B152" i="33"/>
  <c r="E152" i="33"/>
  <c r="C152" i="33"/>
  <c r="F152" i="33"/>
  <c r="H153" i="33"/>
  <c r="B153" i="33"/>
  <c r="E153" i="33"/>
  <c r="C153" i="33"/>
  <c r="F153" i="33"/>
  <c r="H154" i="33"/>
  <c r="B154" i="33"/>
  <c r="E154" i="33"/>
  <c r="C154" i="33"/>
  <c r="F154" i="33"/>
  <c r="H155" i="33"/>
  <c r="B155" i="33"/>
  <c r="E155" i="33"/>
  <c r="C155" i="33"/>
  <c r="F155" i="33"/>
  <c r="H156" i="33"/>
  <c r="B156" i="33"/>
  <c r="E156" i="33"/>
  <c r="C156" i="33"/>
  <c r="F156" i="33"/>
  <c r="H157" i="33"/>
  <c r="B157" i="33"/>
  <c r="E157" i="33"/>
  <c r="C157" i="33"/>
  <c r="F157" i="33"/>
  <c r="H158" i="33"/>
  <c r="B158" i="33"/>
  <c r="E158" i="33"/>
  <c r="C158" i="33"/>
  <c r="F158" i="33"/>
  <c r="H159" i="33"/>
  <c r="B159" i="33"/>
  <c r="E159" i="33"/>
  <c r="C159" i="33"/>
  <c r="F159" i="33"/>
  <c r="H160" i="33"/>
  <c r="B160" i="33"/>
  <c r="E160" i="33"/>
  <c r="C160" i="33"/>
  <c r="F160" i="33"/>
  <c r="H161" i="33"/>
  <c r="B161" i="33"/>
  <c r="E161" i="33"/>
  <c r="C161" i="33"/>
  <c r="F161" i="33"/>
  <c r="H162" i="33"/>
  <c r="B162" i="33"/>
  <c r="E162" i="33"/>
  <c r="C162" i="33"/>
  <c r="F162" i="33"/>
  <c r="H163" i="33"/>
  <c r="B163" i="33"/>
  <c r="E163" i="33"/>
  <c r="C163" i="33"/>
  <c r="F163" i="33"/>
  <c r="H164" i="33"/>
  <c r="B164" i="33"/>
  <c r="E164" i="33"/>
  <c r="C164" i="33"/>
  <c r="F164" i="33"/>
  <c r="H165" i="33"/>
  <c r="B165" i="33"/>
  <c r="E165" i="33"/>
  <c r="C165" i="33"/>
  <c r="F165" i="33"/>
  <c r="H166" i="33"/>
  <c r="B166" i="33"/>
  <c r="E166" i="33"/>
  <c r="C166" i="33"/>
  <c r="F166" i="33"/>
  <c r="H167" i="33"/>
  <c r="B167" i="33"/>
  <c r="E167" i="33"/>
  <c r="C167" i="33"/>
  <c r="F167" i="33"/>
  <c r="H168" i="33"/>
  <c r="B168" i="33"/>
  <c r="E168" i="33"/>
  <c r="C168" i="33"/>
  <c r="F168" i="33"/>
  <c r="H169" i="33"/>
  <c r="B169" i="33"/>
  <c r="E169" i="33"/>
  <c r="C169" i="33"/>
  <c r="F169" i="33"/>
  <c r="H170" i="33"/>
  <c r="B170" i="33"/>
  <c r="E170" i="33"/>
  <c r="C170" i="33"/>
  <c r="F170" i="33"/>
  <c r="H171" i="33"/>
  <c r="B171" i="33"/>
  <c r="E171" i="33"/>
  <c r="C171" i="33"/>
  <c r="F171" i="33"/>
  <c r="H172" i="33"/>
  <c r="B172" i="33"/>
  <c r="E172" i="33"/>
  <c r="C172" i="33"/>
  <c r="F172" i="33"/>
  <c r="H173" i="33"/>
  <c r="B173" i="33"/>
  <c r="E173" i="33"/>
  <c r="C173" i="33"/>
  <c r="F173" i="33"/>
  <c r="H174" i="33"/>
  <c r="B174" i="33"/>
  <c r="E174" i="33"/>
  <c r="C174" i="33"/>
  <c r="F174" i="33"/>
  <c r="H175" i="33"/>
  <c r="B175" i="33"/>
  <c r="E175" i="33"/>
  <c r="C175" i="33"/>
  <c r="F175" i="33"/>
  <c r="H176" i="33"/>
  <c r="B176" i="33"/>
  <c r="E176" i="33"/>
  <c r="C176" i="33"/>
  <c r="F176" i="33"/>
  <c r="H177" i="33"/>
  <c r="B177" i="33"/>
  <c r="E177" i="33"/>
  <c r="C177" i="33"/>
  <c r="F177" i="33"/>
  <c r="H178" i="33"/>
  <c r="B178" i="33"/>
  <c r="E178" i="33"/>
  <c r="C178" i="33"/>
  <c r="F178" i="33"/>
  <c r="H179" i="33"/>
  <c r="B179" i="33"/>
  <c r="E179" i="33"/>
  <c r="C179" i="33"/>
  <c r="F179" i="33"/>
  <c r="H180" i="33"/>
  <c r="B180" i="33"/>
  <c r="E180" i="33"/>
  <c r="C180" i="33"/>
  <c r="F180" i="33"/>
  <c r="H181" i="33"/>
  <c r="B181" i="33"/>
  <c r="E181" i="33"/>
  <c r="C181" i="33"/>
  <c r="F181" i="33"/>
  <c r="H182" i="33"/>
  <c r="B182" i="33"/>
  <c r="E182" i="33"/>
  <c r="C182" i="33"/>
  <c r="F182" i="33"/>
  <c r="H183" i="33"/>
  <c r="B183" i="33"/>
  <c r="E183" i="33"/>
  <c r="C183" i="33"/>
  <c r="F183" i="33"/>
  <c r="H184" i="33"/>
  <c r="B184" i="33"/>
  <c r="E184" i="33"/>
  <c r="C184" i="33"/>
  <c r="F184" i="33"/>
  <c r="H185" i="33"/>
  <c r="B185" i="33"/>
  <c r="E185" i="33"/>
  <c r="C185" i="33"/>
  <c r="F185" i="33"/>
  <c r="H186" i="33"/>
  <c r="B186" i="33"/>
  <c r="E186" i="33"/>
  <c r="C186" i="33"/>
  <c r="F186" i="33"/>
  <c r="H187" i="33"/>
  <c r="B187" i="33"/>
  <c r="E187" i="33"/>
  <c r="C187" i="33"/>
  <c r="F187" i="33"/>
  <c r="H188" i="33"/>
  <c r="B188" i="33"/>
  <c r="E188" i="33"/>
  <c r="C188" i="33"/>
  <c r="F188" i="33"/>
  <c r="H189" i="33"/>
  <c r="B189" i="33"/>
  <c r="E189" i="33"/>
  <c r="C189" i="33"/>
  <c r="F189" i="33"/>
  <c r="H190" i="33"/>
  <c r="B190" i="33"/>
  <c r="E190" i="33"/>
  <c r="C190" i="33"/>
  <c r="F190" i="33"/>
  <c r="H191" i="33"/>
  <c r="B191" i="33"/>
  <c r="E191" i="33"/>
  <c r="C191" i="33"/>
  <c r="F191" i="33"/>
  <c r="H192" i="33"/>
  <c r="B192" i="33"/>
  <c r="E192" i="33"/>
  <c r="C192" i="33"/>
  <c r="F192" i="33"/>
  <c r="H193" i="33"/>
  <c r="B193" i="33"/>
  <c r="E193" i="33"/>
  <c r="C193" i="33"/>
  <c r="F193" i="33"/>
  <c r="H8" i="34"/>
  <c r="B8" i="34"/>
  <c r="E8" i="34"/>
  <c r="C8" i="34"/>
  <c r="F8" i="34"/>
  <c r="H9" i="34"/>
  <c r="B9" i="34"/>
  <c r="E9" i="34"/>
  <c r="C9" i="34"/>
  <c r="F9" i="34"/>
  <c r="H10" i="34"/>
  <c r="B10" i="34"/>
  <c r="E10" i="34"/>
  <c r="C10" i="34"/>
  <c r="F10" i="34"/>
  <c r="H11" i="34"/>
  <c r="B11" i="34"/>
  <c r="E11" i="34"/>
  <c r="C11" i="34"/>
  <c r="F11" i="34"/>
  <c r="H12" i="34"/>
  <c r="B12" i="34"/>
  <c r="E12" i="34"/>
  <c r="C12" i="34"/>
  <c r="F12" i="34"/>
  <c r="H13" i="34"/>
  <c r="B13" i="34"/>
  <c r="E13" i="34"/>
  <c r="C13" i="34"/>
  <c r="F13" i="34"/>
  <c r="H14" i="34"/>
  <c r="B14" i="34"/>
  <c r="E14" i="34"/>
  <c r="C14" i="34"/>
  <c r="F14" i="34"/>
  <c r="H15" i="34"/>
  <c r="B15" i="34"/>
  <c r="E15" i="34"/>
  <c r="C15" i="34"/>
  <c r="F15" i="34"/>
  <c r="H16" i="34"/>
  <c r="B16" i="34"/>
  <c r="E16" i="34"/>
  <c r="C16" i="34"/>
  <c r="F16" i="34"/>
  <c r="H17" i="34"/>
  <c r="B17" i="34"/>
  <c r="E17" i="34"/>
  <c r="C17" i="34"/>
  <c r="F17" i="34"/>
  <c r="H18" i="34"/>
  <c r="B18" i="34"/>
  <c r="E18" i="34"/>
  <c r="C18" i="34"/>
  <c r="F18" i="34"/>
  <c r="H19" i="34"/>
  <c r="B19" i="34"/>
  <c r="E19" i="34"/>
  <c r="C19" i="34"/>
  <c r="F19" i="34"/>
  <c r="H20" i="34"/>
  <c r="B20" i="34"/>
  <c r="E20" i="34"/>
  <c r="C20" i="34"/>
  <c r="F20" i="34"/>
  <c r="H21" i="34"/>
  <c r="B21" i="34"/>
  <c r="E21" i="34"/>
  <c r="C21" i="34"/>
  <c r="F21" i="34"/>
  <c r="H22" i="34"/>
  <c r="B22" i="34"/>
  <c r="E22" i="34"/>
  <c r="C22" i="34"/>
  <c r="F22" i="34"/>
  <c r="H23" i="34"/>
  <c r="B23" i="34"/>
  <c r="E23" i="34"/>
  <c r="C23" i="34"/>
  <c r="F23" i="34"/>
  <c r="H24" i="34"/>
  <c r="B24" i="34"/>
  <c r="E24" i="34"/>
  <c r="C24" i="34"/>
  <c r="F24" i="34"/>
  <c r="H25" i="34"/>
  <c r="B25" i="34"/>
  <c r="E25" i="34"/>
  <c r="C25" i="34"/>
  <c r="F25" i="34"/>
  <c r="H26" i="34"/>
  <c r="B26" i="34"/>
  <c r="E26" i="34"/>
  <c r="C26" i="34"/>
  <c r="F26" i="34"/>
  <c r="H27" i="34"/>
  <c r="B27" i="34"/>
  <c r="E27" i="34"/>
  <c r="C27" i="34"/>
  <c r="F27" i="34"/>
  <c r="H28" i="34"/>
  <c r="B28" i="34"/>
  <c r="E28" i="34"/>
  <c r="C28" i="34"/>
  <c r="F28" i="34"/>
  <c r="H29" i="34"/>
  <c r="B29" i="34"/>
  <c r="E29" i="34"/>
  <c r="C29" i="34"/>
  <c r="F29" i="34"/>
  <c r="H30" i="34"/>
  <c r="B30" i="34"/>
  <c r="E30" i="34"/>
  <c r="C30" i="34"/>
  <c r="F30" i="34"/>
  <c r="H31" i="34"/>
  <c r="B31" i="34"/>
  <c r="E31" i="34"/>
  <c r="C31" i="34"/>
  <c r="F31" i="34"/>
  <c r="H32" i="34"/>
  <c r="B32" i="34"/>
  <c r="E32" i="34"/>
  <c r="C32" i="34"/>
  <c r="F32" i="34"/>
  <c r="H33" i="34"/>
  <c r="B33" i="34"/>
  <c r="E33" i="34"/>
  <c r="C33" i="34"/>
  <c r="F33" i="34"/>
  <c r="H34" i="34"/>
  <c r="B34" i="34"/>
  <c r="E34" i="34"/>
  <c r="C34" i="34"/>
  <c r="F34" i="34"/>
  <c r="H35" i="34"/>
  <c r="B35" i="34"/>
  <c r="E35" i="34"/>
  <c r="C35" i="34"/>
  <c r="F35" i="34"/>
  <c r="H36" i="34"/>
  <c r="B36" i="34"/>
  <c r="E36" i="34"/>
  <c r="C36" i="34"/>
  <c r="F36" i="34"/>
  <c r="H37" i="34"/>
  <c r="B37" i="34"/>
  <c r="E37" i="34"/>
  <c r="C37" i="34"/>
  <c r="F37" i="34"/>
  <c r="H38" i="34"/>
  <c r="B38" i="34"/>
  <c r="E38" i="34"/>
  <c r="C38" i="34"/>
  <c r="F38" i="34"/>
  <c r="H39" i="34"/>
  <c r="B39" i="34"/>
  <c r="E39" i="34"/>
  <c r="C39" i="34"/>
  <c r="F39" i="34"/>
  <c r="H40" i="34"/>
  <c r="B40" i="34"/>
  <c r="E40" i="34"/>
  <c r="C40" i="34"/>
  <c r="F40" i="34"/>
  <c r="H41" i="34"/>
  <c r="B41" i="34"/>
  <c r="E41" i="34"/>
  <c r="C41" i="34"/>
  <c r="F41" i="34"/>
  <c r="H42" i="34"/>
  <c r="B42" i="34"/>
  <c r="E42" i="34"/>
  <c r="C42" i="34"/>
  <c r="F42" i="34"/>
  <c r="H43" i="34"/>
  <c r="B43" i="34"/>
  <c r="E43" i="34"/>
  <c r="C43" i="34"/>
  <c r="F43" i="34"/>
  <c r="H44" i="34"/>
  <c r="B44" i="34"/>
  <c r="E44" i="34"/>
  <c r="C44" i="34"/>
  <c r="F44" i="34"/>
  <c r="H45" i="34"/>
  <c r="B45" i="34"/>
  <c r="E45" i="34"/>
  <c r="C45" i="34"/>
  <c r="F45" i="34"/>
  <c r="H46" i="34"/>
  <c r="B46" i="34"/>
  <c r="E46" i="34"/>
  <c r="C46" i="34"/>
  <c r="F46" i="34"/>
  <c r="H47" i="34"/>
  <c r="B47" i="34"/>
  <c r="E47" i="34"/>
  <c r="C47" i="34"/>
  <c r="F47" i="34"/>
  <c r="H48" i="34"/>
  <c r="B48" i="34"/>
  <c r="E48" i="34"/>
  <c r="C48" i="34"/>
  <c r="F48" i="34"/>
  <c r="H49" i="34"/>
  <c r="B49" i="34"/>
  <c r="E49" i="34"/>
  <c r="C49" i="34"/>
  <c r="F49" i="34"/>
  <c r="H50" i="34"/>
  <c r="B50" i="34"/>
  <c r="E50" i="34"/>
  <c r="C50" i="34"/>
  <c r="F50" i="34"/>
  <c r="H51" i="34"/>
  <c r="B51" i="34"/>
  <c r="E51" i="34"/>
  <c r="C51" i="34"/>
  <c r="F51" i="34"/>
  <c r="H52" i="34"/>
  <c r="B52" i="34"/>
  <c r="E52" i="34"/>
  <c r="C52" i="34"/>
  <c r="F52" i="34"/>
  <c r="H53" i="34"/>
  <c r="B53" i="34"/>
  <c r="E53" i="34"/>
  <c r="C53" i="34"/>
  <c r="F53" i="34"/>
  <c r="H54" i="34"/>
  <c r="B54" i="34"/>
  <c r="E54" i="34"/>
  <c r="C54" i="34"/>
  <c r="F54" i="34"/>
  <c r="H55" i="34"/>
  <c r="B55" i="34"/>
  <c r="E55" i="34"/>
  <c r="C55" i="34"/>
  <c r="F55" i="34"/>
  <c r="H56" i="34"/>
  <c r="B56" i="34"/>
  <c r="E56" i="34"/>
  <c r="C56" i="34"/>
  <c r="F56" i="34"/>
  <c r="H57" i="34"/>
  <c r="B57" i="34"/>
  <c r="E57" i="34"/>
  <c r="C57" i="34"/>
  <c r="F57" i="34"/>
  <c r="H58" i="34"/>
  <c r="B58" i="34"/>
  <c r="E58" i="34"/>
  <c r="C58" i="34"/>
  <c r="F58" i="34"/>
  <c r="H59" i="34"/>
  <c r="B59" i="34"/>
  <c r="E59" i="34"/>
  <c r="C59" i="34"/>
  <c r="F59" i="34"/>
  <c r="H60" i="34"/>
  <c r="B60" i="34"/>
  <c r="E60" i="34"/>
  <c r="C60" i="34"/>
  <c r="F60" i="34"/>
  <c r="H61" i="34"/>
  <c r="B61" i="34"/>
  <c r="E61" i="34"/>
  <c r="C61" i="34"/>
  <c r="F61" i="34"/>
  <c r="H62" i="34"/>
  <c r="B62" i="34"/>
  <c r="E62" i="34"/>
  <c r="C62" i="34"/>
  <c r="F62" i="34"/>
  <c r="H63" i="34"/>
  <c r="B63" i="34"/>
  <c r="E63" i="34"/>
  <c r="C63" i="34"/>
  <c r="F63" i="34"/>
  <c r="I63" i="34"/>
  <c r="J63" i="34" s="1"/>
  <c r="H64" i="34"/>
  <c r="B64" i="34"/>
  <c r="E64" i="34"/>
  <c r="C64" i="34"/>
  <c r="F64" i="34"/>
  <c r="H65" i="34"/>
  <c r="B65" i="34"/>
  <c r="E65" i="34"/>
  <c r="C65" i="34"/>
  <c r="F65" i="34"/>
  <c r="H66" i="34"/>
  <c r="B66" i="34"/>
  <c r="E66" i="34"/>
  <c r="C66" i="34"/>
  <c r="F66" i="34"/>
  <c r="H67" i="34"/>
  <c r="B67" i="34"/>
  <c r="E67" i="34"/>
  <c r="C67" i="34"/>
  <c r="F67" i="34"/>
  <c r="I67" i="34" s="1"/>
  <c r="J67" i="34" s="1"/>
  <c r="H68" i="34"/>
  <c r="B68" i="34"/>
  <c r="E68" i="34"/>
  <c r="C68" i="34"/>
  <c r="F68" i="34"/>
  <c r="H69" i="34"/>
  <c r="B69" i="34"/>
  <c r="E69" i="34"/>
  <c r="C69" i="34"/>
  <c r="F69" i="34"/>
  <c r="H70" i="34"/>
  <c r="B70" i="34"/>
  <c r="E70" i="34"/>
  <c r="C70" i="34"/>
  <c r="F70" i="34"/>
  <c r="H71" i="34"/>
  <c r="B71" i="34"/>
  <c r="E71" i="34"/>
  <c r="C71" i="34"/>
  <c r="F71" i="34"/>
  <c r="H72" i="34"/>
  <c r="B72" i="34"/>
  <c r="E72" i="34"/>
  <c r="C72" i="34"/>
  <c r="F72" i="34"/>
  <c r="H73" i="34"/>
  <c r="B73" i="34"/>
  <c r="E73" i="34"/>
  <c r="C73" i="34"/>
  <c r="F73" i="34"/>
  <c r="H74" i="34"/>
  <c r="B74" i="34"/>
  <c r="E74" i="34"/>
  <c r="C74" i="34"/>
  <c r="F74" i="34"/>
  <c r="H75" i="34"/>
  <c r="B75" i="34"/>
  <c r="E75" i="34"/>
  <c r="C75" i="34"/>
  <c r="F75" i="34"/>
  <c r="H76" i="34"/>
  <c r="B76" i="34"/>
  <c r="E76" i="34"/>
  <c r="C76" i="34"/>
  <c r="F76" i="34"/>
  <c r="H77" i="34"/>
  <c r="B77" i="34"/>
  <c r="E77" i="34"/>
  <c r="C77" i="34"/>
  <c r="F77" i="34"/>
  <c r="H78" i="34"/>
  <c r="B78" i="34"/>
  <c r="E78" i="34"/>
  <c r="C78" i="34"/>
  <c r="F78" i="34"/>
  <c r="H79" i="34"/>
  <c r="B79" i="34"/>
  <c r="E79" i="34"/>
  <c r="C79" i="34"/>
  <c r="F79" i="34"/>
  <c r="H80" i="34"/>
  <c r="B80" i="34"/>
  <c r="E80" i="34"/>
  <c r="C80" i="34"/>
  <c r="F80" i="34"/>
  <c r="H81" i="34"/>
  <c r="B81" i="34"/>
  <c r="E81" i="34"/>
  <c r="C81" i="34"/>
  <c r="F81" i="34"/>
  <c r="H82" i="34"/>
  <c r="B82" i="34"/>
  <c r="E82" i="34"/>
  <c r="C82" i="34"/>
  <c r="F82" i="34"/>
  <c r="H83" i="34"/>
  <c r="B83" i="34"/>
  <c r="E83" i="34"/>
  <c r="C83" i="34"/>
  <c r="F83" i="34"/>
  <c r="H84" i="34"/>
  <c r="B84" i="34"/>
  <c r="E84" i="34"/>
  <c r="C84" i="34"/>
  <c r="F84" i="34"/>
  <c r="H85" i="34"/>
  <c r="B85" i="34"/>
  <c r="E85" i="34"/>
  <c r="C85" i="34"/>
  <c r="F85" i="34"/>
  <c r="H86" i="34"/>
  <c r="B86" i="34"/>
  <c r="E86" i="34"/>
  <c r="C86" i="34"/>
  <c r="F86" i="34"/>
  <c r="H87" i="34"/>
  <c r="B87" i="34"/>
  <c r="E87" i="34"/>
  <c r="C87" i="34"/>
  <c r="F87" i="34"/>
  <c r="H88" i="34"/>
  <c r="B88" i="34"/>
  <c r="E88" i="34"/>
  <c r="C88" i="34"/>
  <c r="F88" i="34"/>
  <c r="H89" i="34"/>
  <c r="B89" i="34"/>
  <c r="E89" i="34"/>
  <c r="C89" i="34"/>
  <c r="F89" i="34"/>
  <c r="H90" i="34"/>
  <c r="B90" i="34"/>
  <c r="E90" i="34"/>
  <c r="C90" i="34"/>
  <c r="F90" i="34"/>
  <c r="H91" i="34"/>
  <c r="B91" i="34"/>
  <c r="E91" i="34"/>
  <c r="C91" i="34"/>
  <c r="F91" i="34"/>
  <c r="H92" i="34"/>
  <c r="B92" i="34"/>
  <c r="E92" i="34"/>
  <c r="C92" i="34"/>
  <c r="F92" i="34"/>
  <c r="H93" i="34"/>
  <c r="B93" i="34"/>
  <c r="E93" i="34"/>
  <c r="C93" i="34"/>
  <c r="F93" i="34"/>
  <c r="H94" i="34"/>
  <c r="B94" i="34"/>
  <c r="E94" i="34"/>
  <c r="C94" i="34"/>
  <c r="F94" i="34"/>
  <c r="H95" i="34"/>
  <c r="B95" i="34"/>
  <c r="E95" i="34"/>
  <c r="C95" i="34"/>
  <c r="F95" i="34"/>
  <c r="H96" i="34"/>
  <c r="B96" i="34"/>
  <c r="E96" i="34"/>
  <c r="C96" i="34"/>
  <c r="F96" i="34"/>
  <c r="H97" i="34"/>
  <c r="B97" i="34"/>
  <c r="E97" i="34"/>
  <c r="C97" i="34"/>
  <c r="F97" i="34"/>
  <c r="H98" i="34"/>
  <c r="B98" i="34"/>
  <c r="E98" i="34"/>
  <c r="C98" i="34"/>
  <c r="F98" i="34"/>
  <c r="H99" i="34"/>
  <c r="B99" i="34"/>
  <c r="E99" i="34"/>
  <c r="C99" i="34"/>
  <c r="F99" i="34"/>
  <c r="H100" i="34"/>
  <c r="B100" i="34"/>
  <c r="E100" i="34"/>
  <c r="C100" i="34"/>
  <c r="F100" i="34"/>
  <c r="H101" i="34"/>
  <c r="B101" i="34"/>
  <c r="E101" i="34"/>
  <c r="C101" i="34"/>
  <c r="F101" i="34"/>
  <c r="H102" i="34"/>
  <c r="B102" i="34"/>
  <c r="E102" i="34"/>
  <c r="C102" i="34"/>
  <c r="F102" i="34"/>
  <c r="H103" i="34"/>
  <c r="B103" i="34"/>
  <c r="E103" i="34"/>
  <c r="C103" i="34"/>
  <c r="F103" i="34"/>
  <c r="H104" i="34"/>
  <c r="B104" i="34"/>
  <c r="E104" i="34"/>
  <c r="I104" i="34" s="1"/>
  <c r="J104" i="34" s="1"/>
  <c r="C104" i="34"/>
  <c r="F104" i="34"/>
  <c r="H105" i="34"/>
  <c r="B105" i="34"/>
  <c r="E105" i="34"/>
  <c r="C105" i="34"/>
  <c r="F105" i="34"/>
  <c r="H106" i="34"/>
  <c r="B106" i="34"/>
  <c r="E106" i="34"/>
  <c r="C106" i="34"/>
  <c r="F106" i="34"/>
  <c r="H107" i="34"/>
  <c r="B107" i="34"/>
  <c r="E107" i="34"/>
  <c r="C107" i="34"/>
  <c r="F107" i="34"/>
  <c r="H108" i="34"/>
  <c r="B108" i="34"/>
  <c r="E108" i="34"/>
  <c r="C108" i="34"/>
  <c r="F108" i="34"/>
  <c r="H109" i="34"/>
  <c r="B109" i="34"/>
  <c r="E109" i="34"/>
  <c r="C109" i="34"/>
  <c r="F109" i="34"/>
  <c r="H110" i="34"/>
  <c r="B110" i="34"/>
  <c r="E110" i="34"/>
  <c r="C110" i="34"/>
  <c r="F110" i="34"/>
  <c r="H111" i="34"/>
  <c r="B111" i="34"/>
  <c r="E111" i="34"/>
  <c r="C111" i="34"/>
  <c r="F111" i="34"/>
  <c r="H112" i="34"/>
  <c r="B112" i="34"/>
  <c r="E112" i="34"/>
  <c r="C112" i="34"/>
  <c r="F112" i="34"/>
  <c r="H113" i="34"/>
  <c r="B113" i="34"/>
  <c r="E113" i="34"/>
  <c r="C113" i="34"/>
  <c r="F113" i="34"/>
  <c r="H114" i="34"/>
  <c r="B114" i="34"/>
  <c r="E114" i="34"/>
  <c r="C114" i="34"/>
  <c r="F114" i="34"/>
  <c r="H115" i="34"/>
  <c r="B115" i="34"/>
  <c r="E115" i="34"/>
  <c r="C115" i="34"/>
  <c r="F115" i="34"/>
  <c r="H116" i="34"/>
  <c r="B116" i="34"/>
  <c r="E116" i="34"/>
  <c r="C116" i="34"/>
  <c r="F116" i="34"/>
  <c r="H117" i="34"/>
  <c r="B117" i="34"/>
  <c r="E117" i="34"/>
  <c r="C117" i="34"/>
  <c r="F117" i="34"/>
  <c r="H118" i="34"/>
  <c r="B118" i="34"/>
  <c r="E118" i="34"/>
  <c r="C118" i="34"/>
  <c r="F118" i="34"/>
  <c r="H119" i="34"/>
  <c r="B119" i="34"/>
  <c r="E119" i="34"/>
  <c r="C119" i="34"/>
  <c r="F119" i="34"/>
  <c r="H120" i="34"/>
  <c r="B120" i="34"/>
  <c r="E120" i="34"/>
  <c r="C120" i="34"/>
  <c r="F120" i="34"/>
  <c r="H121" i="34"/>
  <c r="B121" i="34"/>
  <c r="E121" i="34"/>
  <c r="C121" i="34"/>
  <c r="F121" i="34"/>
  <c r="H122" i="34"/>
  <c r="B122" i="34"/>
  <c r="E122" i="34"/>
  <c r="C122" i="34"/>
  <c r="F122" i="34"/>
  <c r="H123" i="34"/>
  <c r="B123" i="34"/>
  <c r="E123" i="34"/>
  <c r="C123" i="34"/>
  <c r="F123" i="34"/>
  <c r="H124" i="34"/>
  <c r="B124" i="34"/>
  <c r="E124" i="34"/>
  <c r="C124" i="34"/>
  <c r="F124" i="34"/>
  <c r="H125" i="34"/>
  <c r="B125" i="34"/>
  <c r="E125" i="34"/>
  <c r="C125" i="34"/>
  <c r="F125" i="34"/>
  <c r="H126" i="34"/>
  <c r="B126" i="34"/>
  <c r="E126" i="34"/>
  <c r="C126" i="34"/>
  <c r="F126" i="34"/>
  <c r="H127" i="34"/>
  <c r="B127" i="34"/>
  <c r="E127" i="34"/>
  <c r="C127" i="34"/>
  <c r="F127" i="34"/>
  <c r="H128" i="34"/>
  <c r="B128" i="34"/>
  <c r="E128" i="34"/>
  <c r="C128" i="34"/>
  <c r="F128" i="34"/>
  <c r="H129" i="34"/>
  <c r="B129" i="34"/>
  <c r="E129" i="34"/>
  <c r="C129" i="34"/>
  <c r="F129" i="34"/>
  <c r="H130" i="34"/>
  <c r="B130" i="34"/>
  <c r="E130" i="34"/>
  <c r="C130" i="34"/>
  <c r="F130" i="34"/>
  <c r="H131" i="34"/>
  <c r="B131" i="34"/>
  <c r="E131" i="34"/>
  <c r="C131" i="34"/>
  <c r="F131" i="34"/>
  <c r="H132" i="34"/>
  <c r="B132" i="34"/>
  <c r="E132" i="34"/>
  <c r="C132" i="34"/>
  <c r="F132" i="34"/>
  <c r="H133" i="34"/>
  <c r="B133" i="34"/>
  <c r="E133" i="34"/>
  <c r="C133" i="34"/>
  <c r="F133" i="34"/>
  <c r="H134" i="34"/>
  <c r="B134" i="34"/>
  <c r="E134" i="34"/>
  <c r="C134" i="34"/>
  <c r="F134" i="34"/>
  <c r="H135" i="34"/>
  <c r="B135" i="34"/>
  <c r="E135" i="34"/>
  <c r="C135" i="34"/>
  <c r="F135" i="34"/>
  <c r="H136" i="34"/>
  <c r="B136" i="34"/>
  <c r="E136" i="34"/>
  <c r="C136" i="34"/>
  <c r="F136" i="34"/>
  <c r="H137" i="34"/>
  <c r="B137" i="34"/>
  <c r="E137" i="34"/>
  <c r="C137" i="34"/>
  <c r="F137" i="34"/>
  <c r="H138" i="34"/>
  <c r="B138" i="34"/>
  <c r="E138" i="34"/>
  <c r="C138" i="34"/>
  <c r="F138" i="34"/>
  <c r="H139" i="34"/>
  <c r="B139" i="34"/>
  <c r="E139" i="34"/>
  <c r="C139" i="34"/>
  <c r="F139" i="34"/>
  <c r="H140" i="34"/>
  <c r="B140" i="34"/>
  <c r="E140" i="34"/>
  <c r="C140" i="34"/>
  <c r="F140" i="34"/>
  <c r="H141" i="34"/>
  <c r="B141" i="34"/>
  <c r="E141" i="34"/>
  <c r="C141" i="34"/>
  <c r="F141" i="34"/>
  <c r="H142" i="34"/>
  <c r="B142" i="34"/>
  <c r="E142" i="34"/>
  <c r="C142" i="34"/>
  <c r="F142" i="34"/>
  <c r="H143" i="34"/>
  <c r="B143" i="34"/>
  <c r="E143" i="34"/>
  <c r="C143" i="34"/>
  <c r="F143" i="34"/>
  <c r="H144" i="34"/>
  <c r="B144" i="34"/>
  <c r="E144" i="34"/>
  <c r="I144" i="34" s="1"/>
  <c r="C144" i="34"/>
  <c r="F144" i="34"/>
  <c r="H145" i="34"/>
  <c r="B145" i="34"/>
  <c r="E145" i="34"/>
  <c r="C145" i="34"/>
  <c r="F145" i="34"/>
  <c r="H146" i="34"/>
  <c r="B146" i="34"/>
  <c r="E146" i="34"/>
  <c r="C146" i="34"/>
  <c r="F146" i="34"/>
  <c r="H147" i="34"/>
  <c r="B147" i="34"/>
  <c r="E147" i="34"/>
  <c r="C147" i="34"/>
  <c r="F147" i="34"/>
  <c r="H148" i="34"/>
  <c r="B148" i="34"/>
  <c r="E148" i="34"/>
  <c r="C148" i="34"/>
  <c r="F148" i="34"/>
  <c r="H149" i="34"/>
  <c r="B149" i="34"/>
  <c r="E149" i="34"/>
  <c r="C149" i="34"/>
  <c r="F149" i="34"/>
  <c r="H150" i="34"/>
  <c r="B150" i="34"/>
  <c r="E150" i="34"/>
  <c r="C150" i="34"/>
  <c r="F150" i="34"/>
  <c r="H151" i="34"/>
  <c r="B151" i="34"/>
  <c r="E151" i="34"/>
  <c r="C151" i="34"/>
  <c r="F151" i="34"/>
  <c r="H152" i="34"/>
  <c r="B152" i="34"/>
  <c r="E152" i="34"/>
  <c r="C152" i="34"/>
  <c r="F152" i="34"/>
  <c r="H153" i="34"/>
  <c r="B153" i="34"/>
  <c r="E153" i="34"/>
  <c r="C153" i="34"/>
  <c r="F153" i="34"/>
  <c r="H154" i="34"/>
  <c r="B154" i="34"/>
  <c r="E154" i="34"/>
  <c r="C154" i="34"/>
  <c r="F154" i="34"/>
  <c r="H155" i="34"/>
  <c r="B155" i="34"/>
  <c r="E155" i="34"/>
  <c r="C155" i="34"/>
  <c r="I155" i="34" s="1"/>
  <c r="F155" i="34"/>
  <c r="H156" i="34"/>
  <c r="B156" i="34"/>
  <c r="E156" i="34"/>
  <c r="I156" i="34" s="1"/>
  <c r="C156" i="34"/>
  <c r="F156" i="34"/>
  <c r="H157" i="34"/>
  <c r="B157" i="34"/>
  <c r="E157" i="34"/>
  <c r="C157" i="34"/>
  <c r="F157" i="34"/>
  <c r="H158" i="34"/>
  <c r="B158" i="34"/>
  <c r="E158" i="34"/>
  <c r="C158" i="34"/>
  <c r="F158" i="34"/>
  <c r="H159" i="34"/>
  <c r="B159" i="34"/>
  <c r="E159" i="34"/>
  <c r="C159" i="34"/>
  <c r="F159" i="34"/>
  <c r="H160" i="34"/>
  <c r="B160" i="34"/>
  <c r="E160" i="34"/>
  <c r="I160" i="34" s="1"/>
  <c r="C160" i="34"/>
  <c r="F160" i="34"/>
  <c r="H161" i="34"/>
  <c r="B161" i="34"/>
  <c r="E161" i="34"/>
  <c r="C161" i="34"/>
  <c r="F161" i="34"/>
  <c r="H162" i="34"/>
  <c r="B162" i="34"/>
  <c r="E162" i="34"/>
  <c r="C162" i="34"/>
  <c r="F162" i="34"/>
  <c r="H163" i="34"/>
  <c r="B163" i="34"/>
  <c r="E163" i="34"/>
  <c r="C163" i="34"/>
  <c r="F163" i="34"/>
  <c r="H164" i="34"/>
  <c r="B164" i="34"/>
  <c r="E164" i="34"/>
  <c r="C164" i="34"/>
  <c r="F164" i="34"/>
  <c r="H165" i="34"/>
  <c r="B165" i="34"/>
  <c r="E165" i="34"/>
  <c r="C165" i="34"/>
  <c r="F165" i="34"/>
  <c r="H166" i="34"/>
  <c r="B166" i="34"/>
  <c r="E166" i="34"/>
  <c r="C166" i="34"/>
  <c r="F166" i="34"/>
  <c r="H167" i="34"/>
  <c r="B167" i="34"/>
  <c r="E167" i="34"/>
  <c r="C167" i="34"/>
  <c r="F167" i="34"/>
  <c r="H168" i="34"/>
  <c r="B168" i="34"/>
  <c r="E168" i="34"/>
  <c r="C168" i="34"/>
  <c r="F168" i="34"/>
  <c r="H169" i="34"/>
  <c r="B169" i="34"/>
  <c r="E169" i="34"/>
  <c r="C169" i="34"/>
  <c r="F169" i="34"/>
  <c r="H170" i="34"/>
  <c r="B170" i="34"/>
  <c r="E170" i="34"/>
  <c r="C170" i="34"/>
  <c r="F170" i="34"/>
  <c r="H171" i="34"/>
  <c r="B171" i="34"/>
  <c r="E171" i="34"/>
  <c r="C171" i="34"/>
  <c r="F171" i="34"/>
  <c r="H172" i="34"/>
  <c r="B172" i="34"/>
  <c r="E172" i="34"/>
  <c r="C172" i="34"/>
  <c r="F172" i="34"/>
  <c r="H173" i="34"/>
  <c r="B173" i="34"/>
  <c r="E173" i="34"/>
  <c r="C173" i="34"/>
  <c r="F173" i="34"/>
  <c r="H174" i="34"/>
  <c r="B174" i="34"/>
  <c r="E174" i="34"/>
  <c r="C174" i="34"/>
  <c r="F174" i="34"/>
  <c r="H175" i="34"/>
  <c r="B175" i="34"/>
  <c r="E175" i="34"/>
  <c r="C175" i="34"/>
  <c r="F175" i="34"/>
  <c r="H176" i="34"/>
  <c r="B176" i="34"/>
  <c r="E176" i="34"/>
  <c r="I176" i="34" s="1"/>
  <c r="C176" i="34"/>
  <c r="F176" i="34"/>
  <c r="H177" i="34"/>
  <c r="B177" i="34"/>
  <c r="E177" i="34"/>
  <c r="C177" i="34"/>
  <c r="F177" i="34"/>
  <c r="H178" i="34"/>
  <c r="B178" i="34"/>
  <c r="E178" i="34"/>
  <c r="C178" i="34"/>
  <c r="F178" i="34"/>
  <c r="H179" i="34"/>
  <c r="B179" i="34"/>
  <c r="E179" i="34"/>
  <c r="C179" i="34"/>
  <c r="F179" i="34"/>
  <c r="H180" i="34"/>
  <c r="B180" i="34"/>
  <c r="E180" i="34"/>
  <c r="C180" i="34"/>
  <c r="F180" i="34"/>
  <c r="H181" i="34"/>
  <c r="B181" i="34"/>
  <c r="E181" i="34"/>
  <c r="C181" i="34"/>
  <c r="F181" i="34"/>
  <c r="H182" i="34"/>
  <c r="B182" i="34"/>
  <c r="E182" i="34"/>
  <c r="C182" i="34"/>
  <c r="F182" i="34"/>
  <c r="H183" i="34"/>
  <c r="B183" i="34"/>
  <c r="E183" i="34"/>
  <c r="C183" i="34"/>
  <c r="F183" i="34"/>
  <c r="H184" i="34"/>
  <c r="B184" i="34"/>
  <c r="E184" i="34"/>
  <c r="C184" i="34"/>
  <c r="F184" i="34"/>
  <c r="H185" i="34"/>
  <c r="B185" i="34"/>
  <c r="E185" i="34"/>
  <c r="C185" i="34"/>
  <c r="F185" i="34"/>
  <c r="H186" i="34"/>
  <c r="B186" i="34"/>
  <c r="E186" i="34"/>
  <c r="C186" i="34"/>
  <c r="F186" i="34"/>
  <c r="H187" i="34"/>
  <c r="B187" i="34"/>
  <c r="E187" i="34"/>
  <c r="C187" i="34"/>
  <c r="F187" i="34"/>
  <c r="H188" i="34"/>
  <c r="B188" i="34"/>
  <c r="E188" i="34"/>
  <c r="C188" i="34"/>
  <c r="F188" i="34"/>
  <c r="H189" i="34"/>
  <c r="B189" i="34"/>
  <c r="E189" i="34"/>
  <c r="C189" i="34"/>
  <c r="F189" i="34"/>
  <c r="H190" i="34"/>
  <c r="B190" i="34"/>
  <c r="E190" i="34"/>
  <c r="C190" i="34"/>
  <c r="F190" i="34"/>
  <c r="H191" i="34"/>
  <c r="B191" i="34"/>
  <c r="E191" i="34"/>
  <c r="C191" i="34"/>
  <c r="F191" i="34"/>
  <c r="H192" i="34"/>
  <c r="B192" i="34"/>
  <c r="E192" i="34"/>
  <c r="C192" i="34"/>
  <c r="F192" i="34"/>
  <c r="H193" i="34"/>
  <c r="B193" i="34"/>
  <c r="E193" i="34"/>
  <c r="C193" i="34"/>
  <c r="F193" i="34"/>
  <c r="H194" i="34"/>
  <c r="B194" i="34"/>
  <c r="E194" i="34"/>
  <c r="C194" i="34"/>
  <c r="F194" i="34"/>
  <c r="H195" i="34"/>
  <c r="B195" i="34"/>
  <c r="E195" i="34"/>
  <c r="C195" i="34"/>
  <c r="F195" i="34"/>
  <c r="H196" i="34"/>
  <c r="B196" i="34"/>
  <c r="E196" i="34"/>
  <c r="C196" i="34"/>
  <c r="F196" i="34"/>
  <c r="H197" i="34"/>
  <c r="B197" i="34"/>
  <c r="E197" i="34"/>
  <c r="C197" i="34"/>
  <c r="F197" i="34"/>
  <c r="H198" i="34"/>
  <c r="B198" i="34"/>
  <c r="E198" i="34"/>
  <c r="C198" i="34"/>
  <c r="F198" i="34"/>
  <c r="H199" i="34"/>
  <c r="B199" i="34"/>
  <c r="E199" i="34"/>
  <c r="C199" i="34"/>
  <c r="F199" i="34"/>
  <c r="H200" i="34"/>
  <c r="B200" i="34"/>
  <c r="E200" i="34"/>
  <c r="C200" i="34"/>
  <c r="F200" i="34"/>
  <c r="H201" i="34"/>
  <c r="B201" i="34"/>
  <c r="E201" i="34"/>
  <c r="C201" i="34"/>
  <c r="F201" i="34"/>
  <c r="H202" i="34"/>
  <c r="B202" i="34"/>
  <c r="E202" i="34"/>
  <c r="C202" i="34"/>
  <c r="F202" i="34"/>
  <c r="H203" i="34"/>
  <c r="B203" i="34"/>
  <c r="E203" i="34"/>
  <c r="C203" i="34"/>
  <c r="F203" i="34"/>
  <c r="H204" i="34"/>
  <c r="B204" i="34"/>
  <c r="E204" i="34"/>
  <c r="C204" i="34"/>
  <c r="F204" i="34"/>
  <c r="H205" i="34"/>
  <c r="B205" i="34"/>
  <c r="E205" i="34"/>
  <c r="C205" i="34"/>
  <c r="F205" i="34"/>
  <c r="H206" i="34"/>
  <c r="B206" i="34"/>
  <c r="E206" i="34"/>
  <c r="C206" i="34"/>
  <c r="F206" i="34"/>
  <c r="H207" i="34"/>
  <c r="B207" i="34"/>
  <c r="E207" i="34"/>
  <c r="C207" i="34"/>
  <c r="F207" i="34"/>
  <c r="H208" i="34"/>
  <c r="B208" i="34"/>
  <c r="E208" i="34"/>
  <c r="C208" i="34"/>
  <c r="F208" i="34"/>
  <c r="H209" i="34"/>
  <c r="B209" i="34"/>
  <c r="E209" i="34"/>
  <c r="C209" i="34"/>
  <c r="F209" i="34"/>
  <c r="H210" i="34"/>
  <c r="B210" i="34"/>
  <c r="E210" i="34"/>
  <c r="C210" i="34"/>
  <c r="F210" i="34"/>
  <c r="H211" i="34"/>
  <c r="B211" i="34"/>
  <c r="E211" i="34"/>
  <c r="C211" i="34"/>
  <c r="F211" i="34"/>
  <c r="H212" i="34"/>
  <c r="B212" i="34"/>
  <c r="E212" i="34"/>
  <c r="C212" i="34"/>
  <c r="F212" i="34"/>
  <c r="H213" i="34"/>
  <c r="B213" i="34"/>
  <c r="E213" i="34"/>
  <c r="C213" i="34"/>
  <c r="F213" i="34"/>
  <c r="H214" i="34"/>
  <c r="B214" i="34"/>
  <c r="E214" i="34"/>
  <c r="C214" i="34"/>
  <c r="F214" i="34"/>
  <c r="H215" i="34"/>
  <c r="B215" i="34"/>
  <c r="E215" i="34"/>
  <c r="C215" i="34"/>
  <c r="F215" i="34"/>
  <c r="H216" i="34"/>
  <c r="B216" i="34"/>
  <c r="E216" i="34"/>
  <c r="C216" i="34"/>
  <c r="F216" i="34"/>
  <c r="H217" i="34"/>
  <c r="B217" i="34"/>
  <c r="E217" i="34"/>
  <c r="C217" i="34"/>
  <c r="F217" i="34"/>
  <c r="H218" i="34"/>
  <c r="B218" i="34"/>
  <c r="E218" i="34"/>
  <c r="C218" i="34"/>
  <c r="F218" i="34"/>
  <c r="H219" i="34"/>
  <c r="B219" i="34"/>
  <c r="E219" i="34"/>
  <c r="C219" i="34"/>
  <c r="F219" i="34"/>
  <c r="H220" i="34"/>
  <c r="B220" i="34"/>
  <c r="E220" i="34"/>
  <c r="C220" i="34"/>
  <c r="F220" i="34"/>
  <c r="H221" i="34"/>
  <c r="B221" i="34"/>
  <c r="E221" i="34"/>
  <c r="C221" i="34"/>
  <c r="F221" i="34"/>
  <c r="H222" i="34"/>
  <c r="B222" i="34"/>
  <c r="E222" i="34"/>
  <c r="C222" i="34"/>
  <c r="F222" i="34"/>
  <c r="H223" i="34"/>
  <c r="B223" i="34"/>
  <c r="E223" i="34"/>
  <c r="C223" i="34"/>
  <c r="F223" i="34"/>
  <c r="H224" i="34"/>
  <c r="B224" i="34"/>
  <c r="E224" i="34"/>
  <c r="C224" i="34"/>
  <c r="F224" i="34"/>
  <c r="H225" i="34"/>
  <c r="B225" i="34"/>
  <c r="E225" i="34"/>
  <c r="C225" i="34"/>
  <c r="F225" i="34"/>
  <c r="H226" i="34"/>
  <c r="B226" i="34"/>
  <c r="E226" i="34"/>
  <c r="C226" i="34"/>
  <c r="F226" i="34"/>
  <c r="H227" i="34"/>
  <c r="B227" i="34"/>
  <c r="E227" i="34"/>
  <c r="C227" i="34"/>
  <c r="F227" i="34"/>
  <c r="H228" i="34"/>
  <c r="B228" i="34"/>
  <c r="E228" i="34"/>
  <c r="C228" i="34"/>
  <c r="F228" i="34"/>
  <c r="H229" i="34"/>
  <c r="B229" i="34"/>
  <c r="E229" i="34"/>
  <c r="C229" i="34"/>
  <c r="F229" i="34"/>
  <c r="H230" i="34"/>
  <c r="B230" i="34"/>
  <c r="E230" i="34"/>
  <c r="C230" i="34"/>
  <c r="F230" i="34"/>
  <c r="H231" i="34"/>
  <c r="B231" i="34"/>
  <c r="E231" i="34"/>
  <c r="C231" i="34"/>
  <c r="F231" i="34"/>
  <c r="H232" i="34"/>
  <c r="B232" i="34"/>
  <c r="E232" i="34"/>
  <c r="C232" i="34"/>
  <c r="F232" i="34"/>
  <c r="H233" i="34"/>
  <c r="B233" i="34"/>
  <c r="E233" i="34"/>
  <c r="C233" i="34"/>
  <c r="F233" i="34"/>
  <c r="H234" i="34"/>
  <c r="B234" i="34"/>
  <c r="E234" i="34"/>
  <c r="C234" i="34"/>
  <c r="F234" i="34"/>
  <c r="H235" i="34"/>
  <c r="B235" i="34"/>
  <c r="E235" i="34"/>
  <c r="C235" i="34"/>
  <c r="F235" i="34"/>
  <c r="H236" i="34"/>
  <c r="B236" i="34"/>
  <c r="E236" i="34"/>
  <c r="C236" i="34"/>
  <c r="F236" i="34"/>
  <c r="H237" i="34"/>
  <c r="B237" i="34"/>
  <c r="E237" i="34"/>
  <c r="C237" i="34"/>
  <c r="F237" i="34"/>
  <c r="H238" i="34"/>
  <c r="B238" i="34"/>
  <c r="E238" i="34"/>
  <c r="C238" i="34"/>
  <c r="F238" i="34"/>
  <c r="H239" i="34"/>
  <c r="B239" i="34"/>
  <c r="E239" i="34"/>
  <c r="C239" i="34"/>
  <c r="F239" i="34"/>
  <c r="H240" i="34"/>
  <c r="B240" i="34"/>
  <c r="E240" i="34"/>
  <c r="C240" i="34"/>
  <c r="F240" i="34"/>
  <c r="H241" i="34"/>
  <c r="B241" i="34"/>
  <c r="E241" i="34"/>
  <c r="C241" i="34"/>
  <c r="F241" i="34"/>
  <c r="H242" i="34"/>
  <c r="B242" i="34"/>
  <c r="E242" i="34"/>
  <c r="C242" i="34"/>
  <c r="F242" i="34"/>
  <c r="H243" i="34"/>
  <c r="B243" i="34"/>
  <c r="E243" i="34"/>
  <c r="C243" i="34"/>
  <c r="F243" i="34"/>
  <c r="H244" i="34"/>
  <c r="B244" i="34"/>
  <c r="E244" i="34"/>
  <c r="C244" i="34"/>
  <c r="F244" i="34"/>
  <c r="H245" i="34"/>
  <c r="B245" i="34"/>
  <c r="E245" i="34"/>
  <c r="C245" i="34"/>
  <c r="F245" i="34"/>
  <c r="H246" i="34"/>
  <c r="B246" i="34"/>
  <c r="E246" i="34"/>
  <c r="C246" i="34"/>
  <c r="F246" i="34"/>
  <c r="H247" i="34"/>
  <c r="B247" i="34"/>
  <c r="E247" i="34"/>
  <c r="C247" i="34"/>
  <c r="F247" i="34"/>
  <c r="H248" i="34"/>
  <c r="B248" i="34"/>
  <c r="E248" i="34"/>
  <c r="C248" i="34"/>
  <c r="F248" i="34"/>
  <c r="H249" i="34"/>
  <c r="B249" i="34"/>
  <c r="E249" i="34"/>
  <c r="C249" i="34"/>
  <c r="F249" i="34"/>
  <c r="H250" i="34"/>
  <c r="B250" i="34"/>
  <c r="E250" i="34"/>
  <c r="C250" i="34"/>
  <c r="F250" i="34"/>
  <c r="H251" i="34"/>
  <c r="B251" i="34"/>
  <c r="E251" i="34"/>
  <c r="C251" i="34"/>
  <c r="F251" i="34"/>
  <c r="H252" i="34"/>
  <c r="B252" i="34"/>
  <c r="E252" i="34"/>
  <c r="C252" i="34"/>
  <c r="F252" i="34"/>
  <c r="H253" i="34"/>
  <c r="B253" i="34"/>
  <c r="E253" i="34"/>
  <c r="C253" i="34"/>
  <c r="F253" i="34"/>
  <c r="H254" i="34"/>
  <c r="B254" i="34"/>
  <c r="E254" i="34"/>
  <c r="C254" i="34"/>
  <c r="F254" i="34"/>
  <c r="H255" i="34"/>
  <c r="B255" i="34"/>
  <c r="E255" i="34"/>
  <c r="C255" i="34"/>
  <c r="F255" i="34"/>
  <c r="H256" i="34"/>
  <c r="B256" i="34"/>
  <c r="E256" i="34"/>
  <c r="C256" i="34"/>
  <c r="F256" i="34"/>
  <c r="H257" i="34"/>
  <c r="B257" i="34"/>
  <c r="E257" i="34"/>
  <c r="C257" i="34"/>
  <c r="F257" i="34"/>
  <c r="H258" i="34"/>
  <c r="B258" i="34"/>
  <c r="E258" i="34"/>
  <c r="C258" i="34"/>
  <c r="F258" i="34"/>
  <c r="H259" i="34"/>
  <c r="B259" i="34"/>
  <c r="E259" i="34"/>
  <c r="C259" i="34"/>
  <c r="F259" i="34"/>
  <c r="H260" i="34"/>
  <c r="B260" i="34"/>
  <c r="E260" i="34"/>
  <c r="C260" i="34"/>
  <c r="F260" i="34"/>
  <c r="H261" i="34"/>
  <c r="B261" i="34"/>
  <c r="E261" i="34"/>
  <c r="C261" i="34"/>
  <c r="F261" i="34"/>
  <c r="H262" i="34"/>
  <c r="B262" i="34"/>
  <c r="E262" i="34"/>
  <c r="C262" i="34"/>
  <c r="F262" i="34"/>
  <c r="H263" i="34"/>
  <c r="B263" i="34"/>
  <c r="E263" i="34"/>
  <c r="C263" i="34"/>
  <c r="F263" i="34"/>
  <c r="H264" i="34"/>
  <c r="B264" i="34"/>
  <c r="E264" i="34"/>
  <c r="C264" i="34"/>
  <c r="F264" i="34"/>
  <c r="H265" i="34"/>
  <c r="B265" i="34"/>
  <c r="E265" i="34"/>
  <c r="C265" i="34"/>
  <c r="F265" i="34"/>
  <c r="H266" i="34"/>
  <c r="B266" i="34"/>
  <c r="E266" i="34"/>
  <c r="C266" i="34"/>
  <c r="F266" i="34"/>
  <c r="H267" i="34"/>
  <c r="B267" i="34"/>
  <c r="E267" i="34"/>
  <c r="C267" i="34"/>
  <c r="F267" i="34"/>
  <c r="H268" i="34"/>
  <c r="B268" i="34"/>
  <c r="E268" i="34"/>
  <c r="C268" i="34"/>
  <c r="F268" i="34"/>
  <c r="H269" i="34"/>
  <c r="B269" i="34"/>
  <c r="E269" i="34"/>
  <c r="C269" i="34"/>
  <c r="F269" i="34"/>
  <c r="H270" i="34"/>
  <c r="B270" i="34"/>
  <c r="E270" i="34"/>
  <c r="C270" i="34"/>
  <c r="F270" i="34"/>
  <c r="H271" i="34"/>
  <c r="B271" i="34"/>
  <c r="E271" i="34"/>
  <c r="C271" i="34"/>
  <c r="F271" i="34"/>
  <c r="H272" i="34"/>
  <c r="B272" i="34"/>
  <c r="E272" i="34"/>
  <c r="C272" i="34"/>
  <c r="F272" i="34"/>
  <c r="H273" i="34"/>
  <c r="B273" i="34"/>
  <c r="E273" i="34"/>
  <c r="C273" i="34"/>
  <c r="F273" i="34"/>
  <c r="H274" i="34"/>
  <c r="B274" i="34"/>
  <c r="E274" i="34"/>
  <c r="C274" i="34"/>
  <c r="F274" i="34"/>
  <c r="H275" i="34"/>
  <c r="B275" i="34"/>
  <c r="E275" i="34"/>
  <c r="C275" i="34"/>
  <c r="F275" i="34"/>
  <c r="H276" i="34"/>
  <c r="B276" i="34"/>
  <c r="E276" i="34"/>
  <c r="C276" i="34"/>
  <c r="F276" i="34"/>
  <c r="H277" i="34"/>
  <c r="B277" i="34"/>
  <c r="E277" i="34"/>
  <c r="C277" i="34"/>
  <c r="F277" i="34"/>
  <c r="H278" i="34"/>
  <c r="B278" i="34"/>
  <c r="E278" i="34"/>
  <c r="C278" i="34"/>
  <c r="F278" i="34"/>
  <c r="H279" i="34"/>
  <c r="B279" i="34"/>
  <c r="E279" i="34"/>
  <c r="C279" i="34"/>
  <c r="F279" i="34"/>
  <c r="H280" i="34"/>
  <c r="B280" i="34"/>
  <c r="E280" i="34"/>
  <c r="C280" i="34"/>
  <c r="F280" i="34"/>
  <c r="H281" i="34"/>
  <c r="B281" i="34"/>
  <c r="E281" i="34"/>
  <c r="C281" i="34"/>
  <c r="F281" i="34"/>
  <c r="H282" i="34"/>
  <c r="B282" i="34"/>
  <c r="E282" i="34"/>
  <c r="C282" i="34"/>
  <c r="F282" i="34"/>
  <c r="H283" i="34"/>
  <c r="B283" i="34"/>
  <c r="E283" i="34"/>
  <c r="C283" i="34"/>
  <c r="F283" i="34"/>
  <c r="H284" i="34"/>
  <c r="B284" i="34"/>
  <c r="E284" i="34"/>
  <c r="C284" i="34"/>
  <c r="F284" i="34"/>
  <c r="H285" i="34"/>
  <c r="B285" i="34"/>
  <c r="E285" i="34"/>
  <c r="C285" i="34"/>
  <c r="F285" i="34"/>
  <c r="H286" i="34"/>
  <c r="B286" i="34"/>
  <c r="E286" i="34"/>
  <c r="C286" i="34"/>
  <c r="F286" i="34"/>
  <c r="H287" i="34"/>
  <c r="B287" i="34"/>
  <c r="E287" i="34"/>
  <c r="C287" i="34"/>
  <c r="F287" i="34"/>
  <c r="H288" i="34"/>
  <c r="B288" i="34"/>
  <c r="E288" i="34"/>
  <c r="C288" i="34"/>
  <c r="F288" i="34"/>
  <c r="H289" i="34"/>
  <c r="B289" i="34"/>
  <c r="E289" i="34"/>
  <c r="C289" i="34"/>
  <c r="F289" i="34"/>
  <c r="H290" i="34"/>
  <c r="B290" i="34"/>
  <c r="E290" i="34"/>
  <c r="C290" i="34"/>
  <c r="F290" i="34"/>
  <c r="H291" i="34"/>
  <c r="B291" i="34"/>
  <c r="E291" i="34"/>
  <c r="C291" i="34"/>
  <c r="F291" i="34"/>
  <c r="H292" i="34"/>
  <c r="B292" i="34"/>
  <c r="E292" i="34"/>
  <c r="C292" i="34"/>
  <c r="F292" i="34"/>
  <c r="H293" i="34"/>
  <c r="B293" i="34"/>
  <c r="E293" i="34"/>
  <c r="C293" i="34"/>
  <c r="F293" i="34"/>
  <c r="H294" i="34"/>
  <c r="B294" i="34"/>
  <c r="E294" i="34"/>
  <c r="C294" i="34"/>
  <c r="F294" i="34"/>
  <c r="H295" i="34"/>
  <c r="B295" i="34"/>
  <c r="E295" i="34"/>
  <c r="C295" i="34"/>
  <c r="F295" i="34"/>
  <c r="H296" i="34"/>
  <c r="B296" i="34"/>
  <c r="E296" i="34"/>
  <c r="C296" i="34"/>
  <c r="F296" i="34"/>
  <c r="H297" i="34"/>
  <c r="B297" i="34"/>
  <c r="E297" i="34"/>
  <c r="C297" i="34"/>
  <c r="F297" i="34"/>
  <c r="H298" i="34"/>
  <c r="B298" i="34"/>
  <c r="E298" i="34"/>
  <c r="C298" i="34"/>
  <c r="F298" i="34"/>
  <c r="H299" i="34"/>
  <c r="B299" i="34"/>
  <c r="E299" i="34"/>
  <c r="C299" i="34"/>
  <c r="F299" i="34"/>
  <c r="H300" i="34"/>
  <c r="B300" i="34"/>
  <c r="E300" i="34"/>
  <c r="C300" i="34"/>
  <c r="F300" i="34"/>
  <c r="H301" i="34"/>
  <c r="B301" i="34"/>
  <c r="E301" i="34"/>
  <c r="C301" i="34"/>
  <c r="F301" i="34"/>
  <c r="H302" i="34"/>
  <c r="B302" i="34"/>
  <c r="E302" i="34"/>
  <c r="C302" i="34"/>
  <c r="F302" i="34"/>
  <c r="H303" i="34"/>
  <c r="B303" i="34"/>
  <c r="E303" i="34"/>
  <c r="C303" i="34"/>
  <c r="F303" i="34"/>
  <c r="H304" i="34"/>
  <c r="B304" i="34"/>
  <c r="E304" i="34"/>
  <c r="C304" i="34"/>
  <c r="F304" i="34"/>
  <c r="H305" i="34"/>
  <c r="B305" i="34"/>
  <c r="E305" i="34"/>
  <c r="C305" i="34"/>
  <c r="F305" i="34"/>
  <c r="H306" i="34"/>
  <c r="B306" i="34"/>
  <c r="E306" i="34"/>
  <c r="C306" i="34"/>
  <c r="F306" i="34"/>
  <c r="H307" i="34"/>
  <c r="B307" i="34"/>
  <c r="E307" i="34"/>
  <c r="C307" i="34"/>
  <c r="F307" i="34"/>
  <c r="H308" i="34"/>
  <c r="B308" i="34"/>
  <c r="E308" i="34"/>
  <c r="C308" i="34"/>
  <c r="F308" i="34"/>
  <c r="H309" i="34"/>
  <c r="B309" i="34"/>
  <c r="E309" i="34"/>
  <c r="C309" i="34"/>
  <c r="F309" i="34"/>
  <c r="H310" i="34"/>
  <c r="B310" i="34"/>
  <c r="E310" i="34"/>
  <c r="C310" i="34"/>
  <c r="F310" i="34"/>
  <c r="H311" i="34"/>
  <c r="B311" i="34"/>
  <c r="E311" i="34"/>
  <c r="C311" i="34"/>
  <c r="F311" i="34"/>
  <c r="H312" i="34"/>
  <c r="B312" i="34"/>
  <c r="E312" i="34"/>
  <c r="C312" i="34"/>
  <c r="F312" i="34"/>
  <c r="H313" i="34"/>
  <c r="B313" i="34"/>
  <c r="E313" i="34"/>
  <c r="C313" i="34"/>
  <c r="F313" i="34"/>
  <c r="H314" i="34"/>
  <c r="B314" i="34"/>
  <c r="E314" i="34"/>
  <c r="C314" i="34"/>
  <c r="F314" i="34"/>
  <c r="H315" i="34"/>
  <c r="B315" i="34"/>
  <c r="E315" i="34"/>
  <c r="C315" i="34"/>
  <c r="F315" i="34"/>
  <c r="H316" i="34"/>
  <c r="B316" i="34"/>
  <c r="E316" i="34"/>
  <c r="C316" i="34"/>
  <c r="F316" i="34"/>
  <c r="H317" i="34"/>
  <c r="B317" i="34"/>
  <c r="E317" i="34"/>
  <c r="C317" i="34"/>
  <c r="F317" i="34"/>
  <c r="H318" i="34"/>
  <c r="B318" i="34"/>
  <c r="E318" i="34"/>
  <c r="C318" i="34"/>
  <c r="F318" i="34"/>
  <c r="H319" i="34"/>
  <c r="B319" i="34"/>
  <c r="E319" i="34"/>
  <c r="C319" i="34"/>
  <c r="F319" i="34"/>
  <c r="H320" i="34"/>
  <c r="B320" i="34"/>
  <c r="E320" i="34"/>
  <c r="C320" i="34"/>
  <c r="F320" i="34"/>
  <c r="H321" i="34"/>
  <c r="B321" i="34"/>
  <c r="E321" i="34"/>
  <c r="C321" i="34"/>
  <c r="F321" i="34"/>
  <c r="H322" i="34"/>
  <c r="B322" i="34"/>
  <c r="E322" i="34"/>
  <c r="C322" i="34"/>
  <c r="F322" i="34"/>
  <c r="H323" i="34"/>
  <c r="B323" i="34"/>
  <c r="E323" i="34"/>
  <c r="C323" i="34"/>
  <c r="F323" i="34"/>
  <c r="H324" i="34"/>
  <c r="B324" i="34"/>
  <c r="E324" i="34"/>
  <c r="C324" i="34"/>
  <c r="F324" i="34"/>
  <c r="H325" i="34"/>
  <c r="B325" i="34"/>
  <c r="E325" i="34"/>
  <c r="C325" i="34"/>
  <c r="F325" i="34"/>
  <c r="H326" i="34"/>
  <c r="B326" i="34"/>
  <c r="E326" i="34"/>
  <c r="C326" i="34"/>
  <c r="F326" i="34"/>
  <c r="H327" i="34"/>
  <c r="B327" i="34"/>
  <c r="E327" i="34"/>
  <c r="C327" i="34"/>
  <c r="F327" i="34"/>
  <c r="H328" i="34"/>
  <c r="B328" i="34"/>
  <c r="E328" i="34"/>
  <c r="C328" i="34"/>
  <c r="F328" i="34"/>
  <c r="H329" i="34"/>
  <c r="B329" i="34"/>
  <c r="E329" i="34"/>
  <c r="C329" i="34"/>
  <c r="F329" i="34"/>
  <c r="H330" i="34"/>
  <c r="B330" i="34"/>
  <c r="E330" i="34"/>
  <c r="C330" i="34"/>
  <c r="F330" i="34"/>
  <c r="H331" i="34"/>
  <c r="B331" i="34"/>
  <c r="E331" i="34"/>
  <c r="C331" i="34"/>
  <c r="F331" i="34"/>
  <c r="H332" i="34"/>
  <c r="B332" i="34"/>
  <c r="E332" i="34"/>
  <c r="C332" i="34"/>
  <c r="F332" i="34"/>
  <c r="H333" i="34"/>
  <c r="B333" i="34"/>
  <c r="E333" i="34"/>
  <c r="C333" i="34"/>
  <c r="F333" i="34"/>
  <c r="H334" i="34"/>
  <c r="B334" i="34"/>
  <c r="E334" i="34"/>
  <c r="C334" i="34"/>
  <c r="F334" i="34"/>
  <c r="H335" i="34"/>
  <c r="B335" i="34"/>
  <c r="E335" i="34"/>
  <c r="C335" i="34"/>
  <c r="F335" i="34"/>
  <c r="H336" i="34"/>
  <c r="B336" i="34"/>
  <c r="E336" i="34"/>
  <c r="C336" i="34"/>
  <c r="F336" i="34"/>
  <c r="H337" i="34"/>
  <c r="B337" i="34"/>
  <c r="E337" i="34"/>
  <c r="C337" i="34"/>
  <c r="F337" i="34"/>
  <c r="H338" i="34"/>
  <c r="B338" i="34"/>
  <c r="E338" i="34"/>
  <c r="C338" i="34"/>
  <c r="F338" i="34"/>
  <c r="H339" i="34"/>
  <c r="B339" i="34"/>
  <c r="E339" i="34"/>
  <c r="C339" i="34"/>
  <c r="F339" i="34"/>
  <c r="H340" i="34"/>
  <c r="B340" i="34"/>
  <c r="E340" i="34"/>
  <c r="C340" i="34"/>
  <c r="F340" i="34"/>
  <c r="H341" i="34"/>
  <c r="B341" i="34"/>
  <c r="E341" i="34"/>
  <c r="C341" i="34"/>
  <c r="F341" i="34"/>
  <c r="H342" i="34"/>
  <c r="B342" i="34"/>
  <c r="E342" i="34"/>
  <c r="C342" i="34"/>
  <c r="F342" i="34"/>
  <c r="H343" i="34"/>
  <c r="B343" i="34"/>
  <c r="E343" i="34"/>
  <c r="C343" i="34"/>
  <c r="F343" i="34"/>
  <c r="H344" i="34"/>
  <c r="B344" i="34"/>
  <c r="E344" i="34"/>
  <c r="C344" i="34"/>
  <c r="F344" i="34"/>
  <c r="H345" i="34"/>
  <c r="B345" i="34"/>
  <c r="E345" i="34"/>
  <c r="C345" i="34"/>
  <c r="F345" i="34"/>
  <c r="H346" i="34"/>
  <c r="B346" i="34"/>
  <c r="E346" i="34"/>
  <c r="C346" i="34"/>
  <c r="F346" i="34"/>
  <c r="H347" i="34"/>
  <c r="B347" i="34"/>
  <c r="E347" i="34"/>
  <c r="C347" i="34"/>
  <c r="F347" i="34"/>
  <c r="H348" i="34"/>
  <c r="B348" i="34"/>
  <c r="E348" i="34"/>
  <c r="C348" i="34"/>
  <c r="F348" i="34"/>
  <c r="H349" i="34"/>
  <c r="B349" i="34"/>
  <c r="E349" i="34"/>
  <c r="C349" i="34"/>
  <c r="F349" i="34"/>
  <c r="H350" i="34"/>
  <c r="B350" i="34"/>
  <c r="E350" i="34"/>
  <c r="C350" i="34"/>
  <c r="F350" i="34"/>
  <c r="H351" i="34"/>
  <c r="B351" i="34"/>
  <c r="E351" i="34"/>
  <c r="C351" i="34"/>
  <c r="F351" i="34"/>
  <c r="H352" i="34"/>
  <c r="B352" i="34"/>
  <c r="E352" i="34"/>
  <c r="C352" i="34"/>
  <c r="F352" i="34"/>
  <c r="H353" i="34"/>
  <c r="B353" i="34"/>
  <c r="E353" i="34"/>
  <c r="C353" i="34"/>
  <c r="F353" i="34"/>
  <c r="H354" i="34"/>
  <c r="B354" i="34"/>
  <c r="E354" i="34"/>
  <c r="C354" i="34"/>
  <c r="F354" i="34"/>
  <c r="H355" i="34"/>
  <c r="B355" i="34"/>
  <c r="E355" i="34"/>
  <c r="C355" i="34"/>
  <c r="F355" i="34"/>
  <c r="H356" i="34"/>
  <c r="B356" i="34"/>
  <c r="E356" i="34"/>
  <c r="C356" i="34"/>
  <c r="F356" i="34"/>
  <c r="H357" i="34"/>
  <c r="B357" i="34"/>
  <c r="E357" i="34"/>
  <c r="C357" i="34"/>
  <c r="F357" i="34"/>
  <c r="H358" i="34"/>
  <c r="B358" i="34"/>
  <c r="E358" i="34"/>
  <c r="C358" i="34"/>
  <c r="F358" i="34"/>
  <c r="H359" i="34"/>
  <c r="B359" i="34"/>
  <c r="E359" i="34"/>
  <c r="C359" i="34"/>
  <c r="F359" i="34"/>
  <c r="H360" i="34"/>
  <c r="B360" i="34"/>
  <c r="E360" i="34"/>
  <c r="C360" i="34"/>
  <c r="F360" i="34"/>
  <c r="H361" i="34"/>
  <c r="B361" i="34"/>
  <c r="E361" i="34"/>
  <c r="C361" i="34"/>
  <c r="F361" i="34"/>
  <c r="H362" i="34"/>
  <c r="B362" i="34"/>
  <c r="E362" i="34"/>
  <c r="C362" i="34"/>
  <c r="F362" i="34"/>
  <c r="H363" i="34"/>
  <c r="B363" i="34"/>
  <c r="E363" i="34"/>
  <c r="C363" i="34"/>
  <c r="F363" i="34"/>
  <c r="H364" i="34"/>
  <c r="B364" i="34"/>
  <c r="E364" i="34"/>
  <c r="C364" i="34"/>
  <c r="F364" i="34"/>
  <c r="H365" i="34"/>
  <c r="B365" i="34"/>
  <c r="E365" i="34"/>
  <c r="C365" i="34"/>
  <c r="F365" i="34"/>
  <c r="H366" i="34"/>
  <c r="B366" i="34"/>
  <c r="E366" i="34"/>
  <c r="C366" i="34"/>
  <c r="F366" i="34"/>
  <c r="H367" i="34"/>
  <c r="B367" i="34"/>
  <c r="E367" i="34"/>
  <c r="C367" i="34"/>
  <c r="F367" i="34"/>
  <c r="H368" i="34"/>
  <c r="B368" i="34"/>
  <c r="E368" i="34"/>
  <c r="C368" i="34"/>
  <c r="F368" i="34"/>
  <c r="H369" i="34"/>
  <c r="B369" i="34"/>
  <c r="E369" i="34"/>
  <c r="C369" i="34"/>
  <c r="F369" i="34"/>
  <c r="H370" i="34"/>
  <c r="B370" i="34"/>
  <c r="E370" i="34"/>
  <c r="C370" i="34"/>
  <c r="F370" i="34"/>
  <c r="H371" i="34"/>
  <c r="B371" i="34"/>
  <c r="E371" i="34"/>
  <c r="C371" i="34"/>
  <c r="F371" i="34"/>
  <c r="H372" i="34"/>
  <c r="B372" i="34"/>
  <c r="E372" i="34"/>
  <c r="C372" i="34"/>
  <c r="F372" i="34"/>
  <c r="H373" i="34"/>
  <c r="B373" i="34"/>
  <c r="E373" i="34"/>
  <c r="C373" i="34"/>
  <c r="F373" i="34"/>
  <c r="H374" i="34"/>
  <c r="B374" i="34"/>
  <c r="E374" i="34"/>
  <c r="C374" i="34"/>
  <c r="F374" i="34"/>
  <c r="H375" i="34"/>
  <c r="B375" i="34"/>
  <c r="E375" i="34"/>
  <c r="C375" i="34"/>
  <c r="F375" i="34"/>
  <c r="H376" i="34"/>
  <c r="B376" i="34"/>
  <c r="E376" i="34"/>
  <c r="C376" i="34"/>
  <c r="F376" i="34"/>
  <c r="H377" i="34"/>
  <c r="B377" i="34"/>
  <c r="E377" i="34"/>
  <c r="C377" i="34"/>
  <c r="F377" i="34"/>
  <c r="H378" i="34"/>
  <c r="B378" i="34"/>
  <c r="E378" i="34"/>
  <c r="C378" i="34"/>
  <c r="F378" i="34"/>
  <c r="H379" i="34"/>
  <c r="B379" i="34"/>
  <c r="E379" i="34"/>
  <c r="C379" i="34"/>
  <c r="F379" i="34"/>
  <c r="H380" i="34"/>
  <c r="B380" i="34"/>
  <c r="E380" i="34"/>
  <c r="C380" i="34"/>
  <c r="F380" i="34"/>
  <c r="H381" i="34"/>
  <c r="B381" i="34"/>
  <c r="E381" i="34"/>
  <c r="C381" i="34"/>
  <c r="F381" i="34"/>
  <c r="H382" i="34"/>
  <c r="B382" i="34"/>
  <c r="E382" i="34"/>
  <c r="C382" i="34"/>
  <c r="F382" i="34"/>
  <c r="H383" i="34"/>
  <c r="B383" i="34"/>
  <c r="E383" i="34"/>
  <c r="C383" i="34"/>
  <c r="F383" i="34"/>
  <c r="H384" i="34"/>
  <c r="B384" i="34"/>
  <c r="E384" i="34"/>
  <c r="C384" i="34"/>
  <c r="F384" i="34"/>
  <c r="H385" i="34"/>
  <c r="B385" i="34"/>
  <c r="E385" i="34"/>
  <c r="C385" i="34"/>
  <c r="F385" i="34"/>
  <c r="H386" i="34"/>
  <c r="B386" i="34"/>
  <c r="E386" i="34"/>
  <c r="C386" i="34"/>
  <c r="F386" i="34"/>
  <c r="H387" i="34"/>
  <c r="B387" i="34"/>
  <c r="E387" i="34"/>
  <c r="C387" i="34"/>
  <c r="F387" i="34"/>
  <c r="H388" i="34"/>
  <c r="B388" i="34"/>
  <c r="E388" i="34"/>
  <c r="C388" i="34"/>
  <c r="F388" i="34"/>
  <c r="H389" i="34"/>
  <c r="B389" i="34"/>
  <c r="E389" i="34"/>
  <c r="C389" i="34"/>
  <c r="F389" i="34"/>
  <c r="H390" i="34"/>
  <c r="B390" i="34"/>
  <c r="E390" i="34"/>
  <c r="C390" i="34"/>
  <c r="I390" i="34" s="1"/>
  <c r="F390" i="34"/>
  <c r="H391" i="34"/>
  <c r="B391" i="34"/>
  <c r="E391" i="34"/>
  <c r="I391" i="34" s="1"/>
  <c r="C391" i="34"/>
  <c r="F391" i="34"/>
  <c r="H392" i="34"/>
  <c r="B392" i="34"/>
  <c r="E392" i="34"/>
  <c r="C392" i="34"/>
  <c r="F392" i="34"/>
  <c r="I392" i="34"/>
  <c r="J392" i="34" s="1"/>
  <c r="H393" i="34"/>
  <c r="B393" i="34"/>
  <c r="E393" i="34"/>
  <c r="C393" i="34"/>
  <c r="F393" i="34"/>
  <c r="H394" i="34"/>
  <c r="B394" i="34"/>
  <c r="E394" i="34"/>
  <c r="C394" i="34"/>
  <c r="F394" i="34"/>
  <c r="H395" i="34"/>
  <c r="B395" i="34"/>
  <c r="E395" i="34"/>
  <c r="C395" i="34"/>
  <c r="F395" i="34"/>
  <c r="H396" i="34"/>
  <c r="B396" i="34"/>
  <c r="E396" i="34"/>
  <c r="C396" i="34"/>
  <c r="F396" i="34"/>
  <c r="H397" i="34"/>
  <c r="B397" i="34"/>
  <c r="E397" i="34"/>
  <c r="C397" i="34"/>
  <c r="F397" i="34"/>
  <c r="H398" i="34"/>
  <c r="B398" i="34"/>
  <c r="E398" i="34"/>
  <c r="C398" i="34"/>
  <c r="F398" i="34"/>
  <c r="H399" i="34"/>
  <c r="B399" i="34"/>
  <c r="E399" i="34"/>
  <c r="C399" i="34"/>
  <c r="F399" i="34"/>
  <c r="H400" i="34"/>
  <c r="B400" i="34"/>
  <c r="E400" i="34"/>
  <c r="C400" i="34"/>
  <c r="F400" i="34"/>
  <c r="I400" i="34" s="1"/>
  <c r="J400" i="34" s="1"/>
  <c r="H401" i="34"/>
  <c r="B401" i="34"/>
  <c r="E401" i="34"/>
  <c r="C401" i="34"/>
  <c r="F401" i="34"/>
  <c r="H402" i="34"/>
  <c r="B402" i="34"/>
  <c r="E402" i="34"/>
  <c r="C402" i="34"/>
  <c r="F402" i="34"/>
  <c r="H403" i="34"/>
  <c r="B403" i="34"/>
  <c r="E403" i="34"/>
  <c r="C403" i="34"/>
  <c r="F403" i="34"/>
  <c r="H404" i="34"/>
  <c r="B404" i="34"/>
  <c r="E404" i="34"/>
  <c r="C404" i="34"/>
  <c r="F404" i="34"/>
  <c r="H405" i="34"/>
  <c r="B405" i="34"/>
  <c r="E405" i="34"/>
  <c r="C405" i="34"/>
  <c r="F405" i="34"/>
  <c r="H406" i="34"/>
  <c r="B406" i="34"/>
  <c r="E406" i="34"/>
  <c r="C406" i="34"/>
  <c r="F406" i="34"/>
  <c r="H407" i="34"/>
  <c r="B407" i="34"/>
  <c r="E407" i="34"/>
  <c r="C407" i="34"/>
  <c r="F407" i="34"/>
  <c r="H408" i="34"/>
  <c r="B408" i="34"/>
  <c r="E408" i="34"/>
  <c r="C408" i="34"/>
  <c r="F408" i="34"/>
  <c r="H409" i="34"/>
  <c r="B409" i="34"/>
  <c r="E409" i="34"/>
  <c r="C409" i="34"/>
  <c r="F409" i="34"/>
  <c r="H410" i="34"/>
  <c r="B410" i="34"/>
  <c r="E410" i="34"/>
  <c r="C410" i="34"/>
  <c r="F410" i="34"/>
  <c r="H411" i="34"/>
  <c r="B411" i="34"/>
  <c r="E411" i="34"/>
  <c r="C411" i="34"/>
  <c r="F411" i="34"/>
  <c r="H412" i="34"/>
  <c r="B412" i="34"/>
  <c r="E412" i="34"/>
  <c r="C412" i="34"/>
  <c r="F412" i="34"/>
  <c r="H413" i="34"/>
  <c r="B413" i="34"/>
  <c r="E413" i="34"/>
  <c r="C413" i="34"/>
  <c r="F413" i="34"/>
  <c r="H414" i="34"/>
  <c r="B414" i="34"/>
  <c r="E414" i="34"/>
  <c r="C414" i="34"/>
  <c r="F414" i="34"/>
  <c r="H415" i="34"/>
  <c r="B415" i="34"/>
  <c r="E415" i="34"/>
  <c r="C415" i="34"/>
  <c r="F415" i="34"/>
  <c r="H416" i="34"/>
  <c r="B416" i="34"/>
  <c r="E416" i="34"/>
  <c r="C416" i="34"/>
  <c r="F416" i="34"/>
  <c r="H417" i="34"/>
  <c r="B417" i="34"/>
  <c r="E417" i="34"/>
  <c r="C417" i="34"/>
  <c r="F417" i="34"/>
  <c r="H418" i="34"/>
  <c r="B418" i="34"/>
  <c r="E418" i="34"/>
  <c r="C418" i="34"/>
  <c r="F418" i="34"/>
  <c r="H419" i="34"/>
  <c r="B419" i="34"/>
  <c r="E419" i="34"/>
  <c r="C419" i="34"/>
  <c r="F419" i="34"/>
  <c r="H420" i="34"/>
  <c r="B420" i="34"/>
  <c r="E420" i="34"/>
  <c r="C420" i="34"/>
  <c r="F420" i="34"/>
  <c r="H421" i="34"/>
  <c r="B421" i="34"/>
  <c r="E421" i="34"/>
  <c r="C421" i="34"/>
  <c r="F421" i="34"/>
  <c r="H422" i="34"/>
  <c r="B422" i="34"/>
  <c r="E422" i="34"/>
  <c r="C422" i="34"/>
  <c r="F422" i="34"/>
  <c r="H423" i="34"/>
  <c r="B423" i="34"/>
  <c r="E423" i="34"/>
  <c r="C423" i="34"/>
  <c r="F423" i="34"/>
  <c r="H424" i="34"/>
  <c r="B424" i="34"/>
  <c r="E424" i="34"/>
  <c r="C424" i="34"/>
  <c r="F424" i="34"/>
  <c r="H425" i="34"/>
  <c r="B425" i="34"/>
  <c r="E425" i="34"/>
  <c r="C425" i="34"/>
  <c r="F425" i="34"/>
  <c r="H426" i="34"/>
  <c r="B426" i="34"/>
  <c r="E426" i="34"/>
  <c r="C426" i="34"/>
  <c r="F426" i="34"/>
  <c r="H427" i="34"/>
  <c r="B427" i="34"/>
  <c r="E427" i="34"/>
  <c r="C427" i="34"/>
  <c r="F427" i="34"/>
  <c r="H428" i="34"/>
  <c r="B428" i="34"/>
  <c r="E428" i="34"/>
  <c r="C428" i="34"/>
  <c r="F428" i="34"/>
  <c r="H429" i="34"/>
  <c r="B429" i="34"/>
  <c r="E429" i="34"/>
  <c r="C429" i="34"/>
  <c r="F429" i="34"/>
  <c r="H430" i="34"/>
  <c r="B430" i="34"/>
  <c r="E430" i="34"/>
  <c r="C430" i="34"/>
  <c r="F430" i="34"/>
  <c r="H431" i="34"/>
  <c r="B431" i="34"/>
  <c r="E431" i="34"/>
  <c r="C431" i="34"/>
  <c r="F431" i="34"/>
  <c r="H432" i="34"/>
  <c r="B432" i="34"/>
  <c r="E432" i="34"/>
  <c r="C432" i="34"/>
  <c r="F432" i="34"/>
  <c r="H433" i="34"/>
  <c r="B433" i="34"/>
  <c r="E433" i="34"/>
  <c r="C433" i="34"/>
  <c r="F433" i="34"/>
  <c r="H434" i="34"/>
  <c r="B434" i="34"/>
  <c r="E434" i="34"/>
  <c r="C434" i="34"/>
  <c r="F434" i="34"/>
  <c r="H435" i="34"/>
  <c r="B435" i="34"/>
  <c r="E435" i="34"/>
  <c r="C435" i="34"/>
  <c r="F435" i="34"/>
  <c r="H436" i="34"/>
  <c r="B436" i="34"/>
  <c r="E436" i="34"/>
  <c r="C436" i="34"/>
  <c r="F436" i="34"/>
  <c r="H437" i="34"/>
  <c r="B437" i="34"/>
  <c r="E437" i="34"/>
  <c r="C437" i="34"/>
  <c r="F437" i="34"/>
  <c r="H438" i="34"/>
  <c r="B438" i="34"/>
  <c r="E438" i="34"/>
  <c r="C438" i="34"/>
  <c r="F438" i="34"/>
  <c r="H439" i="34"/>
  <c r="B439" i="34"/>
  <c r="E439" i="34"/>
  <c r="C439" i="34"/>
  <c r="F439" i="34"/>
  <c r="H440" i="34"/>
  <c r="B440" i="34"/>
  <c r="E440" i="34"/>
  <c r="C440" i="34"/>
  <c r="F440" i="34"/>
  <c r="H441" i="34"/>
  <c r="B441" i="34"/>
  <c r="E441" i="34"/>
  <c r="C441" i="34"/>
  <c r="F441" i="34"/>
  <c r="H442" i="34"/>
  <c r="B442" i="34"/>
  <c r="E442" i="34"/>
  <c r="C442" i="34"/>
  <c r="F442" i="34"/>
  <c r="H443" i="34"/>
  <c r="B443" i="34"/>
  <c r="E443" i="34"/>
  <c r="C443" i="34"/>
  <c r="F443" i="34"/>
  <c r="H444" i="34"/>
  <c r="B444" i="34"/>
  <c r="E444" i="34"/>
  <c r="C444" i="34"/>
  <c r="F444" i="34"/>
  <c r="H445" i="34"/>
  <c r="B445" i="34"/>
  <c r="E445" i="34"/>
  <c r="C445" i="34"/>
  <c r="F445" i="34"/>
  <c r="H446" i="34"/>
  <c r="B446" i="34"/>
  <c r="E446" i="34"/>
  <c r="C446" i="34"/>
  <c r="F446" i="34"/>
  <c r="H447" i="34"/>
  <c r="B447" i="34"/>
  <c r="E447" i="34"/>
  <c r="C447" i="34"/>
  <c r="F447" i="34"/>
  <c r="H448" i="34"/>
  <c r="B448" i="34"/>
  <c r="E448" i="34"/>
  <c r="C448" i="34"/>
  <c r="F448" i="34"/>
  <c r="H449" i="34"/>
  <c r="B449" i="34"/>
  <c r="E449" i="34"/>
  <c r="C449" i="34"/>
  <c r="F449" i="34"/>
  <c r="H450" i="34"/>
  <c r="B450" i="34"/>
  <c r="E450" i="34"/>
  <c r="C450" i="34"/>
  <c r="F450" i="34"/>
  <c r="H451" i="34"/>
  <c r="B451" i="34"/>
  <c r="E451" i="34"/>
  <c r="C451" i="34"/>
  <c r="F451" i="34"/>
  <c r="H452" i="34"/>
  <c r="B452" i="34"/>
  <c r="E452" i="34"/>
  <c r="C452" i="34"/>
  <c r="F452" i="34"/>
  <c r="H453" i="34"/>
  <c r="B453" i="34"/>
  <c r="E453" i="34"/>
  <c r="C453" i="34"/>
  <c r="F453" i="34"/>
  <c r="H454" i="34"/>
  <c r="B454" i="34"/>
  <c r="E454" i="34"/>
  <c r="C454" i="34"/>
  <c r="F454" i="34"/>
  <c r="H455" i="34"/>
  <c r="B455" i="34"/>
  <c r="E455" i="34"/>
  <c r="C455" i="34"/>
  <c r="F455" i="34"/>
  <c r="H456" i="34"/>
  <c r="B456" i="34"/>
  <c r="E456" i="34"/>
  <c r="C456" i="34"/>
  <c r="F456" i="34"/>
  <c r="H457" i="34"/>
  <c r="B457" i="34"/>
  <c r="E457" i="34"/>
  <c r="C457" i="34"/>
  <c r="F457" i="34"/>
  <c r="H458" i="34"/>
  <c r="B458" i="34"/>
  <c r="E458" i="34"/>
  <c r="C458" i="34"/>
  <c r="F458" i="34"/>
  <c r="H459" i="34"/>
  <c r="B459" i="34"/>
  <c r="E459" i="34"/>
  <c r="C459" i="34"/>
  <c r="F459" i="34"/>
  <c r="H460" i="34"/>
  <c r="B460" i="34"/>
  <c r="E460" i="34"/>
  <c r="C460" i="34"/>
  <c r="F460" i="34"/>
  <c r="H461" i="34"/>
  <c r="B461" i="34"/>
  <c r="E461" i="34"/>
  <c r="C461" i="34"/>
  <c r="F461" i="34"/>
  <c r="H462" i="34"/>
  <c r="B462" i="34"/>
  <c r="E462" i="34"/>
  <c r="C462" i="34"/>
  <c r="F462" i="34"/>
  <c r="H463" i="34"/>
  <c r="B463" i="34"/>
  <c r="E463" i="34"/>
  <c r="C463" i="34"/>
  <c r="F463" i="34"/>
  <c r="H464" i="34"/>
  <c r="B464" i="34"/>
  <c r="E464" i="34"/>
  <c r="C464" i="34"/>
  <c r="F464" i="34"/>
  <c r="H465" i="34"/>
  <c r="B465" i="34"/>
  <c r="E465" i="34"/>
  <c r="C465" i="34"/>
  <c r="F465" i="34"/>
  <c r="H466" i="34"/>
  <c r="B466" i="34"/>
  <c r="E466" i="34"/>
  <c r="C466" i="34"/>
  <c r="F466" i="34"/>
  <c r="H467" i="34"/>
  <c r="B467" i="34"/>
  <c r="E467" i="34"/>
  <c r="C467" i="34"/>
  <c r="F467" i="34"/>
  <c r="H468" i="34"/>
  <c r="B468" i="34"/>
  <c r="E468" i="34"/>
  <c r="C468" i="34"/>
  <c r="F468" i="34"/>
  <c r="H469" i="34"/>
  <c r="B469" i="34"/>
  <c r="E469" i="34"/>
  <c r="C469" i="34"/>
  <c r="F469" i="34"/>
  <c r="H470" i="34"/>
  <c r="B470" i="34"/>
  <c r="E470" i="34"/>
  <c r="C470" i="34"/>
  <c r="F470" i="34"/>
  <c r="H471" i="34"/>
  <c r="B471" i="34"/>
  <c r="E471" i="34"/>
  <c r="C471" i="34"/>
  <c r="F471" i="34"/>
  <c r="H472" i="34"/>
  <c r="B472" i="34"/>
  <c r="E472" i="34"/>
  <c r="C472" i="34"/>
  <c r="I472" i="34" s="1"/>
  <c r="J472" i="34" s="1"/>
  <c r="F472" i="34"/>
  <c r="H473" i="34"/>
  <c r="B473" i="34"/>
  <c r="E473" i="34"/>
  <c r="C473" i="34"/>
  <c r="F473" i="34"/>
  <c r="H474" i="34"/>
  <c r="B474" i="34"/>
  <c r="E474" i="34"/>
  <c r="C474" i="34"/>
  <c r="F474" i="34"/>
  <c r="H475" i="34"/>
  <c r="B475" i="34"/>
  <c r="E475" i="34"/>
  <c r="C475" i="34"/>
  <c r="F475" i="34"/>
  <c r="H476" i="34"/>
  <c r="B476" i="34"/>
  <c r="E476" i="34"/>
  <c r="C476" i="34"/>
  <c r="F476" i="34"/>
  <c r="H477" i="34"/>
  <c r="B477" i="34"/>
  <c r="E477" i="34"/>
  <c r="C477" i="34"/>
  <c r="F477" i="34"/>
  <c r="H478" i="34"/>
  <c r="B478" i="34"/>
  <c r="E478" i="34"/>
  <c r="C478" i="34"/>
  <c r="F478" i="34"/>
  <c r="H479" i="34"/>
  <c r="B479" i="34"/>
  <c r="E479" i="34"/>
  <c r="C479" i="34"/>
  <c r="F479" i="34"/>
  <c r="H480" i="34"/>
  <c r="B480" i="34"/>
  <c r="E480" i="34"/>
  <c r="C480" i="34"/>
  <c r="F480" i="34"/>
  <c r="H481" i="34"/>
  <c r="B481" i="34"/>
  <c r="E481" i="34"/>
  <c r="C481" i="34"/>
  <c r="F481" i="34"/>
  <c r="H482" i="34"/>
  <c r="B482" i="34"/>
  <c r="E482" i="34"/>
  <c r="C482" i="34"/>
  <c r="F482" i="34"/>
  <c r="H483" i="34"/>
  <c r="B483" i="34"/>
  <c r="E483" i="34"/>
  <c r="C483" i="34"/>
  <c r="F483" i="34"/>
  <c r="H484" i="34"/>
  <c r="B484" i="34"/>
  <c r="E484" i="34"/>
  <c r="C484" i="34"/>
  <c r="F484" i="34"/>
  <c r="H485" i="34"/>
  <c r="B485" i="34"/>
  <c r="E485" i="34"/>
  <c r="C485" i="34"/>
  <c r="F485" i="34"/>
  <c r="H486" i="34"/>
  <c r="B486" i="34"/>
  <c r="E486" i="34"/>
  <c r="C486" i="34"/>
  <c r="F486" i="34"/>
  <c r="H487" i="34"/>
  <c r="B487" i="34"/>
  <c r="E487" i="34"/>
  <c r="C487" i="34"/>
  <c r="F487" i="34"/>
  <c r="H488" i="34"/>
  <c r="B488" i="34"/>
  <c r="E488" i="34"/>
  <c r="C488" i="34"/>
  <c r="F488" i="34"/>
  <c r="H489" i="34"/>
  <c r="B489" i="34"/>
  <c r="E489" i="34"/>
  <c r="C489" i="34"/>
  <c r="F489" i="34"/>
  <c r="H490" i="34"/>
  <c r="B490" i="34"/>
  <c r="E490" i="34"/>
  <c r="C490" i="34"/>
  <c r="F490" i="34"/>
  <c r="H491" i="34"/>
  <c r="B491" i="34"/>
  <c r="E491" i="34"/>
  <c r="C491" i="34"/>
  <c r="F491" i="34"/>
  <c r="H492" i="34"/>
  <c r="B492" i="34"/>
  <c r="E492" i="34"/>
  <c r="C492" i="34"/>
  <c r="F492" i="34"/>
  <c r="H493" i="34"/>
  <c r="B493" i="34"/>
  <c r="E493" i="34"/>
  <c r="C493" i="34"/>
  <c r="F493" i="34"/>
  <c r="H494" i="34"/>
  <c r="B494" i="34"/>
  <c r="E494" i="34"/>
  <c r="C494" i="34"/>
  <c r="F494" i="34"/>
  <c r="H495" i="34"/>
  <c r="B495" i="34"/>
  <c r="E495" i="34"/>
  <c r="C495" i="34"/>
  <c r="F495" i="34"/>
  <c r="H496" i="34"/>
  <c r="B496" i="34"/>
  <c r="E496" i="34"/>
  <c r="C496" i="34"/>
  <c r="F496" i="34"/>
  <c r="H497" i="34"/>
  <c r="B497" i="34"/>
  <c r="E497" i="34"/>
  <c r="C497" i="34"/>
  <c r="F497" i="34"/>
  <c r="H498" i="34"/>
  <c r="B498" i="34"/>
  <c r="E498" i="34"/>
  <c r="C498" i="34"/>
  <c r="F498" i="34"/>
  <c r="H499" i="34"/>
  <c r="B499" i="34"/>
  <c r="E499" i="34"/>
  <c r="C499" i="34"/>
  <c r="F499" i="34"/>
  <c r="H500" i="34"/>
  <c r="B500" i="34"/>
  <c r="E500" i="34"/>
  <c r="C500" i="34"/>
  <c r="F500" i="34"/>
  <c r="H501" i="34"/>
  <c r="B501" i="34"/>
  <c r="E501" i="34"/>
  <c r="C501" i="34"/>
  <c r="F501" i="34"/>
  <c r="H502" i="34"/>
  <c r="B502" i="34"/>
  <c r="E502" i="34"/>
  <c r="C502" i="34"/>
  <c r="F502" i="34"/>
  <c r="H503" i="34"/>
  <c r="B503" i="34"/>
  <c r="E503" i="34"/>
  <c r="C503" i="34"/>
  <c r="F503" i="34"/>
  <c r="H504" i="34"/>
  <c r="B504" i="34"/>
  <c r="E504" i="34"/>
  <c r="C504" i="34"/>
  <c r="F504" i="34"/>
  <c r="H505" i="34"/>
  <c r="B505" i="34"/>
  <c r="E505" i="34"/>
  <c r="C505" i="34"/>
  <c r="F505" i="34"/>
  <c r="H506" i="34"/>
  <c r="B506" i="34"/>
  <c r="E506" i="34"/>
  <c r="C506" i="34"/>
  <c r="F506" i="34"/>
  <c r="H507" i="34"/>
  <c r="B507" i="34"/>
  <c r="E507" i="34"/>
  <c r="C507" i="34"/>
  <c r="F507" i="34"/>
  <c r="H508" i="34"/>
  <c r="B508" i="34"/>
  <c r="E508" i="34"/>
  <c r="C508" i="34"/>
  <c r="F508" i="34"/>
  <c r="H509" i="34"/>
  <c r="B509" i="34"/>
  <c r="E509" i="34"/>
  <c r="C509" i="34"/>
  <c r="F509" i="34"/>
  <c r="H510" i="34"/>
  <c r="B510" i="34"/>
  <c r="E510" i="34"/>
  <c r="C510" i="34"/>
  <c r="F510" i="34"/>
  <c r="H511" i="34"/>
  <c r="B511" i="34"/>
  <c r="E511" i="34"/>
  <c r="C511" i="34"/>
  <c r="F511" i="34"/>
  <c r="H512" i="34"/>
  <c r="B512" i="34"/>
  <c r="E512" i="34"/>
  <c r="C512" i="34"/>
  <c r="F512" i="34"/>
  <c r="H513" i="34"/>
  <c r="B513" i="34"/>
  <c r="E513" i="34"/>
  <c r="C513" i="34"/>
  <c r="F513" i="34"/>
  <c r="H514" i="34"/>
  <c r="B514" i="34"/>
  <c r="E514" i="34"/>
  <c r="C514" i="34"/>
  <c r="F514" i="34"/>
  <c r="H515" i="34"/>
  <c r="B515" i="34"/>
  <c r="E515" i="34"/>
  <c r="C515" i="34"/>
  <c r="F515" i="34"/>
  <c r="H516" i="34"/>
  <c r="B516" i="34"/>
  <c r="E516" i="34"/>
  <c r="C516" i="34"/>
  <c r="F516" i="34"/>
  <c r="H517" i="34"/>
  <c r="B517" i="34"/>
  <c r="E517" i="34"/>
  <c r="C517" i="34"/>
  <c r="F517" i="34"/>
  <c r="H518" i="34"/>
  <c r="B518" i="34"/>
  <c r="E518" i="34"/>
  <c r="C518" i="34"/>
  <c r="F518" i="34"/>
  <c r="H519" i="34"/>
  <c r="B519" i="34"/>
  <c r="E519" i="34"/>
  <c r="C519" i="34"/>
  <c r="F519" i="34"/>
  <c r="H520" i="34"/>
  <c r="B520" i="34"/>
  <c r="E520" i="34"/>
  <c r="C520" i="34"/>
  <c r="F520" i="34"/>
  <c r="H521" i="34"/>
  <c r="B521" i="34"/>
  <c r="E521" i="34"/>
  <c r="C521" i="34"/>
  <c r="F521" i="34"/>
  <c r="H522" i="34"/>
  <c r="B522" i="34"/>
  <c r="E522" i="34"/>
  <c r="C522" i="34"/>
  <c r="F522" i="34"/>
  <c r="H523" i="34"/>
  <c r="B523" i="34"/>
  <c r="E523" i="34"/>
  <c r="C523" i="34"/>
  <c r="F523" i="34"/>
  <c r="H524" i="34"/>
  <c r="B524" i="34"/>
  <c r="E524" i="34"/>
  <c r="C524" i="34"/>
  <c r="F524" i="34"/>
  <c r="H525" i="34"/>
  <c r="B525" i="34"/>
  <c r="E525" i="34"/>
  <c r="C525" i="34"/>
  <c r="F525" i="34"/>
  <c r="H526" i="34"/>
  <c r="B526" i="34"/>
  <c r="E526" i="34"/>
  <c r="C526" i="34"/>
  <c r="F526" i="34"/>
  <c r="H527" i="34"/>
  <c r="B527" i="34"/>
  <c r="E527" i="34"/>
  <c r="C527" i="34"/>
  <c r="F527" i="34"/>
  <c r="I527" i="34" s="1"/>
  <c r="J527" i="34" s="1"/>
  <c r="H528" i="34"/>
  <c r="B528" i="34"/>
  <c r="E528" i="34"/>
  <c r="C528" i="34"/>
  <c r="F528" i="34"/>
  <c r="H529" i="34"/>
  <c r="B529" i="34"/>
  <c r="E529" i="34"/>
  <c r="C529" i="34"/>
  <c r="F529" i="34"/>
  <c r="H530" i="34"/>
  <c r="B530" i="34"/>
  <c r="E530" i="34"/>
  <c r="C530" i="34"/>
  <c r="F530" i="34"/>
  <c r="H531" i="34"/>
  <c r="B531" i="34"/>
  <c r="E531" i="34"/>
  <c r="C531" i="34"/>
  <c r="F531" i="34"/>
  <c r="H532" i="34"/>
  <c r="B532" i="34"/>
  <c r="E532" i="34"/>
  <c r="C532" i="34"/>
  <c r="F532" i="34"/>
  <c r="H533" i="34"/>
  <c r="B533" i="34"/>
  <c r="E533" i="34"/>
  <c r="C533" i="34"/>
  <c r="F533" i="34"/>
  <c r="H534" i="34"/>
  <c r="B534" i="34"/>
  <c r="E534" i="34"/>
  <c r="C534" i="34"/>
  <c r="F534" i="34"/>
  <c r="H535" i="34"/>
  <c r="B535" i="34"/>
  <c r="E535" i="34"/>
  <c r="C535" i="34"/>
  <c r="F535" i="34"/>
  <c r="H536" i="34"/>
  <c r="B536" i="34"/>
  <c r="E536" i="34"/>
  <c r="C536" i="34"/>
  <c r="F536" i="34"/>
  <c r="H537" i="34"/>
  <c r="B537" i="34"/>
  <c r="E537" i="34"/>
  <c r="C537" i="34"/>
  <c r="F537" i="34"/>
  <c r="H538" i="34"/>
  <c r="B538" i="34"/>
  <c r="E538" i="34"/>
  <c r="C538" i="34"/>
  <c r="F538" i="34"/>
  <c r="H539" i="34"/>
  <c r="B539" i="34"/>
  <c r="E539" i="34"/>
  <c r="C539" i="34"/>
  <c r="F539" i="34"/>
  <c r="H540" i="34"/>
  <c r="B540" i="34"/>
  <c r="E540" i="34"/>
  <c r="C540" i="34"/>
  <c r="F540" i="34"/>
  <c r="H541" i="34"/>
  <c r="B541" i="34"/>
  <c r="E541" i="34"/>
  <c r="C541" i="34"/>
  <c r="F541" i="34"/>
  <c r="H542" i="34"/>
  <c r="B542" i="34"/>
  <c r="E542" i="34"/>
  <c r="C542" i="34"/>
  <c r="F542" i="34"/>
  <c r="H543" i="34"/>
  <c r="B543" i="34"/>
  <c r="E543" i="34"/>
  <c r="C543" i="34"/>
  <c r="F543" i="34"/>
  <c r="H544" i="34"/>
  <c r="B544" i="34"/>
  <c r="E544" i="34"/>
  <c r="C544" i="34"/>
  <c r="F544" i="34"/>
  <c r="H545" i="34"/>
  <c r="B545" i="34"/>
  <c r="E545" i="34"/>
  <c r="C545" i="34"/>
  <c r="F545" i="34"/>
  <c r="H546" i="34"/>
  <c r="B546" i="34"/>
  <c r="E546" i="34"/>
  <c r="C546" i="34"/>
  <c r="F546" i="34"/>
  <c r="H547" i="34"/>
  <c r="B547" i="34"/>
  <c r="E547" i="34"/>
  <c r="C547" i="34"/>
  <c r="I547" i="34" s="1"/>
  <c r="J547" i="34" s="1"/>
  <c r="F547" i="34"/>
  <c r="H548" i="34"/>
  <c r="B548" i="34"/>
  <c r="E548" i="34"/>
  <c r="C548" i="34"/>
  <c r="F548" i="34"/>
  <c r="H549" i="34"/>
  <c r="B549" i="34"/>
  <c r="E549" i="34"/>
  <c r="C549" i="34"/>
  <c r="F549" i="34"/>
  <c r="H550" i="34"/>
  <c r="B550" i="34"/>
  <c r="E550" i="34"/>
  <c r="C550" i="34"/>
  <c r="F550" i="34"/>
  <c r="H551" i="34"/>
  <c r="B551" i="34"/>
  <c r="E551" i="34"/>
  <c r="C551" i="34"/>
  <c r="F551" i="34"/>
  <c r="H552" i="34"/>
  <c r="B552" i="34"/>
  <c r="E552" i="34"/>
  <c r="C552" i="34"/>
  <c r="F552" i="34"/>
  <c r="H553" i="34"/>
  <c r="B553" i="34"/>
  <c r="E553" i="34"/>
  <c r="C553" i="34"/>
  <c r="F553" i="34"/>
  <c r="H554" i="34"/>
  <c r="B554" i="34"/>
  <c r="E554" i="34"/>
  <c r="C554" i="34"/>
  <c r="F554" i="34"/>
  <c r="H555" i="34"/>
  <c r="B555" i="34"/>
  <c r="E555" i="34"/>
  <c r="C555" i="34"/>
  <c r="F555" i="34"/>
  <c r="H556" i="34"/>
  <c r="B556" i="34"/>
  <c r="E556" i="34"/>
  <c r="C556" i="34"/>
  <c r="F556" i="34"/>
  <c r="H557" i="34"/>
  <c r="B557" i="34"/>
  <c r="E557" i="34"/>
  <c r="C557" i="34"/>
  <c r="F557" i="34"/>
  <c r="H558" i="34"/>
  <c r="B558" i="34"/>
  <c r="E558" i="34"/>
  <c r="C558" i="34"/>
  <c r="F558" i="34"/>
  <c r="H559" i="34"/>
  <c r="B559" i="34"/>
  <c r="E559" i="34"/>
  <c r="C559" i="34"/>
  <c r="F559" i="34"/>
  <c r="H560" i="34"/>
  <c r="B560" i="34"/>
  <c r="E560" i="34"/>
  <c r="C560" i="34"/>
  <c r="F560" i="34"/>
  <c r="H561" i="34"/>
  <c r="B561" i="34"/>
  <c r="E561" i="34"/>
  <c r="C561" i="34"/>
  <c r="F561" i="34"/>
  <c r="H562" i="34"/>
  <c r="B562" i="34"/>
  <c r="E562" i="34"/>
  <c r="C562" i="34"/>
  <c r="F562" i="34"/>
  <c r="H563" i="34"/>
  <c r="B563" i="34"/>
  <c r="E563" i="34"/>
  <c r="I563" i="34" s="1"/>
  <c r="C563" i="34"/>
  <c r="F563" i="34"/>
  <c r="H564" i="34"/>
  <c r="B564" i="34"/>
  <c r="E564" i="34"/>
  <c r="C564" i="34"/>
  <c r="F564" i="34"/>
  <c r="H565" i="34"/>
  <c r="B565" i="34"/>
  <c r="E565" i="34"/>
  <c r="C565" i="34"/>
  <c r="F565" i="34"/>
  <c r="H566" i="34"/>
  <c r="B566" i="34"/>
  <c r="E566" i="34"/>
  <c r="C566" i="34"/>
  <c r="F566" i="34"/>
  <c r="H567" i="34"/>
  <c r="B567" i="34"/>
  <c r="E567" i="34"/>
  <c r="C567" i="34"/>
  <c r="F567" i="34"/>
  <c r="H568" i="34"/>
  <c r="B568" i="34"/>
  <c r="E568" i="34"/>
  <c r="C568" i="34"/>
  <c r="F568" i="34"/>
  <c r="H569" i="34"/>
  <c r="B569" i="34"/>
  <c r="E569" i="34"/>
  <c r="C569" i="34"/>
  <c r="F569" i="34"/>
  <c r="H570" i="34"/>
  <c r="B570" i="34"/>
  <c r="E570" i="34"/>
  <c r="C570" i="34"/>
  <c r="F570" i="34"/>
  <c r="H571" i="34"/>
  <c r="B571" i="34"/>
  <c r="E571" i="34"/>
  <c r="C571" i="34"/>
  <c r="F571" i="34"/>
  <c r="H572" i="34"/>
  <c r="B572" i="34"/>
  <c r="E572" i="34"/>
  <c r="C572" i="34"/>
  <c r="F572" i="34"/>
  <c r="H573" i="34"/>
  <c r="B573" i="34"/>
  <c r="E573" i="34"/>
  <c r="C573" i="34"/>
  <c r="F573" i="34"/>
  <c r="H574" i="34"/>
  <c r="B574" i="34"/>
  <c r="E574" i="34"/>
  <c r="C574" i="34"/>
  <c r="F574" i="34"/>
  <c r="H575" i="34"/>
  <c r="B575" i="34"/>
  <c r="E575" i="34"/>
  <c r="C575" i="34"/>
  <c r="F575" i="34"/>
  <c r="H576" i="34"/>
  <c r="B576" i="34"/>
  <c r="E576" i="34"/>
  <c r="C576" i="34"/>
  <c r="F576" i="34"/>
  <c r="H577" i="34"/>
  <c r="B577" i="34"/>
  <c r="E577" i="34"/>
  <c r="C577" i="34"/>
  <c r="F577" i="34"/>
  <c r="H578" i="34"/>
  <c r="B578" i="34"/>
  <c r="E578" i="34"/>
  <c r="C578" i="34"/>
  <c r="F578" i="34"/>
  <c r="H579" i="34"/>
  <c r="B579" i="34"/>
  <c r="E579" i="34"/>
  <c r="C579" i="34"/>
  <c r="F579" i="34"/>
  <c r="H580" i="34"/>
  <c r="B580" i="34"/>
  <c r="E580" i="34"/>
  <c r="C580" i="34"/>
  <c r="F580" i="34"/>
  <c r="H581" i="34"/>
  <c r="B581" i="34"/>
  <c r="E581" i="34"/>
  <c r="C581" i="34"/>
  <c r="F581" i="34"/>
  <c r="H582" i="34"/>
  <c r="B582" i="34"/>
  <c r="E582" i="34"/>
  <c r="C582" i="34"/>
  <c r="F582" i="34"/>
  <c r="H583" i="34"/>
  <c r="B583" i="34"/>
  <c r="E583" i="34"/>
  <c r="I583" i="34" s="1"/>
  <c r="C583" i="34"/>
  <c r="F583" i="34"/>
  <c r="H584" i="34"/>
  <c r="B584" i="34"/>
  <c r="E584" i="34"/>
  <c r="C584" i="34"/>
  <c r="F584" i="34"/>
  <c r="H585" i="34"/>
  <c r="B585" i="34"/>
  <c r="E585" i="34"/>
  <c r="C585" i="34"/>
  <c r="F585" i="34"/>
  <c r="H586" i="34"/>
  <c r="B586" i="34"/>
  <c r="E586" i="34"/>
  <c r="C586" i="34"/>
  <c r="F586" i="34"/>
  <c r="H587" i="34"/>
  <c r="B587" i="34"/>
  <c r="E587" i="34"/>
  <c r="I587" i="34" s="1"/>
  <c r="C587" i="34"/>
  <c r="F587" i="34"/>
  <c r="H588" i="34"/>
  <c r="B588" i="34"/>
  <c r="E588" i="34"/>
  <c r="C588" i="34"/>
  <c r="F588" i="34"/>
  <c r="H589" i="34"/>
  <c r="B589" i="34"/>
  <c r="E589" i="34"/>
  <c r="C589" i="34"/>
  <c r="F589" i="34"/>
  <c r="H590" i="34"/>
  <c r="B590" i="34"/>
  <c r="E590" i="34"/>
  <c r="C590" i="34"/>
  <c r="F590" i="34"/>
  <c r="H591" i="34"/>
  <c r="B591" i="34"/>
  <c r="E591" i="34"/>
  <c r="C591" i="34"/>
  <c r="F591" i="34"/>
  <c r="H592" i="34"/>
  <c r="B592" i="34"/>
  <c r="E592" i="34"/>
  <c r="C592" i="34"/>
  <c r="F592" i="34"/>
  <c r="H593" i="34"/>
  <c r="B593" i="34"/>
  <c r="E593" i="34"/>
  <c r="C593" i="34"/>
  <c r="F593" i="34"/>
  <c r="H594" i="34"/>
  <c r="B594" i="34"/>
  <c r="E594" i="34"/>
  <c r="C594" i="34"/>
  <c r="F594" i="34"/>
  <c r="H595" i="34"/>
  <c r="B595" i="34"/>
  <c r="E595" i="34"/>
  <c r="I595" i="34" s="1"/>
  <c r="C595" i="34"/>
  <c r="F595" i="34"/>
  <c r="H596" i="34"/>
  <c r="B596" i="34"/>
  <c r="E596" i="34"/>
  <c r="C596" i="34"/>
  <c r="F596" i="34"/>
  <c r="H597" i="34"/>
  <c r="B597" i="34"/>
  <c r="E597" i="34"/>
  <c r="C597" i="34"/>
  <c r="F597" i="34"/>
  <c r="H598" i="34"/>
  <c r="B598" i="34"/>
  <c r="E598" i="34"/>
  <c r="C598" i="34"/>
  <c r="F598" i="34"/>
  <c r="H599" i="34"/>
  <c r="B599" i="34"/>
  <c r="E599" i="34"/>
  <c r="C599" i="34"/>
  <c r="F599" i="34"/>
  <c r="H600" i="34"/>
  <c r="B600" i="34"/>
  <c r="E600" i="34"/>
  <c r="C600" i="34"/>
  <c r="F600" i="34"/>
  <c r="H601" i="34"/>
  <c r="B601" i="34"/>
  <c r="E601" i="34"/>
  <c r="C601" i="34"/>
  <c r="F601" i="34"/>
  <c r="H602" i="34"/>
  <c r="B602" i="34"/>
  <c r="E602" i="34"/>
  <c r="C602" i="34"/>
  <c r="F602" i="34"/>
  <c r="H603" i="34"/>
  <c r="B603" i="34"/>
  <c r="E603" i="34"/>
  <c r="C603" i="34"/>
  <c r="F603" i="34"/>
  <c r="H604" i="34"/>
  <c r="B604" i="34"/>
  <c r="E604" i="34"/>
  <c r="C604" i="34"/>
  <c r="F604" i="34"/>
  <c r="H605" i="34"/>
  <c r="B605" i="34"/>
  <c r="E605" i="34"/>
  <c r="C605" i="34"/>
  <c r="F605" i="34"/>
  <c r="H606" i="34"/>
  <c r="B606" i="34"/>
  <c r="E606" i="34"/>
  <c r="C606" i="34"/>
  <c r="F606" i="34"/>
  <c r="H607" i="34"/>
  <c r="B607" i="34"/>
  <c r="E607" i="34"/>
  <c r="C607" i="34"/>
  <c r="F607" i="34"/>
  <c r="H608" i="34"/>
  <c r="B608" i="34"/>
  <c r="E608" i="34"/>
  <c r="C608" i="34"/>
  <c r="F608" i="34"/>
  <c r="H609" i="34"/>
  <c r="B609" i="34"/>
  <c r="E609" i="34"/>
  <c r="C609" i="34"/>
  <c r="F609" i="34"/>
  <c r="H610" i="34"/>
  <c r="B610" i="34"/>
  <c r="E610" i="34"/>
  <c r="C610" i="34"/>
  <c r="F610" i="34"/>
  <c r="H611" i="34"/>
  <c r="B611" i="34"/>
  <c r="E611" i="34"/>
  <c r="C611" i="34"/>
  <c r="F611" i="34"/>
  <c r="H612" i="34"/>
  <c r="B612" i="34"/>
  <c r="E612" i="34"/>
  <c r="C612" i="34"/>
  <c r="F612" i="34"/>
  <c r="H613" i="34"/>
  <c r="B613" i="34"/>
  <c r="E613" i="34"/>
  <c r="C613" i="34"/>
  <c r="F613" i="34"/>
  <c r="H614" i="34"/>
  <c r="B614" i="34"/>
  <c r="E614" i="34"/>
  <c r="C614" i="34"/>
  <c r="F614" i="34"/>
  <c r="H615" i="34"/>
  <c r="B615" i="34"/>
  <c r="E615" i="34"/>
  <c r="C615" i="34"/>
  <c r="F615" i="34"/>
  <c r="H616" i="34"/>
  <c r="B616" i="34"/>
  <c r="E616" i="34"/>
  <c r="C616" i="34"/>
  <c r="F616" i="34"/>
  <c r="H617" i="34"/>
  <c r="B617" i="34"/>
  <c r="E617" i="34"/>
  <c r="C617" i="34"/>
  <c r="F617" i="34"/>
  <c r="H618" i="34"/>
  <c r="B618" i="34"/>
  <c r="E618" i="34"/>
  <c r="C618" i="34"/>
  <c r="F618" i="34"/>
  <c r="H619" i="34"/>
  <c r="B619" i="34"/>
  <c r="E619" i="34"/>
  <c r="C619" i="34"/>
  <c r="F619" i="34"/>
  <c r="H620" i="34"/>
  <c r="B620" i="34"/>
  <c r="E620" i="34"/>
  <c r="C620" i="34"/>
  <c r="F620" i="34"/>
  <c r="H621" i="34"/>
  <c r="B621" i="34"/>
  <c r="E621" i="34"/>
  <c r="C621" i="34"/>
  <c r="F621" i="34"/>
  <c r="H622" i="34"/>
  <c r="B622" i="34"/>
  <c r="E622" i="34"/>
  <c r="C622" i="34"/>
  <c r="F622" i="34"/>
  <c r="H623" i="34"/>
  <c r="B623" i="34"/>
  <c r="E623" i="34"/>
  <c r="C623" i="34"/>
  <c r="F623" i="34"/>
  <c r="H624" i="34"/>
  <c r="B624" i="34"/>
  <c r="E624" i="34"/>
  <c r="C624" i="34"/>
  <c r="F624" i="34"/>
  <c r="H625" i="34"/>
  <c r="B625" i="34"/>
  <c r="E625" i="34"/>
  <c r="C625" i="34"/>
  <c r="F625" i="34"/>
  <c r="H626" i="34"/>
  <c r="B626" i="34"/>
  <c r="E626" i="34"/>
  <c r="C626" i="34"/>
  <c r="F626" i="34"/>
  <c r="H627" i="34"/>
  <c r="B627" i="34"/>
  <c r="E627" i="34"/>
  <c r="C627" i="34"/>
  <c r="F627" i="34"/>
  <c r="H628" i="34"/>
  <c r="B628" i="34"/>
  <c r="E628" i="34"/>
  <c r="C628" i="34"/>
  <c r="F628" i="34"/>
  <c r="H629" i="34"/>
  <c r="B629" i="34"/>
  <c r="E629" i="34"/>
  <c r="C629" i="34"/>
  <c r="F629" i="34"/>
  <c r="H630" i="34"/>
  <c r="B630" i="34"/>
  <c r="E630" i="34"/>
  <c r="C630" i="34"/>
  <c r="F630" i="34"/>
  <c r="H631" i="34"/>
  <c r="B631" i="34"/>
  <c r="E631" i="34"/>
  <c r="C631" i="34"/>
  <c r="F631" i="34"/>
  <c r="H632" i="34"/>
  <c r="B632" i="34"/>
  <c r="E632" i="34"/>
  <c r="C632" i="34"/>
  <c r="F632" i="34"/>
  <c r="H633" i="34"/>
  <c r="B633" i="34"/>
  <c r="E633" i="34"/>
  <c r="C633" i="34"/>
  <c r="F633" i="34"/>
  <c r="H634" i="34"/>
  <c r="B634" i="34"/>
  <c r="E634" i="34"/>
  <c r="C634" i="34"/>
  <c r="F634" i="34"/>
  <c r="H635" i="34"/>
  <c r="B635" i="34"/>
  <c r="E635" i="34"/>
  <c r="C635" i="34"/>
  <c r="F635" i="34"/>
  <c r="H636" i="34"/>
  <c r="B636" i="34"/>
  <c r="E636" i="34"/>
  <c r="C636" i="34"/>
  <c r="F636" i="34"/>
  <c r="H637" i="34"/>
  <c r="B637" i="34"/>
  <c r="E637" i="34"/>
  <c r="C637" i="34"/>
  <c r="F637" i="34"/>
  <c r="H638" i="34"/>
  <c r="B638" i="34"/>
  <c r="E638" i="34"/>
  <c r="C638" i="34"/>
  <c r="F638" i="34"/>
  <c r="H639" i="34"/>
  <c r="B639" i="34"/>
  <c r="E639" i="34"/>
  <c r="C639" i="34"/>
  <c r="F639" i="34"/>
  <c r="H640" i="34"/>
  <c r="B640" i="34"/>
  <c r="E640" i="34"/>
  <c r="C640" i="34"/>
  <c r="F640" i="34"/>
  <c r="H641" i="34"/>
  <c r="B641" i="34"/>
  <c r="E641" i="34"/>
  <c r="C641" i="34"/>
  <c r="F641" i="34"/>
  <c r="H642" i="34"/>
  <c r="B642" i="34"/>
  <c r="E642" i="34"/>
  <c r="C642" i="34"/>
  <c r="F642" i="34"/>
  <c r="H643" i="34"/>
  <c r="B643" i="34"/>
  <c r="E643" i="34"/>
  <c r="C643" i="34"/>
  <c r="F643" i="34"/>
  <c r="H644" i="34"/>
  <c r="B644" i="34"/>
  <c r="E644" i="34"/>
  <c r="C644" i="34"/>
  <c r="F644" i="34"/>
  <c r="H645" i="34"/>
  <c r="B645" i="34"/>
  <c r="E645" i="34"/>
  <c r="C645" i="34"/>
  <c r="F645" i="34"/>
  <c r="H646" i="34"/>
  <c r="B646" i="34"/>
  <c r="E646" i="34"/>
  <c r="C646" i="34"/>
  <c r="F646" i="34"/>
  <c r="H647" i="34"/>
  <c r="B647" i="34"/>
  <c r="E647" i="34"/>
  <c r="C647" i="34"/>
  <c r="F647" i="34"/>
  <c r="H648" i="34"/>
  <c r="B648" i="34"/>
  <c r="E648" i="34"/>
  <c r="C648" i="34"/>
  <c r="F648" i="34"/>
  <c r="H649" i="34"/>
  <c r="B649" i="34"/>
  <c r="E649" i="34"/>
  <c r="C649" i="34"/>
  <c r="F649" i="34"/>
  <c r="H650" i="34"/>
  <c r="B650" i="34"/>
  <c r="E650" i="34"/>
  <c r="C650" i="34"/>
  <c r="F650" i="34"/>
  <c r="H651" i="34"/>
  <c r="B651" i="34"/>
  <c r="E651" i="34"/>
  <c r="C651" i="34"/>
  <c r="F651" i="34"/>
  <c r="H652" i="34"/>
  <c r="B652" i="34"/>
  <c r="E652" i="34"/>
  <c r="C652" i="34"/>
  <c r="F652" i="34"/>
  <c r="H653" i="34"/>
  <c r="B653" i="34"/>
  <c r="E653" i="34"/>
  <c r="C653" i="34"/>
  <c r="F653" i="34"/>
  <c r="H654" i="34"/>
  <c r="B654" i="34"/>
  <c r="E654" i="34"/>
  <c r="C654" i="34"/>
  <c r="F654" i="34"/>
  <c r="H655" i="34"/>
  <c r="B655" i="34"/>
  <c r="E655" i="34"/>
  <c r="C655" i="34"/>
  <c r="F655" i="34"/>
  <c r="H656" i="34"/>
  <c r="B656" i="34"/>
  <c r="E656" i="34"/>
  <c r="C656" i="34"/>
  <c r="F656" i="34"/>
  <c r="H657" i="34"/>
  <c r="B657" i="34"/>
  <c r="E657" i="34"/>
  <c r="C657" i="34"/>
  <c r="F657" i="34"/>
  <c r="H658" i="34"/>
  <c r="B658" i="34"/>
  <c r="E658" i="34"/>
  <c r="C658" i="34"/>
  <c r="F658" i="34"/>
  <c r="H659" i="34"/>
  <c r="B659" i="34"/>
  <c r="E659" i="34"/>
  <c r="C659" i="34"/>
  <c r="F659" i="34"/>
  <c r="H660" i="34"/>
  <c r="B660" i="34"/>
  <c r="E660" i="34"/>
  <c r="C660" i="34"/>
  <c r="F660" i="34"/>
  <c r="H661" i="34"/>
  <c r="B661" i="34"/>
  <c r="E661" i="34"/>
  <c r="C661" i="34"/>
  <c r="F661" i="34"/>
  <c r="H662" i="34"/>
  <c r="B662" i="34"/>
  <c r="E662" i="34"/>
  <c r="C662" i="34"/>
  <c r="F662" i="34"/>
  <c r="H663" i="34"/>
  <c r="B663" i="34"/>
  <c r="E663" i="34"/>
  <c r="C663" i="34"/>
  <c r="F663" i="34"/>
  <c r="H664" i="34"/>
  <c r="B664" i="34"/>
  <c r="E664" i="34"/>
  <c r="C664" i="34"/>
  <c r="F664" i="34"/>
  <c r="H665" i="34"/>
  <c r="B665" i="34"/>
  <c r="E665" i="34"/>
  <c r="C665" i="34"/>
  <c r="F665" i="34"/>
  <c r="H666" i="34"/>
  <c r="B666" i="34"/>
  <c r="E666" i="34"/>
  <c r="C666" i="34"/>
  <c r="F666" i="34"/>
  <c r="H667" i="34"/>
  <c r="B667" i="34"/>
  <c r="E667" i="34"/>
  <c r="C667" i="34"/>
  <c r="F667" i="34"/>
  <c r="H668" i="34"/>
  <c r="B668" i="34"/>
  <c r="E668" i="34"/>
  <c r="C668" i="34"/>
  <c r="F668" i="34"/>
  <c r="H669" i="34"/>
  <c r="B669" i="34"/>
  <c r="E669" i="34"/>
  <c r="C669" i="34"/>
  <c r="F669" i="34"/>
  <c r="H670" i="34"/>
  <c r="B670" i="34"/>
  <c r="E670" i="34"/>
  <c r="C670" i="34"/>
  <c r="F670" i="34"/>
  <c r="H671" i="34"/>
  <c r="B671" i="34"/>
  <c r="E671" i="34"/>
  <c r="C671" i="34"/>
  <c r="F671" i="34"/>
  <c r="H672" i="34"/>
  <c r="B672" i="34"/>
  <c r="E672" i="34"/>
  <c r="C672" i="34"/>
  <c r="F672" i="34"/>
  <c r="H673" i="34"/>
  <c r="B673" i="34"/>
  <c r="E673" i="34"/>
  <c r="C673" i="34"/>
  <c r="F673" i="34"/>
  <c r="H674" i="34"/>
  <c r="B674" i="34"/>
  <c r="E674" i="34"/>
  <c r="C674" i="34"/>
  <c r="F674" i="34"/>
  <c r="H675" i="34"/>
  <c r="B675" i="34"/>
  <c r="E675" i="34"/>
  <c r="C675" i="34"/>
  <c r="F675" i="34"/>
  <c r="H676" i="34"/>
  <c r="B676" i="34"/>
  <c r="E676" i="34"/>
  <c r="C676" i="34"/>
  <c r="F676" i="34"/>
  <c r="H677" i="34"/>
  <c r="B677" i="34"/>
  <c r="E677" i="34"/>
  <c r="C677" i="34"/>
  <c r="F677" i="34"/>
  <c r="H678" i="34"/>
  <c r="B678" i="34"/>
  <c r="E678" i="34"/>
  <c r="C678" i="34"/>
  <c r="F678" i="34"/>
  <c r="H679" i="34"/>
  <c r="B679" i="34"/>
  <c r="E679" i="34"/>
  <c r="C679" i="34"/>
  <c r="F679" i="34"/>
  <c r="H680" i="34"/>
  <c r="B680" i="34"/>
  <c r="E680" i="34"/>
  <c r="C680" i="34"/>
  <c r="F680" i="34"/>
  <c r="H681" i="34"/>
  <c r="B681" i="34"/>
  <c r="E681" i="34"/>
  <c r="C681" i="34"/>
  <c r="F681" i="34"/>
  <c r="H682" i="34"/>
  <c r="B682" i="34"/>
  <c r="E682" i="34"/>
  <c r="C682" i="34"/>
  <c r="F682" i="34"/>
  <c r="H683" i="34"/>
  <c r="B683" i="34"/>
  <c r="E683" i="34"/>
  <c r="C683" i="34"/>
  <c r="F683" i="34"/>
  <c r="H684" i="34"/>
  <c r="B684" i="34"/>
  <c r="E684" i="34"/>
  <c r="C684" i="34"/>
  <c r="F684" i="34"/>
  <c r="H685" i="34"/>
  <c r="B685" i="34"/>
  <c r="E685" i="34"/>
  <c r="C685" i="34"/>
  <c r="F685" i="34"/>
  <c r="H686" i="34"/>
  <c r="B686" i="34"/>
  <c r="E686" i="34"/>
  <c r="C686" i="34"/>
  <c r="F686" i="34"/>
  <c r="H687" i="34"/>
  <c r="B687" i="34"/>
  <c r="E687" i="34"/>
  <c r="C687" i="34"/>
  <c r="F687" i="34"/>
  <c r="H688" i="34"/>
  <c r="B688" i="34"/>
  <c r="E688" i="34"/>
  <c r="C688" i="34"/>
  <c r="F688" i="34"/>
  <c r="H689" i="34"/>
  <c r="B689" i="34"/>
  <c r="E689" i="34"/>
  <c r="C689" i="34"/>
  <c r="F689" i="34"/>
  <c r="H690" i="34"/>
  <c r="B690" i="34"/>
  <c r="E690" i="34"/>
  <c r="C690" i="34"/>
  <c r="F690" i="34"/>
  <c r="H691" i="34"/>
  <c r="B691" i="34"/>
  <c r="E691" i="34"/>
  <c r="C691" i="34"/>
  <c r="F691" i="34"/>
  <c r="H692" i="34"/>
  <c r="B692" i="34"/>
  <c r="E692" i="34"/>
  <c r="C692" i="34"/>
  <c r="F692" i="34"/>
  <c r="H693" i="34"/>
  <c r="B693" i="34"/>
  <c r="E693" i="34"/>
  <c r="C693" i="34"/>
  <c r="F693" i="34"/>
  <c r="H694" i="34"/>
  <c r="B694" i="34"/>
  <c r="E694" i="34"/>
  <c r="C694" i="34"/>
  <c r="F694" i="34"/>
  <c r="H695" i="34"/>
  <c r="B695" i="34"/>
  <c r="E695" i="34"/>
  <c r="C695" i="34"/>
  <c r="F695" i="34"/>
  <c r="H696" i="34"/>
  <c r="B696" i="34"/>
  <c r="E696" i="34"/>
  <c r="C696" i="34"/>
  <c r="F696" i="34"/>
  <c r="H697" i="34"/>
  <c r="B697" i="34"/>
  <c r="E697" i="34"/>
  <c r="C697" i="34"/>
  <c r="F697" i="34"/>
  <c r="H698" i="34"/>
  <c r="B698" i="34"/>
  <c r="E698" i="34"/>
  <c r="C698" i="34"/>
  <c r="F698" i="34"/>
  <c r="H699" i="34"/>
  <c r="B699" i="34"/>
  <c r="E699" i="34"/>
  <c r="C699" i="34"/>
  <c r="F699" i="34"/>
  <c r="H700" i="34"/>
  <c r="B700" i="34"/>
  <c r="E700" i="34"/>
  <c r="C700" i="34"/>
  <c r="F700" i="34"/>
  <c r="H701" i="34"/>
  <c r="B701" i="34"/>
  <c r="E701" i="34"/>
  <c r="C701" i="34"/>
  <c r="F701" i="34"/>
  <c r="H702" i="34"/>
  <c r="B702" i="34"/>
  <c r="E702" i="34"/>
  <c r="C702" i="34"/>
  <c r="F702" i="34"/>
  <c r="H703" i="34"/>
  <c r="B703" i="34"/>
  <c r="E703" i="34"/>
  <c r="C703" i="34"/>
  <c r="F703" i="34"/>
  <c r="H704" i="34"/>
  <c r="B704" i="34"/>
  <c r="E704" i="34"/>
  <c r="C704" i="34"/>
  <c r="F704" i="34"/>
  <c r="H705" i="34"/>
  <c r="B705" i="34"/>
  <c r="E705" i="34"/>
  <c r="C705" i="34"/>
  <c r="F705" i="34"/>
  <c r="H706" i="34"/>
  <c r="B706" i="34"/>
  <c r="E706" i="34"/>
  <c r="C706" i="34"/>
  <c r="F706" i="34"/>
  <c r="H707" i="34"/>
  <c r="B707" i="34"/>
  <c r="E707" i="34"/>
  <c r="C707" i="34"/>
  <c r="F707" i="34"/>
  <c r="H708" i="34"/>
  <c r="B708" i="34"/>
  <c r="E708" i="34"/>
  <c r="C708" i="34"/>
  <c r="F708" i="34"/>
  <c r="H709" i="34"/>
  <c r="B709" i="34"/>
  <c r="E709" i="34"/>
  <c r="C709" i="34"/>
  <c r="F709" i="34"/>
  <c r="H710" i="34"/>
  <c r="B710" i="34"/>
  <c r="E710" i="34"/>
  <c r="C710" i="34"/>
  <c r="F710" i="34"/>
  <c r="H711" i="34"/>
  <c r="B711" i="34"/>
  <c r="E711" i="34"/>
  <c r="C711" i="34"/>
  <c r="F711" i="34"/>
  <c r="H712" i="34"/>
  <c r="B712" i="34"/>
  <c r="E712" i="34"/>
  <c r="C712" i="34"/>
  <c r="F712" i="34"/>
  <c r="H713" i="34"/>
  <c r="B713" i="34"/>
  <c r="E713" i="34"/>
  <c r="C713" i="34"/>
  <c r="F713" i="34"/>
  <c r="H714" i="34"/>
  <c r="B714" i="34"/>
  <c r="E714" i="34"/>
  <c r="C714" i="34"/>
  <c r="F714" i="34"/>
  <c r="H715" i="34"/>
  <c r="B715" i="34"/>
  <c r="E715" i="34"/>
  <c r="C715" i="34"/>
  <c r="F715" i="34"/>
  <c r="H716" i="34"/>
  <c r="B716" i="34"/>
  <c r="E716" i="34"/>
  <c r="C716" i="34"/>
  <c r="F716" i="34"/>
  <c r="H717" i="34"/>
  <c r="B717" i="34"/>
  <c r="E717" i="34"/>
  <c r="C717" i="34"/>
  <c r="F717" i="34"/>
  <c r="H718" i="34"/>
  <c r="B718" i="34"/>
  <c r="E718" i="34"/>
  <c r="C718" i="34"/>
  <c r="F718" i="34"/>
  <c r="H719" i="34"/>
  <c r="B719" i="34"/>
  <c r="E719" i="34"/>
  <c r="C719" i="34"/>
  <c r="F719" i="34"/>
  <c r="H720" i="34"/>
  <c r="B720" i="34"/>
  <c r="E720" i="34"/>
  <c r="C720" i="34"/>
  <c r="F720" i="34"/>
  <c r="H721" i="34"/>
  <c r="B721" i="34"/>
  <c r="E721" i="34"/>
  <c r="C721" i="34"/>
  <c r="F721" i="34"/>
  <c r="H722" i="34"/>
  <c r="B722" i="34"/>
  <c r="E722" i="34"/>
  <c r="C722" i="34"/>
  <c r="F722" i="34"/>
  <c r="H723" i="34"/>
  <c r="B723" i="34"/>
  <c r="E723" i="34"/>
  <c r="C723" i="34"/>
  <c r="F723" i="34"/>
  <c r="H724" i="34"/>
  <c r="B724" i="34"/>
  <c r="E724" i="34"/>
  <c r="C724" i="34"/>
  <c r="F724" i="34"/>
  <c r="H725" i="34"/>
  <c r="B725" i="34"/>
  <c r="E725" i="34"/>
  <c r="C725" i="34"/>
  <c r="F725" i="34"/>
  <c r="H726" i="34"/>
  <c r="B726" i="34"/>
  <c r="E726" i="34"/>
  <c r="C726" i="34"/>
  <c r="F726" i="34"/>
  <c r="H727" i="34"/>
  <c r="B727" i="34"/>
  <c r="E727" i="34"/>
  <c r="C727" i="34"/>
  <c r="F727" i="34"/>
  <c r="H728" i="34"/>
  <c r="B728" i="34"/>
  <c r="E728" i="34"/>
  <c r="C728" i="34"/>
  <c r="F728" i="34"/>
  <c r="H729" i="34"/>
  <c r="B729" i="34"/>
  <c r="E729" i="34"/>
  <c r="C729" i="34"/>
  <c r="F729" i="34"/>
  <c r="H730" i="34"/>
  <c r="B730" i="34"/>
  <c r="E730" i="34"/>
  <c r="C730" i="34"/>
  <c r="F730" i="34"/>
  <c r="H731" i="34"/>
  <c r="B731" i="34"/>
  <c r="E731" i="34"/>
  <c r="C731" i="34"/>
  <c r="F731" i="34"/>
  <c r="H732" i="34"/>
  <c r="B732" i="34"/>
  <c r="E732" i="34"/>
  <c r="C732" i="34"/>
  <c r="F732" i="34"/>
  <c r="H733" i="34"/>
  <c r="B733" i="34"/>
  <c r="E733" i="34"/>
  <c r="C733" i="34"/>
  <c r="F733" i="34"/>
  <c r="H734" i="34"/>
  <c r="B734" i="34"/>
  <c r="E734" i="34"/>
  <c r="C734" i="34"/>
  <c r="F734" i="34"/>
  <c r="H735" i="34"/>
  <c r="B735" i="34"/>
  <c r="E735" i="34"/>
  <c r="C735" i="34"/>
  <c r="F735" i="34"/>
  <c r="H736" i="34"/>
  <c r="B736" i="34"/>
  <c r="E736" i="34"/>
  <c r="C736" i="34"/>
  <c r="F736" i="34"/>
  <c r="H737" i="34"/>
  <c r="B737" i="34"/>
  <c r="E737" i="34"/>
  <c r="C737" i="34"/>
  <c r="F737" i="34"/>
  <c r="H738" i="34"/>
  <c r="B738" i="34"/>
  <c r="E738" i="34"/>
  <c r="C738" i="34"/>
  <c r="F738" i="34"/>
  <c r="H739" i="34"/>
  <c r="B739" i="34"/>
  <c r="E739" i="34"/>
  <c r="C739" i="34"/>
  <c r="F739" i="34"/>
  <c r="H740" i="34"/>
  <c r="B740" i="34"/>
  <c r="E740" i="34"/>
  <c r="C740" i="34"/>
  <c r="F740" i="34"/>
  <c r="H741" i="34"/>
  <c r="B741" i="34"/>
  <c r="E741" i="34"/>
  <c r="C741" i="34"/>
  <c r="F741" i="34"/>
  <c r="H742" i="34"/>
  <c r="B742" i="34"/>
  <c r="E742" i="34"/>
  <c r="I742" i="34" s="1"/>
  <c r="J742" i="34" s="1"/>
  <c r="C742" i="34"/>
  <c r="F742" i="34"/>
  <c r="H743" i="34"/>
  <c r="B743" i="34"/>
  <c r="E743" i="34"/>
  <c r="C743" i="34"/>
  <c r="F743" i="34"/>
  <c r="H744" i="34"/>
  <c r="B744" i="34"/>
  <c r="E744" i="34"/>
  <c r="C744" i="34"/>
  <c r="F744" i="34"/>
  <c r="H745" i="34"/>
  <c r="B745" i="34"/>
  <c r="E745" i="34"/>
  <c r="C745" i="34"/>
  <c r="F745" i="34"/>
  <c r="H746" i="34"/>
  <c r="B746" i="34"/>
  <c r="E746" i="34"/>
  <c r="I746" i="34" s="1"/>
  <c r="J746" i="34" s="1"/>
  <c r="C746" i="34"/>
  <c r="F746" i="34"/>
  <c r="H747" i="34"/>
  <c r="B747" i="34"/>
  <c r="E747" i="34"/>
  <c r="C747" i="34"/>
  <c r="F747" i="34"/>
  <c r="H748" i="34"/>
  <c r="B748" i="34"/>
  <c r="E748" i="34"/>
  <c r="C748" i="34"/>
  <c r="F748" i="34"/>
  <c r="H749" i="34"/>
  <c r="B749" i="34"/>
  <c r="E749" i="34"/>
  <c r="C749" i="34"/>
  <c r="F749" i="34"/>
  <c r="H750" i="34"/>
  <c r="B750" i="34"/>
  <c r="E750" i="34"/>
  <c r="I750" i="34" s="1"/>
  <c r="J750" i="34" s="1"/>
  <c r="C750" i="34"/>
  <c r="F750" i="34"/>
  <c r="H751" i="34"/>
  <c r="B751" i="34"/>
  <c r="E751" i="34"/>
  <c r="C751" i="34"/>
  <c r="F751" i="34"/>
  <c r="H752" i="34"/>
  <c r="B752" i="34"/>
  <c r="E752" i="34"/>
  <c r="C752" i="34"/>
  <c r="F752" i="34"/>
  <c r="H753" i="34"/>
  <c r="B753" i="34"/>
  <c r="E753" i="34"/>
  <c r="C753" i="34"/>
  <c r="F753" i="34"/>
  <c r="H754" i="34"/>
  <c r="B754" i="34"/>
  <c r="E754" i="34"/>
  <c r="I754" i="34" s="1"/>
  <c r="J754" i="34" s="1"/>
  <c r="C754" i="34"/>
  <c r="F754" i="34"/>
  <c r="H755" i="34"/>
  <c r="B755" i="34"/>
  <c r="E755" i="34"/>
  <c r="C755" i="34"/>
  <c r="F755" i="34"/>
  <c r="H756" i="34"/>
  <c r="B756" i="34"/>
  <c r="E756" i="34"/>
  <c r="C756" i="34"/>
  <c r="F756" i="34"/>
  <c r="H757" i="34"/>
  <c r="B757" i="34"/>
  <c r="E757" i="34"/>
  <c r="C757" i="34"/>
  <c r="F757" i="34"/>
  <c r="H758" i="34"/>
  <c r="B758" i="34"/>
  <c r="E758" i="34"/>
  <c r="C758" i="34"/>
  <c r="F758" i="34"/>
  <c r="H759" i="34"/>
  <c r="B759" i="34"/>
  <c r="E759" i="34"/>
  <c r="C759" i="34"/>
  <c r="F759" i="34"/>
  <c r="H760" i="34"/>
  <c r="B760" i="34"/>
  <c r="E760" i="34"/>
  <c r="C760" i="34"/>
  <c r="F760" i="34"/>
  <c r="H761" i="34"/>
  <c r="B761" i="34"/>
  <c r="E761" i="34"/>
  <c r="C761" i="34"/>
  <c r="F761" i="34"/>
  <c r="H762" i="34"/>
  <c r="B762" i="34"/>
  <c r="E762" i="34"/>
  <c r="C762" i="34"/>
  <c r="F762" i="34"/>
  <c r="H763" i="34"/>
  <c r="B763" i="34"/>
  <c r="E763" i="34"/>
  <c r="C763" i="34"/>
  <c r="F763" i="34"/>
  <c r="H764" i="34"/>
  <c r="B764" i="34"/>
  <c r="E764" i="34"/>
  <c r="C764" i="34"/>
  <c r="F764" i="34"/>
  <c r="H765" i="34"/>
  <c r="B765" i="34"/>
  <c r="E765" i="34"/>
  <c r="C765" i="34"/>
  <c r="F765" i="34"/>
  <c r="H766" i="34"/>
  <c r="B766" i="34"/>
  <c r="E766" i="34"/>
  <c r="C766" i="34"/>
  <c r="F766" i="34"/>
  <c r="H767" i="34"/>
  <c r="B767" i="34"/>
  <c r="E767" i="34"/>
  <c r="C767" i="34"/>
  <c r="F767" i="34"/>
  <c r="H768" i="34"/>
  <c r="B768" i="34"/>
  <c r="E768" i="34"/>
  <c r="C768" i="34"/>
  <c r="F768" i="34"/>
  <c r="H769" i="34"/>
  <c r="B769" i="34"/>
  <c r="E769" i="34"/>
  <c r="C769" i="34"/>
  <c r="F769" i="34"/>
  <c r="H770" i="34"/>
  <c r="B770" i="34"/>
  <c r="E770" i="34"/>
  <c r="I770" i="34" s="1"/>
  <c r="J770" i="34" s="1"/>
  <c r="C770" i="34"/>
  <c r="F770" i="34"/>
  <c r="H771" i="34"/>
  <c r="B771" i="34"/>
  <c r="E771" i="34"/>
  <c r="C771" i="34"/>
  <c r="F771" i="34"/>
  <c r="H772" i="34"/>
  <c r="B772" i="34"/>
  <c r="E772" i="34"/>
  <c r="C772" i="34"/>
  <c r="F772" i="34"/>
  <c r="H773" i="34"/>
  <c r="B773" i="34"/>
  <c r="E773" i="34"/>
  <c r="C773" i="34"/>
  <c r="F773" i="34"/>
  <c r="H774" i="34"/>
  <c r="B774" i="34"/>
  <c r="E774" i="34"/>
  <c r="C774" i="34"/>
  <c r="F774" i="34"/>
  <c r="H775" i="34"/>
  <c r="B775" i="34"/>
  <c r="E775" i="34"/>
  <c r="C775" i="34"/>
  <c r="F775" i="34"/>
  <c r="H776" i="34"/>
  <c r="B776" i="34"/>
  <c r="E776" i="34"/>
  <c r="C776" i="34"/>
  <c r="F776" i="34"/>
  <c r="H777" i="34"/>
  <c r="B777" i="34"/>
  <c r="E777" i="34"/>
  <c r="C777" i="34"/>
  <c r="F777" i="34"/>
  <c r="H778" i="34"/>
  <c r="B778" i="34"/>
  <c r="E778" i="34"/>
  <c r="C778" i="34"/>
  <c r="F778" i="34"/>
  <c r="H779" i="34"/>
  <c r="B779" i="34"/>
  <c r="E779" i="34"/>
  <c r="C779" i="34"/>
  <c r="F779" i="34"/>
  <c r="H780" i="34"/>
  <c r="B780" i="34"/>
  <c r="E780" i="34"/>
  <c r="C780" i="34"/>
  <c r="F780" i="34"/>
  <c r="H781" i="34"/>
  <c r="B781" i="34"/>
  <c r="E781" i="34"/>
  <c r="C781" i="34"/>
  <c r="F781" i="34"/>
  <c r="H782" i="34"/>
  <c r="B782" i="34"/>
  <c r="E782" i="34"/>
  <c r="C782" i="34"/>
  <c r="F782" i="34"/>
  <c r="H783" i="34"/>
  <c r="B783" i="34"/>
  <c r="E783" i="34"/>
  <c r="C783" i="34"/>
  <c r="F783" i="34"/>
  <c r="H784" i="34"/>
  <c r="B784" i="34"/>
  <c r="E784" i="34"/>
  <c r="C784" i="34"/>
  <c r="F784" i="34"/>
  <c r="H785" i="34"/>
  <c r="B785" i="34"/>
  <c r="E785" i="34"/>
  <c r="C785" i="34"/>
  <c r="F785" i="34"/>
  <c r="H786" i="34"/>
  <c r="B786" i="34"/>
  <c r="E786" i="34"/>
  <c r="C786" i="34"/>
  <c r="F786" i="34"/>
  <c r="H787" i="34"/>
  <c r="B787" i="34"/>
  <c r="E787" i="34"/>
  <c r="C787" i="34"/>
  <c r="F787" i="34"/>
  <c r="H788" i="34"/>
  <c r="B788" i="34"/>
  <c r="E788" i="34"/>
  <c r="C788" i="34"/>
  <c r="F788" i="34"/>
  <c r="H789" i="34"/>
  <c r="B789" i="34"/>
  <c r="E789" i="34"/>
  <c r="C789" i="34"/>
  <c r="F789" i="34"/>
  <c r="H790" i="34"/>
  <c r="B790" i="34"/>
  <c r="E790" i="34"/>
  <c r="C790" i="34"/>
  <c r="F790" i="34"/>
  <c r="H791" i="34"/>
  <c r="B791" i="34"/>
  <c r="E791" i="34"/>
  <c r="C791" i="34"/>
  <c r="F791" i="34"/>
  <c r="H792" i="34"/>
  <c r="B792" i="34"/>
  <c r="E792" i="34"/>
  <c r="C792" i="34"/>
  <c r="F792" i="34"/>
  <c r="H793" i="34"/>
  <c r="B793" i="34"/>
  <c r="E793" i="34"/>
  <c r="C793" i="34"/>
  <c r="F793" i="34"/>
  <c r="H794" i="34"/>
  <c r="B794" i="34"/>
  <c r="E794" i="34"/>
  <c r="C794" i="34"/>
  <c r="F794" i="34"/>
  <c r="H795" i="34"/>
  <c r="B795" i="34"/>
  <c r="E795" i="34"/>
  <c r="C795" i="34"/>
  <c r="F795" i="34"/>
  <c r="H796" i="34"/>
  <c r="B796" i="34"/>
  <c r="E796" i="34"/>
  <c r="C796" i="34"/>
  <c r="F796" i="34"/>
  <c r="H797" i="34"/>
  <c r="B797" i="34"/>
  <c r="E797" i="34"/>
  <c r="C797" i="34"/>
  <c r="F797" i="34"/>
  <c r="H798" i="34"/>
  <c r="B798" i="34"/>
  <c r="E798" i="34"/>
  <c r="C798" i="34"/>
  <c r="F798" i="34"/>
  <c r="H799" i="34"/>
  <c r="B799" i="34"/>
  <c r="E799" i="34"/>
  <c r="C799" i="34"/>
  <c r="F799" i="34"/>
  <c r="H800" i="34"/>
  <c r="B800" i="34"/>
  <c r="E800" i="34"/>
  <c r="C800" i="34"/>
  <c r="F800" i="34"/>
  <c r="H801" i="34"/>
  <c r="B801" i="34"/>
  <c r="E801" i="34"/>
  <c r="C801" i="34"/>
  <c r="F801" i="34"/>
  <c r="H802" i="34"/>
  <c r="B802" i="34"/>
  <c r="E802" i="34"/>
  <c r="C802" i="34"/>
  <c r="F802" i="34"/>
  <c r="H803" i="34"/>
  <c r="B803" i="34"/>
  <c r="E803" i="34"/>
  <c r="C803" i="34"/>
  <c r="F803" i="34"/>
  <c r="H804" i="34"/>
  <c r="B804" i="34"/>
  <c r="E804" i="34"/>
  <c r="C804" i="34"/>
  <c r="F804" i="34"/>
  <c r="H805" i="34"/>
  <c r="B805" i="34"/>
  <c r="E805" i="34"/>
  <c r="C805" i="34"/>
  <c r="F805" i="34"/>
  <c r="H806" i="34"/>
  <c r="B806" i="34"/>
  <c r="E806" i="34"/>
  <c r="C806" i="34"/>
  <c r="F806" i="34"/>
  <c r="H807" i="34"/>
  <c r="B807" i="34"/>
  <c r="E807" i="34"/>
  <c r="C807" i="34"/>
  <c r="F807" i="34"/>
  <c r="H808" i="34"/>
  <c r="B808" i="34"/>
  <c r="E808" i="34"/>
  <c r="C808" i="34"/>
  <c r="F808" i="34"/>
  <c r="H809" i="34"/>
  <c r="B809" i="34"/>
  <c r="E809" i="34"/>
  <c r="C809" i="34"/>
  <c r="F809" i="34"/>
  <c r="H810" i="34"/>
  <c r="B810" i="34"/>
  <c r="E810" i="34"/>
  <c r="C810" i="34"/>
  <c r="F810" i="34"/>
  <c r="H811" i="34"/>
  <c r="B811" i="34"/>
  <c r="E811" i="34"/>
  <c r="C811" i="34"/>
  <c r="F811" i="34"/>
  <c r="H812" i="34"/>
  <c r="B812" i="34"/>
  <c r="E812" i="34"/>
  <c r="C812" i="34"/>
  <c r="F812" i="34"/>
  <c r="H813" i="34"/>
  <c r="B813" i="34"/>
  <c r="E813" i="34"/>
  <c r="C813" i="34"/>
  <c r="F813" i="34"/>
  <c r="H814" i="34"/>
  <c r="B814" i="34"/>
  <c r="E814" i="34"/>
  <c r="C814" i="34"/>
  <c r="F814" i="34"/>
  <c r="H815" i="34"/>
  <c r="B815" i="34"/>
  <c r="E815" i="34"/>
  <c r="C815" i="34"/>
  <c r="F815" i="34"/>
  <c r="H816" i="34"/>
  <c r="B816" i="34"/>
  <c r="E816" i="34"/>
  <c r="C816" i="34"/>
  <c r="F816" i="34"/>
  <c r="H817" i="34"/>
  <c r="B817" i="34"/>
  <c r="E817" i="34"/>
  <c r="C817" i="34"/>
  <c r="F817" i="34"/>
  <c r="H818" i="34"/>
  <c r="B818" i="34"/>
  <c r="E818" i="34"/>
  <c r="C818" i="34"/>
  <c r="F818" i="34"/>
  <c r="H819" i="34"/>
  <c r="B819" i="34"/>
  <c r="E819" i="34"/>
  <c r="C819" i="34"/>
  <c r="F819" i="34"/>
  <c r="H820" i="34"/>
  <c r="B820" i="34"/>
  <c r="E820" i="34"/>
  <c r="C820" i="34"/>
  <c r="F820" i="34"/>
  <c r="H821" i="34"/>
  <c r="B821" i="34"/>
  <c r="E821" i="34"/>
  <c r="C821" i="34"/>
  <c r="F821" i="34"/>
  <c r="H822" i="34"/>
  <c r="B822" i="34"/>
  <c r="E822" i="34"/>
  <c r="C822" i="34"/>
  <c r="F822" i="34"/>
  <c r="H823" i="34"/>
  <c r="B823" i="34"/>
  <c r="E823" i="34"/>
  <c r="C823" i="34"/>
  <c r="F823" i="34"/>
  <c r="H824" i="34"/>
  <c r="B824" i="34"/>
  <c r="E824" i="34"/>
  <c r="C824" i="34"/>
  <c r="F824" i="34"/>
  <c r="H825" i="34"/>
  <c r="B825" i="34"/>
  <c r="E825" i="34"/>
  <c r="C825" i="34"/>
  <c r="F825" i="34"/>
  <c r="H826" i="34"/>
  <c r="B826" i="34"/>
  <c r="E826" i="34"/>
  <c r="C826" i="34"/>
  <c r="F826" i="34"/>
  <c r="H827" i="34"/>
  <c r="B827" i="34"/>
  <c r="E827" i="34"/>
  <c r="C827" i="34"/>
  <c r="F827" i="34"/>
  <c r="H828" i="34"/>
  <c r="B828" i="34"/>
  <c r="E828" i="34"/>
  <c r="C828" i="34"/>
  <c r="F828" i="34"/>
  <c r="H829" i="34"/>
  <c r="B829" i="34"/>
  <c r="E829" i="34"/>
  <c r="C829" i="34"/>
  <c r="F829" i="34"/>
  <c r="H830" i="34"/>
  <c r="B830" i="34"/>
  <c r="E830" i="34"/>
  <c r="C830" i="34"/>
  <c r="F830" i="34"/>
  <c r="H831" i="34"/>
  <c r="B831" i="34"/>
  <c r="E831" i="34"/>
  <c r="C831" i="34"/>
  <c r="F831" i="34"/>
  <c r="H832" i="34"/>
  <c r="B832" i="34"/>
  <c r="E832" i="34"/>
  <c r="C832" i="34"/>
  <c r="I832" i="34" s="1"/>
  <c r="F832" i="34"/>
  <c r="H833" i="34"/>
  <c r="B833" i="34"/>
  <c r="E833" i="34"/>
  <c r="I833" i="34" s="1"/>
  <c r="C833" i="34"/>
  <c r="F833" i="34"/>
  <c r="H834" i="34"/>
  <c r="B834" i="34"/>
  <c r="E834" i="34"/>
  <c r="C834" i="34"/>
  <c r="F834" i="34"/>
  <c r="I834" i="34"/>
  <c r="J834" i="34" s="1"/>
  <c r="H835" i="34"/>
  <c r="B835" i="34"/>
  <c r="E835" i="34"/>
  <c r="C835" i="34"/>
  <c r="F835" i="34"/>
  <c r="H836" i="34"/>
  <c r="B836" i="34"/>
  <c r="E836" i="34"/>
  <c r="C836" i="34"/>
  <c r="F836" i="34"/>
  <c r="H837" i="34"/>
  <c r="B837" i="34"/>
  <c r="E837" i="34"/>
  <c r="C837" i="34"/>
  <c r="F837" i="34"/>
  <c r="H838" i="34"/>
  <c r="B838" i="34"/>
  <c r="E838" i="34"/>
  <c r="C838" i="34"/>
  <c r="F838" i="34"/>
  <c r="H839" i="34"/>
  <c r="B839" i="34"/>
  <c r="E839" i="34"/>
  <c r="C839" i="34"/>
  <c r="F839" i="34"/>
  <c r="H840" i="34"/>
  <c r="B840" i="34"/>
  <c r="E840" i="34"/>
  <c r="C840" i="34"/>
  <c r="F840" i="34"/>
  <c r="H841" i="34"/>
  <c r="B841" i="34"/>
  <c r="E841" i="34"/>
  <c r="C841" i="34"/>
  <c r="F841" i="34"/>
  <c r="H842" i="34"/>
  <c r="B842" i="34"/>
  <c r="E842" i="34"/>
  <c r="C842" i="34"/>
  <c r="F842" i="34"/>
  <c r="I842" i="34" s="1"/>
  <c r="J842" i="34" s="1"/>
  <c r="H843" i="34"/>
  <c r="B843" i="34"/>
  <c r="E843" i="34"/>
  <c r="C843" i="34"/>
  <c r="F843" i="34"/>
  <c r="H844" i="34"/>
  <c r="B844" i="34"/>
  <c r="E844" i="34"/>
  <c r="C844" i="34"/>
  <c r="F844" i="34"/>
  <c r="H845" i="34"/>
  <c r="B845" i="34"/>
  <c r="E845" i="34"/>
  <c r="C845" i="34"/>
  <c r="F845" i="34"/>
  <c r="H846" i="34"/>
  <c r="B846" i="34"/>
  <c r="E846" i="34"/>
  <c r="C846" i="34"/>
  <c r="F846" i="34"/>
  <c r="H847" i="34"/>
  <c r="B847" i="34"/>
  <c r="E847" i="34"/>
  <c r="C847" i="34"/>
  <c r="F847" i="34"/>
  <c r="H848" i="34"/>
  <c r="B848" i="34"/>
  <c r="E848" i="34"/>
  <c r="C848" i="34"/>
  <c r="F848" i="34"/>
  <c r="H849" i="34"/>
  <c r="B849" i="34"/>
  <c r="E849" i="34"/>
  <c r="C849" i="34"/>
  <c r="F849" i="34"/>
  <c r="H850" i="34"/>
  <c r="B850" i="34"/>
  <c r="E850" i="34"/>
  <c r="C850" i="34"/>
  <c r="F850" i="34"/>
  <c r="H851" i="34"/>
  <c r="B851" i="34"/>
  <c r="E851" i="34"/>
  <c r="C851" i="34"/>
  <c r="F851" i="34"/>
  <c r="H852" i="34"/>
  <c r="B852" i="34"/>
  <c r="E852" i="34"/>
  <c r="C852" i="34"/>
  <c r="F852" i="34"/>
  <c r="H853" i="34"/>
  <c r="B853" i="34"/>
  <c r="E853" i="34"/>
  <c r="C853" i="34"/>
  <c r="F853" i="34"/>
  <c r="H854" i="34"/>
  <c r="B854" i="34"/>
  <c r="E854" i="34"/>
  <c r="C854" i="34"/>
  <c r="F854" i="34"/>
  <c r="H855" i="34"/>
  <c r="B855" i="34"/>
  <c r="E855" i="34"/>
  <c r="C855" i="34"/>
  <c r="F855" i="34"/>
  <c r="H856" i="34"/>
  <c r="B856" i="34"/>
  <c r="E856" i="34"/>
  <c r="C856" i="34"/>
  <c r="F856" i="34"/>
  <c r="H857" i="34"/>
  <c r="B857" i="34"/>
  <c r="E857" i="34"/>
  <c r="C857" i="34"/>
  <c r="F857" i="34"/>
  <c r="H858" i="34"/>
  <c r="B858" i="34"/>
  <c r="E858" i="34"/>
  <c r="C858" i="34"/>
  <c r="F858" i="34"/>
  <c r="H859" i="34"/>
  <c r="B859" i="34"/>
  <c r="E859" i="34"/>
  <c r="C859" i="34"/>
  <c r="F859" i="34"/>
  <c r="H860" i="34"/>
  <c r="B860" i="34"/>
  <c r="E860" i="34"/>
  <c r="C860" i="34"/>
  <c r="F860" i="34"/>
  <c r="H861" i="34"/>
  <c r="B861" i="34"/>
  <c r="E861" i="34"/>
  <c r="C861" i="34"/>
  <c r="F861" i="34"/>
  <c r="H862" i="34"/>
  <c r="B862" i="34"/>
  <c r="E862" i="34"/>
  <c r="C862" i="34"/>
  <c r="F862" i="34"/>
  <c r="H863" i="34"/>
  <c r="B863" i="34"/>
  <c r="E863" i="34"/>
  <c r="C863" i="34"/>
  <c r="F863" i="34"/>
  <c r="H864" i="34"/>
  <c r="B864" i="34"/>
  <c r="E864" i="34"/>
  <c r="C864" i="34"/>
  <c r="F864" i="34"/>
  <c r="H865" i="34"/>
  <c r="B865" i="34"/>
  <c r="E865" i="34"/>
  <c r="C865" i="34"/>
  <c r="F865" i="34"/>
  <c r="H866" i="34"/>
  <c r="B866" i="34"/>
  <c r="E866" i="34"/>
  <c r="C866" i="34"/>
  <c r="F866" i="34"/>
  <c r="H867" i="34"/>
  <c r="B867" i="34"/>
  <c r="E867" i="34"/>
  <c r="C867" i="34"/>
  <c r="F867" i="34"/>
  <c r="H868" i="34"/>
  <c r="B868" i="34"/>
  <c r="E868" i="34"/>
  <c r="C868" i="34"/>
  <c r="F868" i="34"/>
  <c r="H869" i="34"/>
  <c r="B869" i="34"/>
  <c r="E869" i="34"/>
  <c r="C869" i="34"/>
  <c r="F869" i="34"/>
  <c r="H8" i="35"/>
  <c r="B8" i="35"/>
  <c r="E8" i="35"/>
  <c r="C8" i="35"/>
  <c r="F8" i="35"/>
  <c r="H9" i="35"/>
  <c r="B9" i="35"/>
  <c r="E9" i="35"/>
  <c r="C9" i="35"/>
  <c r="F9" i="35"/>
  <c r="H10" i="35"/>
  <c r="B10" i="35"/>
  <c r="E10" i="35"/>
  <c r="C10" i="35"/>
  <c r="F10" i="35"/>
  <c r="H11" i="35"/>
  <c r="B11" i="35"/>
  <c r="E11" i="35"/>
  <c r="I11" i="35" s="1"/>
  <c r="J11" i="35" s="1"/>
  <c r="C11" i="35"/>
  <c r="F11" i="35"/>
  <c r="H12" i="35"/>
  <c r="B12" i="35"/>
  <c r="E12" i="35"/>
  <c r="C12" i="35"/>
  <c r="F12" i="35"/>
  <c r="H13" i="35"/>
  <c r="B13" i="35"/>
  <c r="E13" i="35"/>
  <c r="C13" i="35"/>
  <c r="F13" i="35"/>
  <c r="H14" i="35"/>
  <c r="B14" i="35"/>
  <c r="E14" i="35"/>
  <c r="C14" i="35"/>
  <c r="I14" i="35" s="1"/>
  <c r="J14" i="35" s="1"/>
  <c r="F14" i="35"/>
  <c r="H15" i="35"/>
  <c r="B15" i="35"/>
  <c r="E15" i="35"/>
  <c r="I15" i="35" s="1"/>
  <c r="J15" i="35" s="1"/>
  <c r="C15" i="35"/>
  <c r="F15" i="35"/>
  <c r="H16" i="35"/>
  <c r="B16" i="35"/>
  <c r="E16" i="35"/>
  <c r="C16" i="35"/>
  <c r="F16" i="35"/>
  <c r="H17" i="35"/>
  <c r="B17" i="35"/>
  <c r="E17" i="35"/>
  <c r="C17" i="35"/>
  <c r="F17" i="35"/>
  <c r="H18" i="35"/>
  <c r="B18" i="35"/>
  <c r="E18" i="35"/>
  <c r="C18" i="35"/>
  <c r="F18" i="35"/>
  <c r="H19" i="35"/>
  <c r="B19" i="35"/>
  <c r="E19" i="35"/>
  <c r="I19" i="35" s="1"/>
  <c r="J19" i="35" s="1"/>
  <c r="C19" i="35"/>
  <c r="F19" i="35"/>
  <c r="H20" i="35"/>
  <c r="B20" i="35"/>
  <c r="E20" i="35"/>
  <c r="C20" i="35"/>
  <c r="F20" i="35"/>
  <c r="H21" i="35"/>
  <c r="B21" i="35"/>
  <c r="E21" i="35"/>
  <c r="C21" i="35"/>
  <c r="F21" i="35"/>
  <c r="H22" i="35"/>
  <c r="B22" i="35"/>
  <c r="E22" i="35"/>
  <c r="C22" i="35"/>
  <c r="F22" i="35"/>
  <c r="H23" i="35"/>
  <c r="B23" i="35"/>
  <c r="E23" i="35"/>
  <c r="C23" i="35"/>
  <c r="F23" i="35"/>
  <c r="H24" i="35"/>
  <c r="B24" i="35"/>
  <c r="E24" i="35"/>
  <c r="C24" i="35"/>
  <c r="F24" i="35"/>
  <c r="H25" i="35"/>
  <c r="B25" i="35"/>
  <c r="E25" i="35"/>
  <c r="C25" i="35"/>
  <c r="F25" i="35"/>
  <c r="H26" i="35"/>
  <c r="B26" i="35"/>
  <c r="E26" i="35"/>
  <c r="C26" i="35"/>
  <c r="I26" i="35" s="1"/>
  <c r="J26" i="35" s="1"/>
  <c r="F26" i="35"/>
  <c r="H27" i="35"/>
  <c r="B27" i="35"/>
  <c r="E27" i="35"/>
  <c r="C27" i="35"/>
  <c r="F27" i="35"/>
  <c r="H28" i="35"/>
  <c r="B28" i="35"/>
  <c r="E28" i="35"/>
  <c r="C28" i="35"/>
  <c r="F28" i="35"/>
  <c r="H29" i="35"/>
  <c r="B29" i="35"/>
  <c r="E29" i="35"/>
  <c r="C29" i="35"/>
  <c r="F29" i="35"/>
  <c r="H30" i="35"/>
  <c r="B30" i="35"/>
  <c r="E30" i="35"/>
  <c r="C30" i="35"/>
  <c r="F30" i="35"/>
  <c r="H31" i="35"/>
  <c r="B31" i="35"/>
  <c r="E31" i="35"/>
  <c r="C31" i="35"/>
  <c r="F31" i="35"/>
  <c r="H32" i="35"/>
  <c r="B32" i="35"/>
  <c r="E32" i="35"/>
  <c r="C32" i="35"/>
  <c r="F32" i="35"/>
  <c r="H33" i="35"/>
  <c r="B33" i="35"/>
  <c r="E33" i="35"/>
  <c r="C33" i="35"/>
  <c r="F33" i="35"/>
  <c r="H34" i="35"/>
  <c r="B34" i="35"/>
  <c r="E34" i="35"/>
  <c r="C34" i="35"/>
  <c r="F34" i="35"/>
  <c r="H35" i="35"/>
  <c r="B35" i="35"/>
  <c r="E35" i="35"/>
  <c r="C35" i="35"/>
  <c r="F35" i="35"/>
  <c r="H36" i="35"/>
  <c r="B36" i="35"/>
  <c r="E36" i="35"/>
  <c r="C36" i="35"/>
  <c r="F36" i="35"/>
  <c r="H37" i="35"/>
  <c r="B37" i="35"/>
  <c r="E37" i="35"/>
  <c r="C37" i="35"/>
  <c r="F37" i="35"/>
  <c r="H38" i="35"/>
  <c r="B38" i="35"/>
  <c r="E38" i="35"/>
  <c r="C38" i="35"/>
  <c r="F38" i="35"/>
  <c r="H39" i="35"/>
  <c r="B39" i="35"/>
  <c r="E39" i="35"/>
  <c r="C39" i="35"/>
  <c r="F39" i="35"/>
  <c r="H40" i="35"/>
  <c r="B40" i="35"/>
  <c r="E40" i="35"/>
  <c r="C40" i="35"/>
  <c r="F40" i="35"/>
  <c r="H41" i="35"/>
  <c r="B41" i="35"/>
  <c r="E41" i="35"/>
  <c r="C41" i="35"/>
  <c r="F41" i="35"/>
  <c r="H42" i="35"/>
  <c r="B42" i="35"/>
  <c r="E42" i="35"/>
  <c r="C42" i="35"/>
  <c r="F42" i="35"/>
  <c r="H43" i="35"/>
  <c r="B43" i="35"/>
  <c r="E43" i="35"/>
  <c r="C43" i="35"/>
  <c r="F43" i="35"/>
  <c r="H44" i="35"/>
  <c r="B44" i="35"/>
  <c r="E44" i="35"/>
  <c r="C44" i="35"/>
  <c r="F44" i="35"/>
  <c r="H45" i="35"/>
  <c r="B45" i="35"/>
  <c r="E45" i="35"/>
  <c r="C45" i="35"/>
  <c r="F45" i="35"/>
  <c r="H46" i="35"/>
  <c r="B46" i="35"/>
  <c r="E46" i="35"/>
  <c r="C46" i="35"/>
  <c r="F46" i="35"/>
  <c r="H47" i="35"/>
  <c r="B47" i="35"/>
  <c r="E47" i="35"/>
  <c r="C47" i="35"/>
  <c r="F47" i="35"/>
  <c r="H48" i="35"/>
  <c r="B48" i="35"/>
  <c r="E48" i="35"/>
  <c r="C48" i="35"/>
  <c r="F48" i="35"/>
  <c r="H49" i="35"/>
  <c r="B49" i="35"/>
  <c r="E49" i="35"/>
  <c r="C49" i="35"/>
  <c r="F49" i="35"/>
  <c r="H50" i="35"/>
  <c r="B50" i="35"/>
  <c r="E50" i="35"/>
  <c r="C50" i="35"/>
  <c r="F50" i="35"/>
  <c r="H51" i="35"/>
  <c r="B51" i="35"/>
  <c r="E51" i="35"/>
  <c r="C51" i="35"/>
  <c r="F51" i="35"/>
  <c r="H52" i="35"/>
  <c r="B52" i="35"/>
  <c r="E52" i="35"/>
  <c r="C52" i="35"/>
  <c r="F52" i="35"/>
  <c r="H53" i="35"/>
  <c r="B53" i="35"/>
  <c r="E53" i="35"/>
  <c r="C53" i="35"/>
  <c r="F53" i="35"/>
  <c r="H54" i="35"/>
  <c r="B54" i="35"/>
  <c r="E54" i="35"/>
  <c r="C54" i="35"/>
  <c r="F54" i="35"/>
  <c r="H55" i="35"/>
  <c r="B55" i="35"/>
  <c r="E55" i="35"/>
  <c r="C55" i="35"/>
  <c r="F55" i="35"/>
  <c r="H56" i="35"/>
  <c r="B56" i="35"/>
  <c r="E56" i="35"/>
  <c r="C56" i="35"/>
  <c r="F56" i="35"/>
  <c r="H57" i="35"/>
  <c r="B57" i="35"/>
  <c r="E57" i="35"/>
  <c r="C57" i="35"/>
  <c r="F57" i="35"/>
  <c r="H58" i="35"/>
  <c r="B58" i="35"/>
  <c r="E58" i="35"/>
  <c r="I58" i="35" s="1"/>
  <c r="J58" i="35" s="1"/>
  <c r="C58" i="35"/>
  <c r="F58" i="35"/>
  <c r="H59" i="35"/>
  <c r="B59" i="35"/>
  <c r="E59" i="35"/>
  <c r="C59" i="35"/>
  <c r="F59" i="35"/>
  <c r="H60" i="35"/>
  <c r="B60" i="35"/>
  <c r="E60" i="35"/>
  <c r="C60" i="35"/>
  <c r="F60" i="35"/>
  <c r="H61" i="35"/>
  <c r="B61" i="35"/>
  <c r="E61" i="35"/>
  <c r="C61" i="35"/>
  <c r="F61" i="35"/>
  <c r="H62" i="35"/>
  <c r="B62" i="35"/>
  <c r="E62" i="35"/>
  <c r="C62" i="35"/>
  <c r="F62" i="35"/>
  <c r="H63" i="35"/>
  <c r="B63" i="35"/>
  <c r="E63" i="35"/>
  <c r="C63" i="35"/>
  <c r="F63" i="35"/>
  <c r="H64" i="35"/>
  <c r="B64" i="35"/>
  <c r="E64" i="35"/>
  <c r="C64" i="35"/>
  <c r="F64" i="35"/>
  <c r="H65" i="35"/>
  <c r="B65" i="35"/>
  <c r="E65" i="35"/>
  <c r="C65" i="35"/>
  <c r="F65" i="35"/>
  <c r="H66" i="35"/>
  <c r="B66" i="35"/>
  <c r="E66" i="35"/>
  <c r="C66" i="35"/>
  <c r="F66" i="35"/>
  <c r="H67" i="35"/>
  <c r="B67" i="35"/>
  <c r="E67" i="35"/>
  <c r="C67" i="35"/>
  <c r="F67" i="35"/>
  <c r="H68" i="35"/>
  <c r="B68" i="35"/>
  <c r="E68" i="35"/>
  <c r="C68" i="35"/>
  <c r="F68" i="35"/>
  <c r="H69" i="35"/>
  <c r="B69" i="35"/>
  <c r="E69" i="35"/>
  <c r="C69" i="35"/>
  <c r="F69" i="35"/>
  <c r="H70" i="35"/>
  <c r="B70" i="35"/>
  <c r="E70" i="35"/>
  <c r="C70" i="35"/>
  <c r="F70" i="35"/>
  <c r="H71" i="35"/>
  <c r="B71" i="35"/>
  <c r="E71" i="35"/>
  <c r="C71" i="35"/>
  <c r="F71" i="35"/>
  <c r="H72" i="35"/>
  <c r="B72" i="35"/>
  <c r="E72" i="35"/>
  <c r="C72" i="35"/>
  <c r="F72" i="35"/>
  <c r="H73" i="35"/>
  <c r="B73" i="35"/>
  <c r="E73" i="35"/>
  <c r="C73" i="35"/>
  <c r="F73" i="35"/>
  <c r="H74" i="35"/>
  <c r="B74" i="35"/>
  <c r="E74" i="35"/>
  <c r="C74" i="35"/>
  <c r="F74" i="35"/>
  <c r="H75" i="35"/>
  <c r="B75" i="35"/>
  <c r="E75" i="35"/>
  <c r="C75" i="35"/>
  <c r="F75" i="35"/>
  <c r="H76" i="35"/>
  <c r="B76" i="35"/>
  <c r="E76" i="35"/>
  <c r="C76" i="35"/>
  <c r="F76" i="35"/>
  <c r="H77" i="35"/>
  <c r="B77" i="35"/>
  <c r="E77" i="35"/>
  <c r="C77" i="35"/>
  <c r="F77" i="35"/>
  <c r="H78" i="35"/>
  <c r="B78" i="35"/>
  <c r="E78" i="35"/>
  <c r="C78" i="35"/>
  <c r="F78" i="35"/>
  <c r="H79" i="35"/>
  <c r="B79" i="35"/>
  <c r="E79" i="35"/>
  <c r="C79" i="35"/>
  <c r="F79" i="35"/>
  <c r="H80" i="35"/>
  <c r="B80" i="35"/>
  <c r="E80" i="35"/>
  <c r="C80" i="35"/>
  <c r="F80" i="35"/>
  <c r="H81" i="35"/>
  <c r="B81" i="35"/>
  <c r="E81" i="35"/>
  <c r="C81" i="35"/>
  <c r="F81" i="35"/>
  <c r="H82" i="35"/>
  <c r="B82" i="35"/>
  <c r="E82" i="35"/>
  <c r="C82" i="35"/>
  <c r="F82" i="35"/>
  <c r="H83" i="35"/>
  <c r="B83" i="35"/>
  <c r="E83" i="35"/>
  <c r="C83" i="35"/>
  <c r="F83" i="35"/>
  <c r="H84" i="35"/>
  <c r="B84" i="35"/>
  <c r="E84" i="35"/>
  <c r="C84" i="35"/>
  <c r="F84" i="35"/>
  <c r="H85" i="35"/>
  <c r="B85" i="35"/>
  <c r="E85" i="35"/>
  <c r="C85" i="35"/>
  <c r="F85" i="35"/>
  <c r="H86" i="35"/>
  <c r="B86" i="35"/>
  <c r="E86" i="35"/>
  <c r="C86" i="35"/>
  <c r="F86" i="35"/>
  <c r="H87" i="35"/>
  <c r="B87" i="35"/>
  <c r="E87" i="35"/>
  <c r="C87" i="35"/>
  <c r="F87" i="35"/>
  <c r="H88" i="35"/>
  <c r="B88" i="35"/>
  <c r="E88" i="35"/>
  <c r="C88" i="35"/>
  <c r="F88" i="35"/>
  <c r="H89" i="35"/>
  <c r="B89" i="35"/>
  <c r="E89" i="35"/>
  <c r="C89" i="35"/>
  <c r="F89" i="35"/>
  <c r="H90" i="35"/>
  <c r="B90" i="35"/>
  <c r="E90" i="35"/>
  <c r="C90" i="35"/>
  <c r="F90" i="35"/>
  <c r="H91" i="35"/>
  <c r="B91" i="35"/>
  <c r="E91" i="35"/>
  <c r="C91" i="35"/>
  <c r="F91" i="35"/>
  <c r="H92" i="35"/>
  <c r="B92" i="35"/>
  <c r="E92" i="35"/>
  <c r="C92" i="35"/>
  <c r="F92" i="35"/>
  <c r="H93" i="35"/>
  <c r="B93" i="35"/>
  <c r="E93" i="35"/>
  <c r="C93" i="35"/>
  <c r="F93" i="35"/>
  <c r="H94" i="35"/>
  <c r="B94" i="35"/>
  <c r="E94" i="35"/>
  <c r="C94" i="35"/>
  <c r="F94" i="35"/>
  <c r="H95" i="35"/>
  <c r="B95" i="35"/>
  <c r="E95" i="35"/>
  <c r="C95" i="35"/>
  <c r="F95" i="35"/>
  <c r="H96" i="35"/>
  <c r="B96" i="35"/>
  <c r="E96" i="35"/>
  <c r="C96" i="35"/>
  <c r="F96" i="35"/>
  <c r="H97" i="35"/>
  <c r="B97" i="35"/>
  <c r="E97" i="35"/>
  <c r="C97" i="35"/>
  <c r="F97" i="35"/>
  <c r="H98" i="35"/>
  <c r="B98" i="35"/>
  <c r="E98" i="35"/>
  <c r="C98" i="35"/>
  <c r="F98" i="35"/>
  <c r="H99" i="35"/>
  <c r="B99" i="35"/>
  <c r="E99" i="35"/>
  <c r="C99" i="35"/>
  <c r="F99" i="35"/>
  <c r="H100" i="35"/>
  <c r="B100" i="35"/>
  <c r="E100" i="35"/>
  <c r="C100" i="35"/>
  <c r="F100" i="35"/>
  <c r="H101" i="35"/>
  <c r="B101" i="35"/>
  <c r="E101" i="35"/>
  <c r="C101" i="35"/>
  <c r="F101" i="35"/>
  <c r="H102" i="35"/>
  <c r="B102" i="35"/>
  <c r="E102" i="35"/>
  <c r="I102" i="35" s="1"/>
  <c r="J102" i="35" s="1"/>
  <c r="C102" i="35"/>
  <c r="F102" i="35"/>
  <c r="H103" i="35"/>
  <c r="B103" i="35"/>
  <c r="E103" i="35"/>
  <c r="C103" i="35"/>
  <c r="F103" i="35"/>
  <c r="H104" i="35"/>
  <c r="B104" i="35"/>
  <c r="E104" i="35"/>
  <c r="C104" i="35"/>
  <c r="F104" i="35"/>
  <c r="H105" i="35"/>
  <c r="B105" i="35"/>
  <c r="E105" i="35"/>
  <c r="C105" i="35"/>
  <c r="F105" i="35"/>
  <c r="H106" i="35"/>
  <c r="B106" i="35"/>
  <c r="E106" i="35"/>
  <c r="I106" i="35" s="1"/>
  <c r="J106" i="35" s="1"/>
  <c r="C106" i="35"/>
  <c r="F106" i="35"/>
  <c r="H107" i="35"/>
  <c r="B107" i="35"/>
  <c r="E107" i="35"/>
  <c r="C107" i="35"/>
  <c r="F107" i="35"/>
  <c r="H108" i="35"/>
  <c r="B108" i="35"/>
  <c r="E108" i="35"/>
  <c r="C108" i="35"/>
  <c r="F108" i="35"/>
  <c r="H109" i="35"/>
  <c r="B109" i="35"/>
  <c r="E109" i="35"/>
  <c r="C109" i="35"/>
  <c r="F109" i="35"/>
  <c r="H110" i="35"/>
  <c r="B110" i="35"/>
  <c r="E110" i="35"/>
  <c r="C110" i="35"/>
  <c r="F110" i="35"/>
  <c r="H111" i="35"/>
  <c r="B111" i="35"/>
  <c r="E111" i="35"/>
  <c r="C111" i="35"/>
  <c r="F111" i="35"/>
  <c r="H112" i="35"/>
  <c r="B112" i="35"/>
  <c r="E112" i="35"/>
  <c r="C112" i="35"/>
  <c r="F112" i="35"/>
  <c r="H113" i="35"/>
  <c r="B113" i="35"/>
  <c r="E113" i="35"/>
  <c r="C113" i="35"/>
  <c r="F113" i="35"/>
  <c r="H114" i="35"/>
  <c r="B114" i="35"/>
  <c r="E114" i="35"/>
  <c r="C114" i="35"/>
  <c r="F114" i="35"/>
  <c r="H115" i="35"/>
  <c r="B115" i="35"/>
  <c r="E115" i="35"/>
  <c r="C115" i="35"/>
  <c r="F115" i="35"/>
  <c r="H116" i="35"/>
  <c r="B116" i="35"/>
  <c r="E116" i="35"/>
  <c r="C116" i="35"/>
  <c r="F116" i="35"/>
  <c r="H117" i="35"/>
  <c r="B117" i="35"/>
  <c r="E117" i="35"/>
  <c r="C117" i="35"/>
  <c r="F117" i="35"/>
  <c r="H118" i="35"/>
  <c r="B118" i="35"/>
  <c r="E118" i="35"/>
  <c r="C118" i="35"/>
  <c r="F118" i="35"/>
  <c r="H119" i="35"/>
  <c r="B119" i="35"/>
  <c r="E119" i="35"/>
  <c r="C119" i="35"/>
  <c r="F119" i="35"/>
  <c r="H120" i="35"/>
  <c r="B120" i="35"/>
  <c r="E120" i="35"/>
  <c r="C120" i="35"/>
  <c r="F120" i="35"/>
  <c r="H121" i="35"/>
  <c r="B121" i="35"/>
  <c r="E121" i="35"/>
  <c r="C121" i="35"/>
  <c r="F121" i="35"/>
  <c r="H122" i="35"/>
  <c r="B122" i="35"/>
  <c r="E122" i="35"/>
  <c r="C122" i="35"/>
  <c r="F122" i="35"/>
  <c r="H123" i="35"/>
  <c r="B123" i="35"/>
  <c r="E123" i="35"/>
  <c r="C123" i="35"/>
  <c r="F123" i="35"/>
  <c r="H124" i="35"/>
  <c r="B124" i="35"/>
  <c r="E124" i="35"/>
  <c r="C124" i="35"/>
  <c r="F124" i="35"/>
  <c r="H125" i="35"/>
  <c r="B125" i="35"/>
  <c r="E125" i="35"/>
  <c r="C125" i="35"/>
  <c r="F125" i="35"/>
  <c r="H126" i="35"/>
  <c r="B126" i="35"/>
  <c r="E126" i="35"/>
  <c r="I126" i="35" s="1"/>
  <c r="J126" i="35" s="1"/>
  <c r="C126" i="35"/>
  <c r="F126" i="35"/>
  <c r="H127" i="35"/>
  <c r="B127" i="35"/>
  <c r="E127" i="35"/>
  <c r="C127" i="35"/>
  <c r="F127" i="35"/>
  <c r="H128" i="35"/>
  <c r="B128" i="35"/>
  <c r="E128" i="35"/>
  <c r="C128" i="35"/>
  <c r="F128" i="35"/>
  <c r="H129" i="35"/>
  <c r="B129" i="35"/>
  <c r="E129" i="35"/>
  <c r="C129" i="35"/>
  <c r="F129" i="35"/>
  <c r="H130" i="35"/>
  <c r="B130" i="35"/>
  <c r="E130" i="35"/>
  <c r="C130" i="35"/>
  <c r="F130" i="35"/>
  <c r="H131" i="35"/>
  <c r="B131" i="35"/>
  <c r="E131" i="35"/>
  <c r="C131" i="35"/>
  <c r="F131" i="35"/>
  <c r="H132" i="35"/>
  <c r="B132" i="35"/>
  <c r="E132" i="35"/>
  <c r="C132" i="35"/>
  <c r="F132" i="35"/>
  <c r="H133" i="35"/>
  <c r="B133" i="35"/>
  <c r="E133" i="35"/>
  <c r="C133" i="35"/>
  <c r="F133" i="35"/>
  <c r="H134" i="35"/>
  <c r="B134" i="35"/>
  <c r="E134" i="35"/>
  <c r="C134" i="35"/>
  <c r="F134" i="35"/>
  <c r="H135" i="35"/>
  <c r="B135" i="35"/>
  <c r="E135" i="35"/>
  <c r="C135" i="35"/>
  <c r="F135" i="35"/>
  <c r="H136" i="35"/>
  <c r="B136" i="35"/>
  <c r="E136" i="35"/>
  <c r="C136" i="35"/>
  <c r="F136" i="35"/>
  <c r="H137" i="35"/>
  <c r="B137" i="35"/>
  <c r="E137" i="35"/>
  <c r="C137" i="35"/>
  <c r="F137" i="35"/>
  <c r="H138" i="35"/>
  <c r="B138" i="35"/>
  <c r="E138" i="35"/>
  <c r="C138" i="35"/>
  <c r="F138" i="35"/>
  <c r="H139" i="35"/>
  <c r="B139" i="35"/>
  <c r="E139" i="35"/>
  <c r="C139" i="35"/>
  <c r="F139" i="35"/>
  <c r="H140" i="35"/>
  <c r="B140" i="35"/>
  <c r="E140" i="35"/>
  <c r="C140" i="35"/>
  <c r="F140" i="35"/>
  <c r="H141" i="35"/>
  <c r="B141" i="35"/>
  <c r="E141" i="35"/>
  <c r="C141" i="35"/>
  <c r="F141" i="35"/>
  <c r="H142" i="35"/>
  <c r="B142" i="35"/>
  <c r="E142" i="35"/>
  <c r="C142" i="35"/>
  <c r="F142" i="35"/>
  <c r="H143" i="35"/>
  <c r="B143" i="35"/>
  <c r="E143" i="35"/>
  <c r="C143" i="35"/>
  <c r="F143" i="35"/>
  <c r="H144" i="35"/>
  <c r="B144" i="35"/>
  <c r="E144" i="35"/>
  <c r="C144" i="35"/>
  <c r="F144" i="35"/>
  <c r="H145" i="35"/>
  <c r="B145" i="35"/>
  <c r="E145" i="35"/>
  <c r="C145" i="35"/>
  <c r="F145" i="35"/>
  <c r="H146" i="35"/>
  <c r="B146" i="35"/>
  <c r="E146" i="35"/>
  <c r="C146" i="35"/>
  <c r="F146" i="35"/>
  <c r="H147" i="35"/>
  <c r="B147" i="35"/>
  <c r="E147" i="35"/>
  <c r="C147" i="35"/>
  <c r="F147" i="35"/>
  <c r="H148" i="35"/>
  <c r="B148" i="35"/>
  <c r="E148" i="35"/>
  <c r="C148" i="35"/>
  <c r="F148" i="35"/>
  <c r="H149" i="35"/>
  <c r="B149" i="35"/>
  <c r="E149" i="35"/>
  <c r="C149" i="35"/>
  <c r="F149" i="35"/>
  <c r="H150" i="35"/>
  <c r="B150" i="35"/>
  <c r="E150" i="35"/>
  <c r="C150" i="35"/>
  <c r="F150" i="35"/>
  <c r="H151" i="35"/>
  <c r="B151" i="35"/>
  <c r="E151" i="35"/>
  <c r="C151" i="35"/>
  <c r="F151" i="35"/>
  <c r="H152" i="35"/>
  <c r="B152" i="35"/>
  <c r="E152" i="35"/>
  <c r="C152" i="35"/>
  <c r="F152" i="35"/>
  <c r="H153" i="35"/>
  <c r="B153" i="35"/>
  <c r="E153" i="35"/>
  <c r="C153" i="35"/>
  <c r="F153" i="35"/>
  <c r="H154" i="35"/>
  <c r="B154" i="35"/>
  <c r="E154" i="35"/>
  <c r="C154" i="35"/>
  <c r="F154" i="35"/>
  <c r="H155" i="35"/>
  <c r="B155" i="35"/>
  <c r="E155" i="35"/>
  <c r="C155" i="35"/>
  <c r="F155" i="35"/>
  <c r="H156" i="35"/>
  <c r="B156" i="35"/>
  <c r="E156" i="35"/>
  <c r="C156" i="35"/>
  <c r="F156" i="35"/>
  <c r="H157" i="35"/>
  <c r="B157" i="35"/>
  <c r="E157" i="35"/>
  <c r="C157" i="35"/>
  <c r="F157" i="35"/>
  <c r="H158" i="35"/>
  <c r="B158" i="35"/>
  <c r="E158" i="35"/>
  <c r="C158" i="35"/>
  <c r="F158" i="35"/>
  <c r="H159" i="35"/>
  <c r="B159" i="35"/>
  <c r="E159" i="35"/>
  <c r="C159" i="35"/>
  <c r="F159" i="35"/>
  <c r="H160" i="35"/>
  <c r="B160" i="35"/>
  <c r="E160" i="35"/>
  <c r="C160" i="35"/>
  <c r="F160" i="35"/>
  <c r="H161" i="35"/>
  <c r="B161" i="35"/>
  <c r="E161" i="35"/>
  <c r="C161" i="35"/>
  <c r="F161" i="35"/>
  <c r="H162" i="35"/>
  <c r="B162" i="35"/>
  <c r="E162" i="35"/>
  <c r="C162" i="35"/>
  <c r="F162" i="35"/>
  <c r="H163" i="35"/>
  <c r="B163" i="35"/>
  <c r="E163" i="35"/>
  <c r="C163" i="35"/>
  <c r="F163" i="35"/>
  <c r="H164" i="35"/>
  <c r="B164" i="35"/>
  <c r="E164" i="35"/>
  <c r="C164" i="35"/>
  <c r="F164" i="35"/>
  <c r="H165" i="35"/>
  <c r="B165" i="35"/>
  <c r="E165" i="35"/>
  <c r="C165" i="35"/>
  <c r="F165" i="35"/>
  <c r="H166" i="35"/>
  <c r="B166" i="35"/>
  <c r="E166" i="35"/>
  <c r="C166" i="35"/>
  <c r="F166" i="35"/>
  <c r="H167" i="35"/>
  <c r="B167" i="35"/>
  <c r="E167" i="35"/>
  <c r="C167" i="35"/>
  <c r="F167" i="35"/>
  <c r="H168" i="35"/>
  <c r="B168" i="35"/>
  <c r="E168" i="35"/>
  <c r="C168" i="35"/>
  <c r="F168" i="35"/>
  <c r="H169" i="35"/>
  <c r="B169" i="35"/>
  <c r="E169" i="35"/>
  <c r="C169" i="35"/>
  <c r="F169" i="35"/>
  <c r="H170" i="35"/>
  <c r="B170" i="35"/>
  <c r="E170" i="35"/>
  <c r="C170" i="35"/>
  <c r="F170" i="35"/>
  <c r="H171" i="35"/>
  <c r="B171" i="35"/>
  <c r="E171" i="35"/>
  <c r="C171" i="35"/>
  <c r="F171" i="35"/>
  <c r="H172" i="35"/>
  <c r="B172" i="35"/>
  <c r="E172" i="35"/>
  <c r="C172" i="35"/>
  <c r="I172" i="35" s="1"/>
  <c r="F172" i="35"/>
  <c r="H173" i="35"/>
  <c r="B173" i="35"/>
  <c r="E173" i="35"/>
  <c r="I173" i="35" s="1"/>
  <c r="C173" i="35"/>
  <c r="F173" i="35"/>
  <c r="H174" i="35"/>
  <c r="B174" i="35"/>
  <c r="E174" i="35"/>
  <c r="C174" i="35"/>
  <c r="F174" i="35"/>
  <c r="I174" i="35"/>
  <c r="J174" i="35" s="1"/>
  <c r="H175" i="35"/>
  <c r="B175" i="35"/>
  <c r="E175" i="35"/>
  <c r="C175" i="35"/>
  <c r="F175" i="35"/>
  <c r="H176" i="35"/>
  <c r="B176" i="35"/>
  <c r="E176" i="35"/>
  <c r="C176" i="35"/>
  <c r="F176" i="35"/>
  <c r="H177" i="35"/>
  <c r="B177" i="35"/>
  <c r="E177" i="35"/>
  <c r="C177" i="35"/>
  <c r="F177" i="35"/>
  <c r="H178" i="35"/>
  <c r="B178" i="35"/>
  <c r="E178" i="35"/>
  <c r="C178" i="35"/>
  <c r="F178" i="35"/>
  <c r="H179" i="35"/>
  <c r="B179" i="35"/>
  <c r="E179" i="35"/>
  <c r="C179" i="35"/>
  <c r="F179" i="35"/>
  <c r="H180" i="35"/>
  <c r="B180" i="35"/>
  <c r="E180" i="35"/>
  <c r="C180" i="35"/>
  <c r="F180" i="35"/>
  <c r="H181" i="35"/>
  <c r="B181" i="35"/>
  <c r="E181" i="35"/>
  <c r="C181" i="35"/>
  <c r="F181" i="35"/>
  <c r="H182" i="35"/>
  <c r="B182" i="35"/>
  <c r="E182" i="35"/>
  <c r="C182" i="35"/>
  <c r="F182" i="35"/>
  <c r="H183" i="35"/>
  <c r="B183" i="35"/>
  <c r="E183" i="35"/>
  <c r="C183" i="35"/>
  <c r="F183" i="35"/>
  <c r="H184" i="35"/>
  <c r="B184" i="35"/>
  <c r="E184" i="35"/>
  <c r="C184" i="35"/>
  <c r="F184" i="35"/>
  <c r="H185" i="35"/>
  <c r="B185" i="35"/>
  <c r="E185" i="35"/>
  <c r="C185" i="35"/>
  <c r="F185" i="35"/>
  <c r="H186" i="35"/>
  <c r="B186" i="35"/>
  <c r="E186" i="35"/>
  <c r="C186" i="35"/>
  <c r="F186" i="35"/>
  <c r="H187" i="35"/>
  <c r="B187" i="35"/>
  <c r="E187" i="35"/>
  <c r="C187" i="35"/>
  <c r="F187" i="35"/>
  <c r="H188" i="35"/>
  <c r="B188" i="35"/>
  <c r="E188" i="35"/>
  <c r="C188" i="35"/>
  <c r="F188" i="35"/>
  <c r="H189" i="35"/>
  <c r="B189" i="35"/>
  <c r="E189" i="35"/>
  <c r="C189" i="35"/>
  <c r="F189" i="35"/>
  <c r="H190" i="35"/>
  <c r="B190" i="35"/>
  <c r="E190" i="35"/>
  <c r="C190" i="35"/>
  <c r="F190" i="35"/>
  <c r="I190" i="35" s="1"/>
  <c r="J190" i="35" s="1"/>
  <c r="H191" i="35"/>
  <c r="B191" i="35"/>
  <c r="E191" i="35"/>
  <c r="C191" i="35"/>
  <c r="F191" i="35"/>
  <c r="H192" i="35"/>
  <c r="B192" i="35"/>
  <c r="E192" i="35"/>
  <c r="C192" i="35"/>
  <c r="F192" i="35"/>
  <c r="H193" i="35"/>
  <c r="B193" i="35"/>
  <c r="E193" i="35"/>
  <c r="C193" i="35"/>
  <c r="F193" i="35"/>
  <c r="H194" i="35"/>
  <c r="B194" i="35"/>
  <c r="E194" i="35"/>
  <c r="C194" i="35"/>
  <c r="F194" i="35"/>
  <c r="H195" i="35"/>
  <c r="B195" i="35"/>
  <c r="E195" i="35"/>
  <c r="C195" i="35"/>
  <c r="F195" i="35"/>
  <c r="H196" i="35"/>
  <c r="B196" i="35"/>
  <c r="E196" i="35"/>
  <c r="C196" i="35"/>
  <c r="F196" i="35"/>
  <c r="H197" i="35"/>
  <c r="B197" i="35"/>
  <c r="E197" i="35"/>
  <c r="C197" i="35"/>
  <c r="F197" i="35"/>
  <c r="H198" i="35"/>
  <c r="B198" i="35"/>
  <c r="E198" i="35"/>
  <c r="C198" i="35"/>
  <c r="F198" i="35"/>
  <c r="H199" i="35"/>
  <c r="B199" i="35"/>
  <c r="E199" i="35"/>
  <c r="C199" i="35"/>
  <c r="F199" i="35"/>
  <c r="H200" i="35"/>
  <c r="B200" i="35"/>
  <c r="E200" i="35"/>
  <c r="C200" i="35"/>
  <c r="F200" i="35"/>
  <c r="H201" i="35"/>
  <c r="B201" i="35"/>
  <c r="E201" i="35"/>
  <c r="C201" i="35"/>
  <c r="F201" i="35"/>
  <c r="H202" i="35"/>
  <c r="B202" i="35"/>
  <c r="E202" i="35"/>
  <c r="C202" i="35"/>
  <c r="F202" i="35"/>
  <c r="H203" i="35"/>
  <c r="B203" i="35"/>
  <c r="E203" i="35"/>
  <c r="C203" i="35"/>
  <c r="F203" i="35"/>
  <c r="H204" i="35"/>
  <c r="B204" i="35"/>
  <c r="E204" i="35"/>
  <c r="C204" i="35"/>
  <c r="F204" i="35"/>
  <c r="H205" i="35"/>
  <c r="B205" i="35"/>
  <c r="E205" i="35"/>
  <c r="C205" i="35"/>
  <c r="F205" i="35"/>
  <c r="H206" i="35"/>
  <c r="B206" i="35"/>
  <c r="E206" i="35"/>
  <c r="C206" i="35"/>
  <c r="F206" i="35"/>
  <c r="H207" i="35"/>
  <c r="B207" i="35"/>
  <c r="E207" i="35"/>
  <c r="C207" i="35"/>
  <c r="F207" i="35"/>
  <c r="H208" i="35"/>
  <c r="B208" i="35"/>
  <c r="E208" i="35"/>
  <c r="C208" i="35"/>
  <c r="F208" i="35"/>
  <c r="H209" i="35"/>
  <c r="B209" i="35"/>
  <c r="E209" i="35"/>
  <c r="C209" i="35"/>
  <c r="F209" i="35"/>
  <c r="H210" i="35"/>
  <c r="B210" i="35"/>
  <c r="E210" i="35"/>
  <c r="C210" i="35"/>
  <c r="F210" i="35"/>
  <c r="H211" i="35"/>
  <c r="B211" i="35"/>
  <c r="E211" i="35"/>
  <c r="C211" i="35"/>
  <c r="F211" i="35"/>
  <c r="H212" i="35"/>
  <c r="B212" i="35"/>
  <c r="E212" i="35"/>
  <c r="C212" i="35"/>
  <c r="F212" i="35"/>
  <c r="H213" i="35"/>
  <c r="B213" i="35"/>
  <c r="E213" i="35"/>
  <c r="C213" i="35"/>
  <c r="F213" i="35"/>
  <c r="H214" i="35"/>
  <c r="B214" i="35"/>
  <c r="E214" i="35"/>
  <c r="C214" i="35"/>
  <c r="F214" i="35"/>
  <c r="H215" i="35"/>
  <c r="B215" i="35"/>
  <c r="E215" i="35"/>
  <c r="C215" i="35"/>
  <c r="F215" i="35"/>
  <c r="H216" i="35"/>
  <c r="B216" i="35"/>
  <c r="E216" i="35"/>
  <c r="C216" i="35"/>
  <c r="F216" i="35"/>
  <c r="H217" i="35"/>
  <c r="B217" i="35"/>
  <c r="E217" i="35"/>
  <c r="C217" i="35"/>
  <c r="F217" i="35"/>
  <c r="H218" i="35"/>
  <c r="B218" i="35"/>
  <c r="E218" i="35"/>
  <c r="C218" i="35"/>
  <c r="F218" i="35"/>
  <c r="H219" i="35"/>
  <c r="B219" i="35"/>
  <c r="E219" i="35"/>
  <c r="C219" i="35"/>
  <c r="F219" i="35"/>
  <c r="H220" i="35"/>
  <c r="B220" i="35"/>
  <c r="E220" i="35"/>
  <c r="C220" i="35"/>
  <c r="F220" i="35"/>
  <c r="H221" i="35"/>
  <c r="B221" i="35"/>
  <c r="E221" i="35"/>
  <c r="C221" i="35"/>
  <c r="F221" i="35"/>
  <c r="H222" i="35"/>
  <c r="B222" i="35"/>
  <c r="E222" i="35"/>
  <c r="C222" i="35"/>
  <c r="F222" i="35"/>
  <c r="H223" i="35"/>
  <c r="B223" i="35"/>
  <c r="E223" i="35"/>
  <c r="C223" i="35"/>
  <c r="F223" i="35"/>
  <c r="H224" i="35"/>
  <c r="B224" i="35"/>
  <c r="E224" i="35"/>
  <c r="C224" i="35"/>
  <c r="F224" i="35"/>
  <c r="H225" i="35"/>
  <c r="B225" i="35"/>
  <c r="E225" i="35"/>
  <c r="C225" i="35"/>
  <c r="F225" i="35"/>
  <c r="H226" i="35"/>
  <c r="B226" i="35"/>
  <c r="E226" i="35"/>
  <c r="I226" i="35" s="1"/>
  <c r="J226" i="35" s="1"/>
  <c r="C226" i="35"/>
  <c r="F226" i="35"/>
  <c r="H227" i="35"/>
  <c r="B227" i="35"/>
  <c r="E227" i="35"/>
  <c r="C227" i="35"/>
  <c r="F227" i="35"/>
  <c r="H228" i="35"/>
  <c r="B228" i="35"/>
  <c r="E228" i="35"/>
  <c r="C228" i="35"/>
  <c r="F228" i="35"/>
  <c r="H229" i="35"/>
  <c r="B229" i="35"/>
  <c r="E229" i="35"/>
  <c r="C229" i="35"/>
  <c r="F229" i="35"/>
  <c r="H230" i="35"/>
  <c r="B230" i="35"/>
  <c r="E230" i="35"/>
  <c r="C230" i="35"/>
  <c r="F230" i="35"/>
  <c r="H231" i="35"/>
  <c r="B231" i="35"/>
  <c r="E231" i="35"/>
  <c r="C231" i="35"/>
  <c r="F231" i="35"/>
  <c r="H232" i="35"/>
  <c r="B232" i="35"/>
  <c r="E232" i="35"/>
  <c r="C232" i="35"/>
  <c r="F232" i="35"/>
  <c r="H233" i="35"/>
  <c r="B233" i="35"/>
  <c r="E233" i="35"/>
  <c r="C233" i="35"/>
  <c r="F233" i="35"/>
  <c r="H234" i="35"/>
  <c r="B234" i="35"/>
  <c r="E234" i="35"/>
  <c r="C234" i="35"/>
  <c r="F234" i="35"/>
  <c r="H235" i="35"/>
  <c r="B235" i="35"/>
  <c r="E235" i="35"/>
  <c r="C235" i="35"/>
  <c r="F235" i="35"/>
  <c r="H236" i="35"/>
  <c r="B236" i="35"/>
  <c r="E236" i="35"/>
  <c r="C236" i="35"/>
  <c r="F236" i="35"/>
  <c r="H237" i="35"/>
  <c r="B237" i="35"/>
  <c r="E237" i="35"/>
  <c r="C237" i="35"/>
  <c r="F237" i="35"/>
  <c r="H238" i="35"/>
  <c r="B238" i="35"/>
  <c r="E238" i="35"/>
  <c r="C238" i="35"/>
  <c r="F238" i="35"/>
  <c r="H239" i="35"/>
  <c r="B239" i="35"/>
  <c r="E239" i="35"/>
  <c r="C239" i="35"/>
  <c r="F239" i="35"/>
  <c r="H240" i="35"/>
  <c r="B240" i="35"/>
  <c r="E240" i="35"/>
  <c r="C240" i="35"/>
  <c r="F240" i="35"/>
  <c r="H241" i="35"/>
  <c r="B241" i="35"/>
  <c r="E241" i="35"/>
  <c r="C241" i="35"/>
  <c r="F241" i="35"/>
  <c r="H242" i="35"/>
  <c r="B242" i="35"/>
  <c r="E242" i="35"/>
  <c r="C242" i="35"/>
  <c r="F242" i="35"/>
  <c r="H243" i="35"/>
  <c r="B243" i="35"/>
  <c r="E243" i="35"/>
  <c r="C243" i="35"/>
  <c r="F243" i="35"/>
  <c r="H244" i="35"/>
  <c r="B244" i="35"/>
  <c r="E244" i="35"/>
  <c r="C244" i="35"/>
  <c r="F244" i="35"/>
  <c r="H245" i="35"/>
  <c r="B245" i="35"/>
  <c r="E245" i="35"/>
  <c r="C245" i="35"/>
  <c r="F245" i="35"/>
  <c r="H246" i="35"/>
  <c r="B246" i="35"/>
  <c r="E246" i="35"/>
  <c r="C246" i="35"/>
  <c r="F246" i="35"/>
  <c r="H247" i="35"/>
  <c r="B247" i="35"/>
  <c r="E247" i="35"/>
  <c r="I247" i="35" s="1"/>
  <c r="C247" i="35"/>
  <c r="F247" i="35"/>
  <c r="H248" i="35"/>
  <c r="B248" i="35"/>
  <c r="E248" i="35"/>
  <c r="C248" i="35"/>
  <c r="F248" i="35"/>
  <c r="H249" i="35"/>
  <c r="B249" i="35"/>
  <c r="E249" i="35"/>
  <c r="C249" i="35"/>
  <c r="F249" i="35"/>
  <c r="H250" i="35"/>
  <c r="B250" i="35"/>
  <c r="E250" i="35"/>
  <c r="C250" i="35"/>
  <c r="F250" i="35"/>
  <c r="H251" i="35"/>
  <c r="B251" i="35"/>
  <c r="E251" i="35"/>
  <c r="C251" i="35"/>
  <c r="F251" i="35"/>
  <c r="H252" i="35"/>
  <c r="B252" i="35"/>
  <c r="E252" i="35"/>
  <c r="C252" i="35"/>
  <c r="F252" i="35"/>
  <c r="H253" i="35"/>
  <c r="B253" i="35"/>
  <c r="E253" i="35"/>
  <c r="C253" i="35"/>
  <c r="F253" i="35"/>
  <c r="H254" i="35"/>
  <c r="B254" i="35"/>
  <c r="E254" i="35"/>
  <c r="C254" i="35"/>
  <c r="I254" i="35" s="1"/>
  <c r="J254" i="35" s="1"/>
  <c r="F254" i="35"/>
  <c r="H255" i="35"/>
  <c r="B255" i="35"/>
  <c r="E255" i="35"/>
  <c r="C255" i="35"/>
  <c r="F255" i="35"/>
  <c r="H256" i="35"/>
  <c r="B256" i="35"/>
  <c r="E256" i="35"/>
  <c r="C256" i="35"/>
  <c r="F256" i="35"/>
  <c r="H257" i="35"/>
  <c r="B257" i="35"/>
  <c r="E257" i="35"/>
  <c r="C257" i="35"/>
  <c r="F257" i="35"/>
  <c r="H258" i="35"/>
  <c r="B258" i="35"/>
  <c r="E258" i="35"/>
  <c r="C258" i="35"/>
  <c r="F258" i="35"/>
  <c r="H259" i="35"/>
  <c r="B259" i="35"/>
  <c r="E259" i="35"/>
  <c r="C259" i="35"/>
  <c r="F259" i="35"/>
  <c r="H260" i="35"/>
  <c r="B260" i="35"/>
  <c r="E260" i="35"/>
  <c r="C260" i="35"/>
  <c r="F260" i="35"/>
  <c r="H261" i="35"/>
  <c r="B261" i="35"/>
  <c r="E261" i="35"/>
  <c r="C261" i="35"/>
  <c r="F261" i="35"/>
  <c r="H262" i="35"/>
  <c r="B262" i="35"/>
  <c r="E262" i="35"/>
  <c r="C262" i="35"/>
  <c r="F262" i="35"/>
  <c r="H263" i="35"/>
  <c r="B263" i="35"/>
  <c r="E263" i="35"/>
  <c r="C263" i="35"/>
  <c r="F263" i="35"/>
  <c r="H264" i="35"/>
  <c r="B264" i="35"/>
  <c r="E264" i="35"/>
  <c r="C264" i="35"/>
  <c r="F264" i="35"/>
  <c r="H265" i="35"/>
  <c r="B265" i="35"/>
  <c r="E265" i="35"/>
  <c r="C265" i="35"/>
  <c r="F265" i="35"/>
  <c r="H266" i="35"/>
  <c r="B266" i="35"/>
  <c r="E266" i="35"/>
  <c r="C266" i="35"/>
  <c r="F266" i="35"/>
  <c r="H267" i="35"/>
  <c r="B267" i="35"/>
  <c r="E267" i="35"/>
  <c r="C267" i="35"/>
  <c r="F267" i="35"/>
  <c r="H268" i="35"/>
  <c r="B268" i="35"/>
  <c r="E268" i="35"/>
  <c r="C268" i="35"/>
  <c r="F268" i="35"/>
  <c r="H269" i="35"/>
  <c r="B269" i="35"/>
  <c r="E269" i="35"/>
  <c r="C269" i="35"/>
  <c r="F269" i="35"/>
  <c r="H270" i="35"/>
  <c r="B270" i="35"/>
  <c r="E270" i="35"/>
  <c r="C270" i="35"/>
  <c r="F270" i="35"/>
  <c r="H271" i="35"/>
  <c r="B271" i="35"/>
  <c r="E271" i="35"/>
  <c r="C271" i="35"/>
  <c r="F271" i="35"/>
  <c r="H272" i="35"/>
  <c r="B272" i="35"/>
  <c r="E272" i="35"/>
  <c r="C272" i="35"/>
  <c r="F272" i="35"/>
  <c r="H273" i="35"/>
  <c r="B273" i="35"/>
  <c r="E273" i="35"/>
  <c r="C273" i="35"/>
  <c r="F273" i="35"/>
  <c r="H274" i="35"/>
  <c r="B274" i="35"/>
  <c r="E274" i="35"/>
  <c r="I274" i="35" s="1"/>
  <c r="C274" i="35"/>
  <c r="F274" i="35"/>
  <c r="H275" i="35"/>
  <c r="B275" i="35"/>
  <c r="E275" i="35"/>
  <c r="C275" i="35"/>
  <c r="F275" i="35"/>
  <c r="H276" i="35"/>
  <c r="B276" i="35"/>
  <c r="E276" i="35"/>
  <c r="C276" i="35"/>
  <c r="F276" i="35"/>
  <c r="H277" i="35"/>
  <c r="B277" i="35"/>
  <c r="E277" i="35"/>
  <c r="C277" i="35"/>
  <c r="F277" i="35"/>
  <c r="H278" i="35"/>
  <c r="B278" i="35"/>
  <c r="E278" i="35"/>
  <c r="C278" i="35"/>
  <c r="F278" i="35"/>
  <c r="H279" i="35"/>
  <c r="B279" i="35"/>
  <c r="E279" i="35"/>
  <c r="C279" i="35"/>
  <c r="F279" i="35"/>
  <c r="H280" i="35"/>
  <c r="B280" i="35"/>
  <c r="E280" i="35"/>
  <c r="C280" i="35"/>
  <c r="F280" i="35"/>
  <c r="H281" i="35"/>
  <c r="B281" i="35"/>
  <c r="E281" i="35"/>
  <c r="C281" i="35"/>
  <c r="F281" i="35"/>
  <c r="H282" i="35"/>
  <c r="B282" i="35"/>
  <c r="E282" i="35"/>
  <c r="C282" i="35"/>
  <c r="F282" i="35"/>
  <c r="H283" i="35"/>
  <c r="B283" i="35"/>
  <c r="E283" i="35"/>
  <c r="C283" i="35"/>
  <c r="F283" i="35"/>
  <c r="H284" i="35"/>
  <c r="B284" i="35"/>
  <c r="E284" i="35"/>
  <c r="C284" i="35"/>
  <c r="F284" i="35"/>
  <c r="H285" i="35"/>
  <c r="B285" i="35"/>
  <c r="E285" i="35"/>
  <c r="C285" i="35"/>
  <c r="F285" i="35"/>
  <c r="H286" i="35"/>
  <c r="B286" i="35"/>
  <c r="E286" i="35"/>
  <c r="I286" i="35" s="1"/>
  <c r="C286" i="35"/>
  <c r="F286" i="35"/>
  <c r="H287" i="35"/>
  <c r="B287" i="35"/>
  <c r="E287" i="35"/>
  <c r="C287" i="35"/>
  <c r="F287" i="35"/>
  <c r="H288" i="35"/>
  <c r="B288" i="35"/>
  <c r="E288" i="35"/>
  <c r="C288" i="35"/>
  <c r="F288" i="35"/>
  <c r="H289" i="35"/>
  <c r="B289" i="35"/>
  <c r="E289" i="35"/>
  <c r="C289" i="35"/>
  <c r="F289" i="35"/>
  <c r="H290" i="35"/>
  <c r="B290" i="35"/>
  <c r="E290" i="35"/>
  <c r="C290" i="35"/>
  <c r="F290" i="35"/>
  <c r="H291" i="35"/>
  <c r="B291" i="35"/>
  <c r="E291" i="35"/>
  <c r="C291" i="35"/>
  <c r="F291" i="35"/>
  <c r="H292" i="35"/>
  <c r="B292" i="35"/>
  <c r="E292" i="35"/>
  <c r="C292" i="35"/>
  <c r="F292" i="35"/>
  <c r="H293" i="35"/>
  <c r="B293" i="35"/>
  <c r="E293" i="35"/>
  <c r="C293" i="35"/>
  <c r="F293" i="35"/>
  <c r="H294" i="35"/>
  <c r="B294" i="35"/>
  <c r="E294" i="35"/>
  <c r="C294" i="35"/>
  <c r="F294" i="35"/>
  <c r="H295" i="35"/>
  <c r="B295" i="35"/>
  <c r="E295" i="35"/>
  <c r="C295" i="35"/>
  <c r="F295" i="35"/>
  <c r="H296" i="35"/>
  <c r="B296" i="35"/>
  <c r="E296" i="35"/>
  <c r="C296" i="35"/>
  <c r="F296" i="35"/>
  <c r="H297" i="35"/>
  <c r="B297" i="35"/>
  <c r="E297" i="35"/>
  <c r="C297" i="35"/>
  <c r="F297" i="35"/>
  <c r="H298" i="35"/>
  <c r="B298" i="35"/>
  <c r="E298" i="35"/>
  <c r="C298" i="35"/>
  <c r="F298" i="35"/>
  <c r="H299" i="35"/>
  <c r="B299" i="35"/>
  <c r="E299" i="35"/>
  <c r="C299" i="35"/>
  <c r="F299" i="35"/>
  <c r="H300" i="35"/>
  <c r="B300" i="35"/>
  <c r="E300" i="35"/>
  <c r="C300" i="35"/>
  <c r="F300" i="35"/>
  <c r="H301" i="35"/>
  <c r="B301" i="35"/>
  <c r="E301" i="35"/>
  <c r="C301" i="35"/>
  <c r="F301" i="35"/>
  <c r="H302" i="35"/>
  <c r="B302" i="35"/>
  <c r="E302" i="35"/>
  <c r="C302" i="35"/>
  <c r="F302" i="35"/>
  <c r="H303" i="35"/>
  <c r="B303" i="35"/>
  <c r="E303" i="35"/>
  <c r="C303" i="35"/>
  <c r="F303" i="35"/>
  <c r="H304" i="35"/>
  <c r="B304" i="35"/>
  <c r="E304" i="35"/>
  <c r="C304" i="35"/>
  <c r="F304" i="35"/>
  <c r="H305" i="35"/>
  <c r="B305" i="35"/>
  <c r="E305" i="35"/>
  <c r="C305" i="35"/>
  <c r="F305" i="35"/>
  <c r="H306" i="35"/>
  <c r="B306" i="35"/>
  <c r="E306" i="35"/>
  <c r="C306" i="35"/>
  <c r="F306" i="35"/>
  <c r="H307" i="35"/>
  <c r="B307" i="35"/>
  <c r="E307" i="35"/>
  <c r="C307" i="35"/>
  <c r="F307" i="35"/>
  <c r="H308" i="35"/>
  <c r="B308" i="35"/>
  <c r="E308" i="35"/>
  <c r="C308" i="35"/>
  <c r="F308" i="35"/>
  <c r="H309" i="35"/>
  <c r="B309" i="35"/>
  <c r="E309" i="35"/>
  <c r="C309" i="35"/>
  <c r="F309" i="35"/>
  <c r="H310" i="35"/>
  <c r="B310" i="35"/>
  <c r="E310" i="35"/>
  <c r="C310" i="35"/>
  <c r="F310" i="35"/>
  <c r="H311" i="35"/>
  <c r="B311" i="35"/>
  <c r="E311" i="35"/>
  <c r="C311" i="35"/>
  <c r="F311" i="35"/>
  <c r="H312" i="35"/>
  <c r="B312" i="35"/>
  <c r="E312" i="35"/>
  <c r="C312" i="35"/>
  <c r="F312" i="35"/>
  <c r="H313" i="35"/>
  <c r="B313" i="35"/>
  <c r="E313" i="35"/>
  <c r="C313" i="35"/>
  <c r="F313" i="35"/>
  <c r="H314" i="35"/>
  <c r="B314" i="35"/>
  <c r="E314" i="35"/>
  <c r="C314" i="35"/>
  <c r="F314" i="35"/>
  <c r="H315" i="35"/>
  <c r="B315" i="35"/>
  <c r="E315" i="35"/>
  <c r="C315" i="35"/>
  <c r="F315" i="35"/>
  <c r="H316" i="35"/>
  <c r="B316" i="35"/>
  <c r="E316" i="35"/>
  <c r="C316" i="35"/>
  <c r="F316" i="35"/>
  <c r="H317" i="35"/>
  <c r="B317" i="35"/>
  <c r="E317" i="35"/>
  <c r="C317" i="35"/>
  <c r="F317" i="35"/>
  <c r="H318" i="35"/>
  <c r="B318" i="35"/>
  <c r="E318" i="35"/>
  <c r="C318" i="35"/>
  <c r="F318" i="35"/>
  <c r="H319" i="35"/>
  <c r="B319" i="35"/>
  <c r="E319" i="35"/>
  <c r="C319" i="35"/>
  <c r="F319" i="35"/>
  <c r="H320" i="35"/>
  <c r="B320" i="35"/>
  <c r="E320" i="35"/>
  <c r="C320" i="35"/>
  <c r="F320" i="35"/>
  <c r="H321" i="35"/>
  <c r="B321" i="35"/>
  <c r="E321" i="35"/>
  <c r="C321" i="35"/>
  <c r="F321" i="35"/>
  <c r="H322" i="35"/>
  <c r="B322" i="35"/>
  <c r="E322" i="35"/>
  <c r="C322" i="35"/>
  <c r="F322" i="35"/>
  <c r="H323" i="35"/>
  <c r="B323" i="35"/>
  <c r="E323" i="35"/>
  <c r="C323" i="35"/>
  <c r="F323" i="35"/>
  <c r="H324" i="35"/>
  <c r="B324" i="35"/>
  <c r="E324" i="35"/>
  <c r="C324" i="35"/>
  <c r="F324" i="35"/>
  <c r="H325" i="35"/>
  <c r="B325" i="35"/>
  <c r="E325" i="35"/>
  <c r="C325" i="35"/>
  <c r="F325" i="35"/>
  <c r="H326" i="35"/>
  <c r="B326" i="35"/>
  <c r="E326" i="35"/>
  <c r="C326" i="35"/>
  <c r="F326" i="35"/>
  <c r="H327" i="35"/>
  <c r="B327" i="35"/>
  <c r="E327" i="35"/>
  <c r="C327" i="35"/>
  <c r="F327" i="35"/>
  <c r="H328" i="35"/>
  <c r="B328" i="35"/>
  <c r="E328" i="35"/>
  <c r="C328" i="35"/>
  <c r="F328" i="35"/>
  <c r="H329" i="35"/>
  <c r="B329" i="35"/>
  <c r="E329" i="35"/>
  <c r="C329" i="35"/>
  <c r="F329" i="35"/>
  <c r="H330" i="35"/>
  <c r="B330" i="35"/>
  <c r="E330" i="35"/>
  <c r="C330" i="35"/>
  <c r="F330" i="35"/>
  <c r="H331" i="35"/>
  <c r="B331" i="35"/>
  <c r="E331" i="35"/>
  <c r="C331" i="35"/>
  <c r="F331" i="35"/>
  <c r="H332" i="35"/>
  <c r="B332" i="35"/>
  <c r="E332" i="35"/>
  <c r="C332" i="35"/>
  <c r="F332" i="35"/>
  <c r="H333" i="35"/>
  <c r="B333" i="35"/>
  <c r="E333" i="35"/>
  <c r="C333" i="35"/>
  <c r="F333" i="35"/>
  <c r="H334" i="35"/>
  <c r="B334" i="35"/>
  <c r="E334" i="35"/>
  <c r="C334" i="35"/>
  <c r="F334" i="35"/>
  <c r="H335" i="35"/>
  <c r="B335" i="35"/>
  <c r="E335" i="35"/>
  <c r="C335" i="35"/>
  <c r="F335" i="35"/>
  <c r="H336" i="35"/>
  <c r="B336" i="35"/>
  <c r="E336" i="35"/>
  <c r="C336" i="35"/>
  <c r="F336" i="35"/>
  <c r="H337" i="35"/>
  <c r="B337" i="35"/>
  <c r="E337" i="35"/>
  <c r="C337" i="35"/>
  <c r="F337" i="35"/>
  <c r="H338" i="35"/>
  <c r="B338" i="35"/>
  <c r="E338" i="35"/>
  <c r="C338" i="35"/>
  <c r="F338" i="35"/>
  <c r="H339" i="35"/>
  <c r="B339" i="35"/>
  <c r="E339" i="35"/>
  <c r="C339" i="35"/>
  <c r="F339" i="35"/>
  <c r="H340" i="35"/>
  <c r="B340" i="35"/>
  <c r="E340" i="35"/>
  <c r="C340" i="35"/>
  <c r="F340" i="35"/>
  <c r="H341" i="35"/>
  <c r="B341" i="35"/>
  <c r="E341" i="35"/>
  <c r="C341" i="35"/>
  <c r="F341" i="35"/>
  <c r="H342" i="35"/>
  <c r="B342" i="35"/>
  <c r="E342" i="35"/>
  <c r="C342" i="35"/>
  <c r="F342" i="35"/>
  <c r="H343" i="35"/>
  <c r="B343" i="35"/>
  <c r="E343" i="35"/>
  <c r="C343" i="35"/>
  <c r="F343" i="35"/>
  <c r="H344" i="35"/>
  <c r="B344" i="35"/>
  <c r="E344" i="35"/>
  <c r="C344" i="35"/>
  <c r="F344" i="35"/>
  <c r="H345" i="35"/>
  <c r="B345" i="35"/>
  <c r="E345" i="35"/>
  <c r="C345" i="35"/>
  <c r="F345" i="35"/>
  <c r="H346" i="35"/>
  <c r="B346" i="35"/>
  <c r="E346" i="35"/>
  <c r="C346" i="35"/>
  <c r="F346" i="35"/>
  <c r="H347" i="35"/>
  <c r="B347" i="35"/>
  <c r="E347" i="35"/>
  <c r="C347" i="35"/>
  <c r="F347" i="35"/>
  <c r="H348" i="35"/>
  <c r="B348" i="35"/>
  <c r="E348" i="35"/>
  <c r="C348" i="35"/>
  <c r="F348" i="35"/>
  <c r="H349" i="35"/>
  <c r="B349" i="35"/>
  <c r="E349" i="35"/>
  <c r="C349" i="35"/>
  <c r="F349" i="35"/>
  <c r="H350" i="35"/>
  <c r="B350" i="35"/>
  <c r="E350" i="35"/>
  <c r="C350" i="35"/>
  <c r="F350" i="35"/>
  <c r="H351" i="35"/>
  <c r="B351" i="35"/>
  <c r="E351" i="35"/>
  <c r="C351" i="35"/>
  <c r="F351" i="35"/>
  <c r="H352" i="35"/>
  <c r="B352" i="35"/>
  <c r="E352" i="35"/>
  <c r="C352" i="35"/>
  <c r="F352" i="35"/>
  <c r="H353" i="35"/>
  <c r="B353" i="35"/>
  <c r="E353" i="35"/>
  <c r="C353" i="35"/>
  <c r="F353" i="35"/>
  <c r="H354" i="35"/>
  <c r="B354" i="35"/>
  <c r="E354" i="35"/>
  <c r="C354" i="35"/>
  <c r="F354" i="35"/>
  <c r="H355" i="35"/>
  <c r="B355" i="35"/>
  <c r="E355" i="35"/>
  <c r="C355" i="35"/>
  <c r="F355" i="35"/>
  <c r="H356" i="35"/>
  <c r="B356" i="35"/>
  <c r="E356" i="35"/>
  <c r="C356" i="35"/>
  <c r="F356" i="35"/>
  <c r="H357" i="35"/>
  <c r="B357" i="35"/>
  <c r="E357" i="35"/>
  <c r="C357" i="35"/>
  <c r="F357" i="35"/>
  <c r="H358" i="35"/>
  <c r="B358" i="35"/>
  <c r="E358" i="35"/>
  <c r="C358" i="35"/>
  <c r="F358" i="35"/>
  <c r="H359" i="35"/>
  <c r="B359" i="35"/>
  <c r="E359" i="35"/>
  <c r="C359" i="35"/>
  <c r="F359" i="35"/>
  <c r="H360" i="35"/>
  <c r="B360" i="35"/>
  <c r="E360" i="35"/>
  <c r="C360" i="35"/>
  <c r="F360" i="35"/>
  <c r="H361" i="35"/>
  <c r="B361" i="35"/>
  <c r="E361" i="35"/>
  <c r="C361" i="35"/>
  <c r="F361" i="35"/>
  <c r="H362" i="35"/>
  <c r="B362" i="35"/>
  <c r="E362" i="35"/>
  <c r="C362" i="35"/>
  <c r="F362" i="35"/>
  <c r="H363" i="35"/>
  <c r="B363" i="35"/>
  <c r="E363" i="35"/>
  <c r="C363" i="35"/>
  <c r="F363" i="35"/>
  <c r="H364" i="35"/>
  <c r="B364" i="35"/>
  <c r="E364" i="35"/>
  <c r="C364" i="35"/>
  <c r="F364" i="35"/>
  <c r="H365" i="35"/>
  <c r="B365" i="35"/>
  <c r="E365" i="35"/>
  <c r="C365" i="35"/>
  <c r="F365" i="35"/>
  <c r="H366" i="35"/>
  <c r="B366" i="35"/>
  <c r="E366" i="35"/>
  <c r="C366" i="35"/>
  <c r="F366" i="35"/>
  <c r="H367" i="35"/>
  <c r="B367" i="35"/>
  <c r="E367" i="35"/>
  <c r="C367" i="35"/>
  <c r="F367" i="35"/>
  <c r="H368" i="35"/>
  <c r="B368" i="35"/>
  <c r="E368" i="35"/>
  <c r="C368" i="35"/>
  <c r="F368" i="35"/>
  <c r="H369" i="35"/>
  <c r="B369" i="35"/>
  <c r="E369" i="35"/>
  <c r="C369" i="35"/>
  <c r="F369" i="35"/>
  <c r="H370" i="35"/>
  <c r="B370" i="35"/>
  <c r="E370" i="35"/>
  <c r="C370" i="35"/>
  <c r="F370" i="35"/>
  <c r="H371" i="35"/>
  <c r="B371" i="35"/>
  <c r="E371" i="35"/>
  <c r="C371" i="35"/>
  <c r="F371" i="35"/>
  <c r="I371" i="35" s="1"/>
  <c r="J371" i="35" s="1"/>
  <c r="H372" i="35"/>
  <c r="B372" i="35"/>
  <c r="E372" i="35"/>
  <c r="C372" i="35"/>
  <c r="F372" i="35"/>
  <c r="H373" i="35"/>
  <c r="B373" i="35"/>
  <c r="E373" i="35"/>
  <c r="C373" i="35"/>
  <c r="F373" i="35"/>
  <c r="H374" i="35"/>
  <c r="B374" i="35"/>
  <c r="E374" i="35"/>
  <c r="C374" i="35"/>
  <c r="F374" i="35"/>
  <c r="H375" i="35"/>
  <c r="B375" i="35"/>
  <c r="E375" i="35"/>
  <c r="C375" i="35"/>
  <c r="F375" i="35"/>
  <c r="H376" i="35"/>
  <c r="B376" i="35"/>
  <c r="E376" i="35"/>
  <c r="C376" i="35"/>
  <c r="F376" i="35"/>
  <c r="H377" i="35"/>
  <c r="B377" i="35"/>
  <c r="E377" i="35"/>
  <c r="C377" i="35"/>
  <c r="F377" i="35"/>
  <c r="H378" i="35"/>
  <c r="B378" i="35"/>
  <c r="E378" i="35"/>
  <c r="C378" i="35"/>
  <c r="F378" i="35"/>
  <c r="H379" i="35"/>
  <c r="B379" i="35"/>
  <c r="E379" i="35"/>
  <c r="C379" i="35"/>
  <c r="F379" i="35"/>
  <c r="H380" i="35"/>
  <c r="B380" i="35"/>
  <c r="E380" i="35"/>
  <c r="C380" i="35"/>
  <c r="F380" i="35"/>
  <c r="H381" i="35"/>
  <c r="B381" i="35"/>
  <c r="E381" i="35"/>
  <c r="C381" i="35"/>
  <c r="F381" i="35"/>
  <c r="H382" i="35"/>
  <c r="B382" i="35"/>
  <c r="E382" i="35"/>
  <c r="C382" i="35"/>
  <c r="F382" i="35"/>
  <c r="H383" i="35"/>
  <c r="B383" i="35"/>
  <c r="E383" i="35"/>
  <c r="C383" i="35"/>
  <c r="F383" i="35"/>
  <c r="H384" i="35"/>
  <c r="B384" i="35"/>
  <c r="E384" i="35"/>
  <c r="C384" i="35"/>
  <c r="F384" i="35"/>
  <c r="H385" i="35"/>
  <c r="B385" i="35"/>
  <c r="E385" i="35"/>
  <c r="C385" i="35"/>
  <c r="F385" i="35"/>
  <c r="H386" i="35"/>
  <c r="B386" i="35"/>
  <c r="E386" i="35"/>
  <c r="C386" i="35"/>
  <c r="F386" i="35"/>
  <c r="I386" i="35" s="1"/>
  <c r="H387" i="35"/>
  <c r="B387" i="35"/>
  <c r="E387" i="35"/>
  <c r="C387" i="35"/>
  <c r="F387" i="35"/>
  <c r="H388" i="35"/>
  <c r="B388" i="35"/>
  <c r="E388" i="35"/>
  <c r="C388" i="35"/>
  <c r="F388" i="35"/>
  <c r="H389" i="35"/>
  <c r="B389" i="35"/>
  <c r="E389" i="35"/>
  <c r="C389" i="35"/>
  <c r="F389" i="35"/>
  <c r="H390" i="35"/>
  <c r="B390" i="35"/>
  <c r="E390" i="35"/>
  <c r="C390" i="35"/>
  <c r="F390" i="35"/>
  <c r="H391" i="35"/>
  <c r="B391" i="35"/>
  <c r="E391" i="35"/>
  <c r="C391" i="35"/>
  <c r="F391" i="35"/>
  <c r="H392" i="35"/>
  <c r="B392" i="35"/>
  <c r="E392" i="35"/>
  <c r="C392" i="35"/>
  <c r="F392" i="35"/>
  <c r="H393" i="35"/>
  <c r="B393" i="35"/>
  <c r="E393" i="35"/>
  <c r="C393" i="35"/>
  <c r="F393" i="35"/>
  <c r="H394" i="35"/>
  <c r="B394" i="35"/>
  <c r="E394" i="35"/>
  <c r="C394" i="35"/>
  <c r="F394" i="35"/>
  <c r="H395" i="35"/>
  <c r="B395" i="35"/>
  <c r="E395" i="35"/>
  <c r="C395" i="35"/>
  <c r="F395" i="35"/>
  <c r="H396" i="35"/>
  <c r="B396" i="35"/>
  <c r="E396" i="35"/>
  <c r="C396" i="35"/>
  <c r="F396" i="35"/>
  <c r="H397" i="35"/>
  <c r="B397" i="35"/>
  <c r="E397" i="35"/>
  <c r="C397" i="35"/>
  <c r="F397" i="35"/>
  <c r="H398" i="35"/>
  <c r="B398" i="35"/>
  <c r="E398" i="35"/>
  <c r="C398" i="35"/>
  <c r="F398" i="35"/>
  <c r="H399" i="35"/>
  <c r="B399" i="35"/>
  <c r="E399" i="35"/>
  <c r="C399" i="35"/>
  <c r="F399" i="35"/>
  <c r="H400" i="35"/>
  <c r="B400" i="35"/>
  <c r="E400" i="35"/>
  <c r="C400" i="35"/>
  <c r="F400" i="35"/>
  <c r="H401" i="35"/>
  <c r="B401" i="35"/>
  <c r="E401" i="35"/>
  <c r="C401" i="35"/>
  <c r="F401" i="35"/>
  <c r="H402" i="35"/>
  <c r="B402" i="35"/>
  <c r="E402" i="35"/>
  <c r="C402" i="35"/>
  <c r="F402" i="35"/>
  <c r="H403" i="35"/>
  <c r="B403" i="35"/>
  <c r="E403" i="35"/>
  <c r="C403" i="35"/>
  <c r="F403" i="35"/>
  <c r="H404" i="35"/>
  <c r="B404" i="35"/>
  <c r="E404" i="35"/>
  <c r="C404" i="35"/>
  <c r="F404" i="35"/>
  <c r="H405" i="35"/>
  <c r="B405" i="35"/>
  <c r="E405" i="35"/>
  <c r="C405" i="35"/>
  <c r="F405" i="35"/>
  <c r="H406" i="35"/>
  <c r="B406" i="35"/>
  <c r="E406" i="35"/>
  <c r="C406" i="35"/>
  <c r="F406" i="35"/>
  <c r="H407" i="35"/>
  <c r="B407" i="35"/>
  <c r="E407" i="35"/>
  <c r="C407" i="35"/>
  <c r="F407" i="35"/>
  <c r="H408" i="35"/>
  <c r="B408" i="35"/>
  <c r="E408" i="35"/>
  <c r="C408" i="35"/>
  <c r="F408" i="35"/>
  <c r="H409" i="35"/>
  <c r="B409" i="35"/>
  <c r="E409" i="35"/>
  <c r="C409" i="35"/>
  <c r="F409" i="35"/>
  <c r="H410" i="35"/>
  <c r="B410" i="35"/>
  <c r="E410" i="35"/>
  <c r="C410" i="35"/>
  <c r="F410" i="35"/>
  <c r="H411" i="35"/>
  <c r="B411" i="35"/>
  <c r="E411" i="35"/>
  <c r="C411" i="35"/>
  <c r="F411" i="35"/>
  <c r="H412" i="35"/>
  <c r="B412" i="35"/>
  <c r="E412" i="35"/>
  <c r="C412" i="35"/>
  <c r="F412" i="35"/>
  <c r="H413" i="35"/>
  <c r="B413" i="35"/>
  <c r="E413" i="35"/>
  <c r="C413" i="35"/>
  <c r="F413" i="35"/>
  <c r="H414" i="35"/>
  <c r="B414" i="35"/>
  <c r="E414" i="35"/>
  <c r="C414" i="35"/>
  <c r="F414" i="35"/>
  <c r="H415" i="35"/>
  <c r="B415" i="35"/>
  <c r="E415" i="35"/>
  <c r="C415" i="35"/>
  <c r="F415" i="35"/>
  <c r="H416" i="35"/>
  <c r="B416" i="35"/>
  <c r="E416" i="35"/>
  <c r="C416" i="35"/>
  <c r="F416" i="35"/>
  <c r="H417" i="35"/>
  <c r="B417" i="35"/>
  <c r="E417" i="35"/>
  <c r="C417" i="35"/>
  <c r="F417" i="35"/>
  <c r="H418" i="35"/>
  <c r="B418" i="35"/>
  <c r="E418" i="35"/>
  <c r="C418" i="35"/>
  <c r="F418" i="35"/>
  <c r="H419" i="35"/>
  <c r="B419" i="35"/>
  <c r="E419" i="35"/>
  <c r="C419" i="35"/>
  <c r="F419" i="35"/>
  <c r="H420" i="35"/>
  <c r="B420" i="35"/>
  <c r="E420" i="35"/>
  <c r="C420" i="35"/>
  <c r="F420" i="35"/>
  <c r="H421" i="35"/>
  <c r="B421" i="35"/>
  <c r="E421" i="35"/>
  <c r="C421" i="35"/>
  <c r="F421" i="35"/>
  <c r="H422" i="35"/>
  <c r="B422" i="35"/>
  <c r="E422" i="35"/>
  <c r="C422" i="35"/>
  <c r="F422" i="35"/>
  <c r="H423" i="35"/>
  <c r="B423" i="35"/>
  <c r="E423" i="35"/>
  <c r="C423" i="35"/>
  <c r="F423" i="35"/>
  <c r="H424" i="35"/>
  <c r="B424" i="35"/>
  <c r="E424" i="35"/>
  <c r="C424" i="35"/>
  <c r="F424" i="35"/>
  <c r="H425" i="35"/>
  <c r="B425" i="35"/>
  <c r="E425" i="35"/>
  <c r="C425" i="35"/>
  <c r="F425" i="35"/>
  <c r="H426" i="35"/>
  <c r="B426" i="35"/>
  <c r="E426" i="35"/>
  <c r="C426" i="35"/>
  <c r="F426" i="35"/>
  <c r="H427" i="35"/>
  <c r="B427" i="35"/>
  <c r="E427" i="35"/>
  <c r="C427" i="35"/>
  <c r="F427" i="35"/>
  <c r="H428" i="35"/>
  <c r="B428" i="35"/>
  <c r="E428" i="35"/>
  <c r="C428" i="35"/>
  <c r="F428" i="35"/>
  <c r="H429" i="35"/>
  <c r="B429" i="35"/>
  <c r="E429" i="35"/>
  <c r="C429" i="35"/>
  <c r="F429" i="35"/>
  <c r="H430" i="35"/>
  <c r="B430" i="35"/>
  <c r="E430" i="35"/>
  <c r="C430" i="35"/>
  <c r="F430" i="35"/>
  <c r="H431" i="35"/>
  <c r="B431" i="35"/>
  <c r="E431" i="35"/>
  <c r="I431" i="35" s="1"/>
  <c r="C431" i="35"/>
  <c r="F431" i="35"/>
  <c r="H432" i="35"/>
  <c r="B432" i="35"/>
  <c r="E432" i="35"/>
  <c r="C432" i="35"/>
  <c r="F432" i="35"/>
  <c r="H433" i="35"/>
  <c r="B433" i="35"/>
  <c r="E433" i="35"/>
  <c r="C433" i="35"/>
  <c r="F433" i="35"/>
  <c r="H434" i="35"/>
  <c r="B434" i="35"/>
  <c r="E434" i="35"/>
  <c r="C434" i="35"/>
  <c r="F434" i="35"/>
  <c r="H435" i="35"/>
  <c r="B435" i="35"/>
  <c r="E435" i="35"/>
  <c r="C435" i="35"/>
  <c r="F435" i="35"/>
  <c r="H436" i="35"/>
  <c r="B436" i="35"/>
  <c r="E436" i="35"/>
  <c r="C436" i="35"/>
  <c r="F436" i="35"/>
  <c r="H437" i="35"/>
  <c r="B437" i="35"/>
  <c r="E437" i="35"/>
  <c r="C437" i="35"/>
  <c r="F437" i="35"/>
  <c r="H438" i="35"/>
  <c r="B438" i="35"/>
  <c r="E438" i="35"/>
  <c r="C438" i="35"/>
  <c r="F438" i="35"/>
  <c r="H439" i="35"/>
  <c r="B439" i="35"/>
  <c r="E439" i="35"/>
  <c r="C439" i="35"/>
  <c r="F439" i="35"/>
  <c r="H440" i="35"/>
  <c r="B440" i="35"/>
  <c r="E440" i="35"/>
  <c r="C440" i="35"/>
  <c r="F440" i="35"/>
  <c r="H441" i="35"/>
  <c r="B441" i="35"/>
  <c r="E441" i="35"/>
  <c r="C441" i="35"/>
  <c r="F441" i="35"/>
  <c r="H442" i="35"/>
  <c r="B442" i="35"/>
  <c r="E442" i="35"/>
  <c r="C442" i="35"/>
  <c r="F442" i="35"/>
  <c r="H443" i="35"/>
  <c r="B443" i="35"/>
  <c r="E443" i="35"/>
  <c r="C443" i="35"/>
  <c r="F443" i="35"/>
  <c r="H444" i="35"/>
  <c r="B444" i="35"/>
  <c r="E444" i="35"/>
  <c r="C444" i="35"/>
  <c r="F444" i="35"/>
  <c r="H445" i="35"/>
  <c r="B445" i="35"/>
  <c r="E445" i="35"/>
  <c r="C445" i="35"/>
  <c r="F445" i="35"/>
  <c r="H446" i="35"/>
  <c r="B446" i="35"/>
  <c r="E446" i="35"/>
  <c r="C446" i="35"/>
  <c r="F446" i="35"/>
  <c r="H447" i="35"/>
  <c r="B447" i="35"/>
  <c r="E447" i="35"/>
  <c r="C447" i="35"/>
  <c r="F447" i="35"/>
  <c r="H448" i="35"/>
  <c r="B448" i="35"/>
  <c r="E448" i="35"/>
  <c r="C448" i="35"/>
  <c r="F448" i="35"/>
  <c r="H449" i="35"/>
  <c r="B449" i="35"/>
  <c r="E449" i="35"/>
  <c r="C449" i="35"/>
  <c r="F449" i="35"/>
  <c r="H450" i="35"/>
  <c r="B450" i="35"/>
  <c r="E450" i="35"/>
  <c r="C450" i="35"/>
  <c r="F450" i="35"/>
  <c r="H451" i="35"/>
  <c r="B451" i="35"/>
  <c r="E451" i="35"/>
  <c r="C451" i="35"/>
  <c r="F451" i="35"/>
  <c r="H452" i="35"/>
  <c r="B452" i="35"/>
  <c r="E452" i="35"/>
  <c r="C452" i="35"/>
  <c r="F452" i="35"/>
  <c r="H453" i="35"/>
  <c r="B453" i="35"/>
  <c r="E453" i="35"/>
  <c r="C453" i="35"/>
  <c r="F453" i="35"/>
  <c r="H454" i="35"/>
  <c r="B454" i="35"/>
  <c r="E454" i="35"/>
  <c r="C454" i="35"/>
  <c r="F454" i="35"/>
  <c r="H455" i="35"/>
  <c r="B455" i="35"/>
  <c r="E455" i="35"/>
  <c r="C455" i="35"/>
  <c r="F455" i="35"/>
  <c r="H456" i="35"/>
  <c r="B456" i="35"/>
  <c r="E456" i="35"/>
  <c r="C456" i="35"/>
  <c r="F456" i="35"/>
  <c r="H457" i="35"/>
  <c r="B457" i="35"/>
  <c r="E457" i="35"/>
  <c r="C457" i="35"/>
  <c r="F457" i="35"/>
  <c r="H458" i="35"/>
  <c r="B458" i="35"/>
  <c r="E458" i="35"/>
  <c r="C458" i="35"/>
  <c r="F458" i="35"/>
  <c r="H459" i="35"/>
  <c r="B459" i="35"/>
  <c r="E459" i="35"/>
  <c r="C459" i="35"/>
  <c r="F459" i="35"/>
  <c r="H460" i="35"/>
  <c r="B460" i="35"/>
  <c r="E460" i="35"/>
  <c r="C460" i="35"/>
  <c r="F460" i="35"/>
  <c r="H461" i="35"/>
  <c r="B461" i="35"/>
  <c r="E461" i="35"/>
  <c r="C461" i="35"/>
  <c r="F461" i="35"/>
  <c r="H462" i="35"/>
  <c r="B462" i="35"/>
  <c r="E462" i="35"/>
  <c r="C462" i="35"/>
  <c r="F462" i="35"/>
  <c r="H463" i="35"/>
  <c r="B463" i="35"/>
  <c r="E463" i="35"/>
  <c r="I463" i="35" s="1"/>
  <c r="C463" i="35"/>
  <c r="F463" i="35"/>
  <c r="H464" i="35"/>
  <c r="B464" i="35"/>
  <c r="E464" i="35"/>
  <c r="C464" i="35"/>
  <c r="F464" i="35"/>
  <c r="H465" i="35"/>
  <c r="B465" i="35"/>
  <c r="E465" i="35"/>
  <c r="C465" i="35"/>
  <c r="F465" i="35"/>
  <c r="H466" i="35"/>
  <c r="B466" i="35"/>
  <c r="E466" i="35"/>
  <c r="C466" i="35"/>
  <c r="F466" i="35"/>
  <c r="H467" i="35"/>
  <c r="B467" i="35"/>
  <c r="E467" i="35"/>
  <c r="I467" i="35" s="1"/>
  <c r="C467" i="35"/>
  <c r="F467" i="35"/>
  <c r="H468" i="35"/>
  <c r="B468" i="35"/>
  <c r="E468" i="35"/>
  <c r="C468" i="35"/>
  <c r="F468" i="35"/>
  <c r="H469" i="35"/>
  <c r="B469" i="35"/>
  <c r="E469" i="35"/>
  <c r="C469" i="35"/>
  <c r="F469" i="35"/>
  <c r="H470" i="35"/>
  <c r="B470" i="35"/>
  <c r="E470" i="35"/>
  <c r="C470" i="35"/>
  <c r="F470" i="35"/>
  <c r="H471" i="35"/>
  <c r="B471" i="35"/>
  <c r="E471" i="35"/>
  <c r="I471" i="35" s="1"/>
  <c r="C471" i="35"/>
  <c r="F471" i="35"/>
  <c r="H472" i="35"/>
  <c r="B472" i="35"/>
  <c r="E472" i="35"/>
  <c r="C472" i="35"/>
  <c r="F472" i="35"/>
  <c r="H473" i="35"/>
  <c r="B473" i="35"/>
  <c r="E473" i="35"/>
  <c r="C473" i="35"/>
  <c r="F473" i="35"/>
  <c r="H474" i="35"/>
  <c r="B474" i="35"/>
  <c r="E474" i="35"/>
  <c r="C474" i="35"/>
  <c r="F474" i="35"/>
  <c r="H475" i="35"/>
  <c r="B475" i="35"/>
  <c r="E475" i="35"/>
  <c r="C475" i="35"/>
  <c r="F475" i="35"/>
  <c r="H476" i="35"/>
  <c r="B476" i="35"/>
  <c r="E476" i="35"/>
  <c r="C476" i="35"/>
  <c r="F476" i="35"/>
  <c r="H477" i="35"/>
  <c r="B477" i="35"/>
  <c r="E477" i="35"/>
  <c r="C477" i="35"/>
  <c r="F477" i="35"/>
  <c r="H478" i="35"/>
  <c r="B478" i="35"/>
  <c r="E478" i="35"/>
  <c r="C478" i="35"/>
  <c r="F478" i="35"/>
  <c r="H479" i="35"/>
  <c r="B479" i="35"/>
  <c r="E479" i="35"/>
  <c r="I479" i="35" s="1"/>
  <c r="C479" i="35"/>
  <c r="F479" i="35"/>
  <c r="H480" i="35"/>
  <c r="B480" i="35"/>
  <c r="E480" i="35"/>
  <c r="C480" i="35"/>
  <c r="F480" i="35"/>
  <c r="H481" i="35"/>
  <c r="B481" i="35"/>
  <c r="E481" i="35"/>
  <c r="C481" i="35"/>
  <c r="F481" i="35"/>
  <c r="H482" i="35"/>
  <c r="B482" i="35"/>
  <c r="E482" i="35"/>
  <c r="C482" i="35"/>
  <c r="F482" i="35"/>
  <c r="H483" i="35"/>
  <c r="B483" i="35"/>
  <c r="E483" i="35"/>
  <c r="C483" i="35"/>
  <c r="F483" i="35"/>
  <c r="H484" i="35"/>
  <c r="B484" i="35"/>
  <c r="E484" i="35"/>
  <c r="C484" i="35"/>
  <c r="F484" i="35"/>
  <c r="H485" i="35"/>
  <c r="B485" i="35"/>
  <c r="E485" i="35"/>
  <c r="C485" i="35"/>
  <c r="F485" i="35"/>
  <c r="H486" i="35"/>
  <c r="B486" i="35"/>
  <c r="E486" i="35"/>
  <c r="C486" i="35"/>
  <c r="F486" i="35"/>
  <c r="H487" i="35"/>
  <c r="B487" i="35"/>
  <c r="E487" i="35"/>
  <c r="C487" i="35"/>
  <c r="F487" i="35"/>
  <c r="H488" i="35"/>
  <c r="B488" i="35"/>
  <c r="E488" i="35"/>
  <c r="C488" i="35"/>
  <c r="F488" i="35"/>
  <c r="H489" i="35"/>
  <c r="B489" i="35"/>
  <c r="E489" i="35"/>
  <c r="C489" i="35"/>
  <c r="F489" i="35"/>
  <c r="H490" i="35"/>
  <c r="B490" i="35"/>
  <c r="E490" i="35"/>
  <c r="C490" i="35"/>
  <c r="F490" i="35"/>
  <c r="H491" i="35"/>
  <c r="B491" i="35"/>
  <c r="E491" i="35"/>
  <c r="C491" i="35"/>
  <c r="F491" i="35"/>
  <c r="H492" i="35"/>
  <c r="B492" i="35"/>
  <c r="E492" i="35"/>
  <c r="C492" i="35"/>
  <c r="F492" i="35"/>
  <c r="H493" i="35"/>
  <c r="B493" i="35"/>
  <c r="E493" i="35"/>
  <c r="C493" i="35"/>
  <c r="F493" i="35"/>
  <c r="H494" i="35"/>
  <c r="B494" i="35"/>
  <c r="E494" i="35"/>
  <c r="C494" i="35"/>
  <c r="F494" i="35"/>
  <c r="H495" i="35"/>
  <c r="B495" i="35"/>
  <c r="E495" i="35"/>
  <c r="C495" i="35"/>
  <c r="F495" i="35"/>
  <c r="H496" i="35"/>
  <c r="B496" i="35"/>
  <c r="E496" i="35"/>
  <c r="C496" i="35"/>
  <c r="F496" i="35"/>
  <c r="H497" i="35"/>
  <c r="B497" i="35"/>
  <c r="E497" i="35"/>
  <c r="C497" i="35"/>
  <c r="F497" i="35"/>
  <c r="H498" i="35"/>
  <c r="B498" i="35"/>
  <c r="E498" i="35"/>
  <c r="C498" i="35"/>
  <c r="F498" i="35"/>
  <c r="H499" i="35"/>
  <c r="B499" i="35"/>
  <c r="E499" i="35"/>
  <c r="C499" i="35"/>
  <c r="F499" i="35"/>
  <c r="H500" i="35"/>
  <c r="B500" i="35"/>
  <c r="E500" i="35"/>
  <c r="C500" i="35"/>
  <c r="F500" i="35"/>
  <c r="H501" i="35"/>
  <c r="B501" i="35"/>
  <c r="E501" i="35"/>
  <c r="C501" i="35"/>
  <c r="F501" i="35"/>
  <c r="H502" i="35"/>
  <c r="B502" i="35"/>
  <c r="E502" i="35"/>
  <c r="C502" i="35"/>
  <c r="F502" i="35"/>
  <c r="H503" i="35"/>
  <c r="B503" i="35"/>
  <c r="E503" i="35"/>
  <c r="C503" i="35"/>
  <c r="F503" i="35"/>
  <c r="H504" i="35"/>
  <c r="B504" i="35"/>
  <c r="E504" i="35"/>
  <c r="C504" i="35"/>
  <c r="F504" i="35"/>
  <c r="H505" i="35"/>
  <c r="B505" i="35"/>
  <c r="E505" i="35"/>
  <c r="C505" i="35"/>
  <c r="F505" i="35"/>
  <c r="H506" i="35"/>
  <c r="B506" i="35"/>
  <c r="E506" i="35"/>
  <c r="C506" i="35"/>
  <c r="F506" i="35"/>
  <c r="H507" i="35"/>
  <c r="B507" i="35"/>
  <c r="E507" i="35"/>
  <c r="C507" i="35"/>
  <c r="F507" i="35"/>
  <c r="H508" i="35"/>
  <c r="B508" i="35"/>
  <c r="E508" i="35"/>
  <c r="C508" i="35"/>
  <c r="F508" i="35"/>
  <c r="H509" i="35"/>
  <c r="B509" i="35"/>
  <c r="E509" i="35"/>
  <c r="C509" i="35"/>
  <c r="F509" i="35"/>
  <c r="H510" i="35"/>
  <c r="B510" i="35"/>
  <c r="E510" i="35"/>
  <c r="C510" i="35"/>
  <c r="F510" i="35"/>
  <c r="H511" i="35"/>
  <c r="B511" i="35"/>
  <c r="E511" i="35"/>
  <c r="C511" i="35"/>
  <c r="F511" i="35"/>
  <c r="H512" i="35"/>
  <c r="B512" i="35"/>
  <c r="E512" i="35"/>
  <c r="C512" i="35"/>
  <c r="F512" i="35"/>
  <c r="H513" i="35"/>
  <c r="B513" i="35"/>
  <c r="E513" i="35"/>
  <c r="C513" i="35"/>
  <c r="F513" i="35"/>
  <c r="H514" i="35"/>
  <c r="B514" i="35"/>
  <c r="E514" i="35"/>
  <c r="C514" i="35"/>
  <c r="F514" i="35"/>
  <c r="H515" i="35"/>
  <c r="B515" i="35"/>
  <c r="E515" i="35"/>
  <c r="C515" i="35"/>
  <c r="F515" i="35"/>
  <c r="H516" i="35"/>
  <c r="B516" i="35"/>
  <c r="E516" i="35"/>
  <c r="C516" i="35"/>
  <c r="F516" i="35"/>
  <c r="H517" i="35"/>
  <c r="B517" i="35"/>
  <c r="E517" i="35"/>
  <c r="C517" i="35"/>
  <c r="F517" i="35"/>
  <c r="H518" i="35"/>
  <c r="B518" i="35"/>
  <c r="E518" i="35"/>
  <c r="C518" i="35"/>
  <c r="F518" i="35"/>
  <c r="H519" i="35"/>
  <c r="B519" i="35"/>
  <c r="E519" i="35"/>
  <c r="C519" i="35"/>
  <c r="F519" i="35"/>
  <c r="H520" i="35"/>
  <c r="B520" i="35"/>
  <c r="E520" i="35"/>
  <c r="C520" i="35"/>
  <c r="F520" i="35"/>
  <c r="H521" i="35"/>
  <c r="B521" i="35"/>
  <c r="E521" i="35"/>
  <c r="C521" i="35"/>
  <c r="F521" i="35"/>
  <c r="H522" i="35"/>
  <c r="B522" i="35"/>
  <c r="E522" i="35"/>
  <c r="C522" i="35"/>
  <c r="F522" i="35"/>
  <c r="H523" i="35"/>
  <c r="B523" i="35"/>
  <c r="E523" i="35"/>
  <c r="C523" i="35"/>
  <c r="F523" i="35"/>
  <c r="H524" i="35"/>
  <c r="B524" i="35"/>
  <c r="E524" i="35"/>
  <c r="C524" i="35"/>
  <c r="F524" i="35"/>
  <c r="H525" i="35"/>
  <c r="B525" i="35"/>
  <c r="E525" i="35"/>
  <c r="C525" i="35"/>
  <c r="F525" i="35"/>
  <c r="H526" i="35"/>
  <c r="B526" i="35"/>
  <c r="E526" i="35"/>
  <c r="C526" i="35"/>
  <c r="F526" i="35"/>
  <c r="H527" i="35"/>
  <c r="B527" i="35"/>
  <c r="E527" i="35"/>
  <c r="C527" i="35"/>
  <c r="F527" i="35"/>
  <c r="H528" i="35"/>
  <c r="B528" i="35"/>
  <c r="E528" i="35"/>
  <c r="C528" i="35"/>
  <c r="F528" i="35"/>
  <c r="H529" i="35"/>
  <c r="B529" i="35"/>
  <c r="E529" i="35"/>
  <c r="C529" i="35"/>
  <c r="F529" i="35"/>
  <c r="H530" i="35"/>
  <c r="B530" i="35"/>
  <c r="E530" i="35"/>
  <c r="C530" i="35"/>
  <c r="F530" i="35"/>
  <c r="H531" i="35"/>
  <c r="B531" i="35"/>
  <c r="E531" i="35"/>
  <c r="C531" i="35"/>
  <c r="F531" i="35"/>
  <c r="H532" i="35"/>
  <c r="B532" i="35"/>
  <c r="E532" i="35"/>
  <c r="C532" i="35"/>
  <c r="F532" i="35"/>
  <c r="H533" i="35"/>
  <c r="B533" i="35"/>
  <c r="E533" i="35"/>
  <c r="C533" i="35"/>
  <c r="F533" i="35"/>
  <c r="H534" i="35"/>
  <c r="B534" i="35"/>
  <c r="E534" i="35"/>
  <c r="C534" i="35"/>
  <c r="F534" i="35"/>
  <c r="H535" i="35"/>
  <c r="B535" i="35"/>
  <c r="E535" i="35"/>
  <c r="C535" i="35"/>
  <c r="F535" i="35"/>
  <c r="H536" i="35"/>
  <c r="B536" i="35"/>
  <c r="E536" i="35"/>
  <c r="C536" i="35"/>
  <c r="F536" i="35"/>
  <c r="H537" i="35"/>
  <c r="B537" i="35"/>
  <c r="E537" i="35"/>
  <c r="C537" i="35"/>
  <c r="F537" i="35"/>
  <c r="H538" i="35"/>
  <c r="B538" i="35"/>
  <c r="E538" i="35"/>
  <c r="C538" i="35"/>
  <c r="F538" i="35"/>
  <c r="H539" i="35"/>
  <c r="B539" i="35"/>
  <c r="E539" i="35"/>
  <c r="C539" i="35"/>
  <c r="F539" i="35"/>
  <c r="H540" i="35"/>
  <c r="B540" i="35"/>
  <c r="E540" i="35"/>
  <c r="C540" i="35"/>
  <c r="F540" i="35"/>
  <c r="H541" i="35"/>
  <c r="B541" i="35"/>
  <c r="E541" i="35"/>
  <c r="C541" i="35"/>
  <c r="F541" i="35"/>
  <c r="H542" i="35"/>
  <c r="B542" i="35"/>
  <c r="E542" i="35"/>
  <c r="C542" i="35"/>
  <c r="F542" i="35"/>
  <c r="H543" i="35"/>
  <c r="B543" i="35"/>
  <c r="E543" i="35"/>
  <c r="C543" i="35"/>
  <c r="F543" i="35"/>
  <c r="H544" i="35"/>
  <c r="B544" i="35"/>
  <c r="E544" i="35"/>
  <c r="C544" i="35"/>
  <c r="F544" i="35"/>
  <c r="H545" i="35"/>
  <c r="B545" i="35"/>
  <c r="E545" i="35"/>
  <c r="C545" i="35"/>
  <c r="F545" i="35"/>
  <c r="H546" i="35"/>
  <c r="B546" i="35"/>
  <c r="E546" i="35"/>
  <c r="C546" i="35"/>
  <c r="F546" i="35"/>
  <c r="H547" i="35"/>
  <c r="B547" i="35"/>
  <c r="E547" i="35"/>
  <c r="C547" i="35"/>
  <c r="F547" i="35"/>
  <c r="H548" i="35"/>
  <c r="B548" i="35"/>
  <c r="E548" i="35"/>
  <c r="C548" i="35"/>
  <c r="F548" i="35"/>
  <c r="H549" i="35"/>
  <c r="B549" i="35"/>
  <c r="E549" i="35"/>
  <c r="C549" i="35"/>
  <c r="F549" i="35"/>
  <c r="H550" i="35"/>
  <c r="B550" i="35"/>
  <c r="E550" i="35"/>
  <c r="C550" i="35"/>
  <c r="F550" i="35"/>
  <c r="H551" i="35"/>
  <c r="B551" i="35"/>
  <c r="E551" i="35"/>
  <c r="C551" i="35"/>
  <c r="F551" i="35"/>
  <c r="H552" i="35"/>
  <c r="B552" i="35"/>
  <c r="E552" i="35"/>
  <c r="C552" i="35"/>
  <c r="F552" i="35"/>
  <c r="H553" i="35"/>
  <c r="B553" i="35"/>
  <c r="E553" i="35"/>
  <c r="C553" i="35"/>
  <c r="F553" i="35"/>
  <c r="H554" i="35"/>
  <c r="B554" i="35"/>
  <c r="E554" i="35"/>
  <c r="C554" i="35"/>
  <c r="F554" i="35"/>
  <c r="H555" i="35"/>
  <c r="B555" i="35"/>
  <c r="E555" i="35"/>
  <c r="C555" i="35"/>
  <c r="F555" i="35"/>
  <c r="H556" i="35"/>
  <c r="B556" i="35"/>
  <c r="E556" i="35"/>
  <c r="C556" i="35"/>
  <c r="F556" i="35"/>
  <c r="H557" i="35"/>
  <c r="B557" i="35"/>
  <c r="E557" i="35"/>
  <c r="C557" i="35"/>
  <c r="F557" i="35"/>
  <c r="H558" i="35"/>
  <c r="B558" i="35"/>
  <c r="E558" i="35"/>
  <c r="C558" i="35"/>
  <c r="F558" i="35"/>
  <c r="H559" i="35"/>
  <c r="B559" i="35"/>
  <c r="E559" i="35"/>
  <c r="C559" i="35"/>
  <c r="F559" i="35"/>
  <c r="H560" i="35"/>
  <c r="B560" i="35"/>
  <c r="E560" i="35"/>
  <c r="C560" i="35"/>
  <c r="F560" i="35"/>
  <c r="H561" i="35"/>
  <c r="B561" i="35"/>
  <c r="E561" i="35"/>
  <c r="C561" i="35"/>
  <c r="F561" i="35"/>
  <c r="H562" i="35"/>
  <c r="B562" i="35"/>
  <c r="E562" i="35"/>
  <c r="C562" i="35"/>
  <c r="F562" i="35"/>
  <c r="H563" i="35"/>
  <c r="B563" i="35"/>
  <c r="E563" i="35"/>
  <c r="C563" i="35"/>
  <c r="F563" i="35"/>
  <c r="H564" i="35"/>
  <c r="B564" i="35"/>
  <c r="E564" i="35"/>
  <c r="C564" i="35"/>
  <c r="F564" i="35"/>
  <c r="H565" i="35"/>
  <c r="B565" i="35"/>
  <c r="E565" i="35"/>
  <c r="C565" i="35"/>
  <c r="F565" i="35"/>
  <c r="H566" i="35"/>
  <c r="B566" i="35"/>
  <c r="E566" i="35"/>
  <c r="I566" i="35" s="1"/>
  <c r="C566" i="35"/>
  <c r="F566" i="35"/>
  <c r="H567" i="35"/>
  <c r="B567" i="35"/>
  <c r="E567" i="35"/>
  <c r="C567" i="35"/>
  <c r="F567" i="35"/>
  <c r="I567" i="35"/>
  <c r="H568" i="35"/>
  <c r="B568" i="35"/>
  <c r="E568" i="35"/>
  <c r="C568" i="35"/>
  <c r="F568" i="35"/>
  <c r="H569" i="35"/>
  <c r="B569" i="35"/>
  <c r="E569" i="35"/>
  <c r="I569" i="35" s="1"/>
  <c r="J569" i="35" s="1"/>
  <c r="C569" i="35"/>
  <c r="F569" i="35"/>
  <c r="H570" i="35"/>
  <c r="B570" i="35"/>
  <c r="E570" i="35"/>
  <c r="C570" i="35"/>
  <c r="F570" i="35"/>
  <c r="H571" i="35"/>
  <c r="B571" i="35"/>
  <c r="E571" i="35"/>
  <c r="C571" i="35"/>
  <c r="F571" i="35"/>
  <c r="H572" i="35"/>
  <c r="B572" i="35"/>
  <c r="E572" i="35"/>
  <c r="C572" i="35"/>
  <c r="F572" i="35"/>
  <c r="H573" i="35"/>
  <c r="B573" i="35"/>
  <c r="E573" i="35"/>
  <c r="C573" i="35"/>
  <c r="F573" i="35"/>
  <c r="H574" i="35"/>
  <c r="B574" i="35"/>
  <c r="E574" i="35"/>
  <c r="C574" i="35"/>
  <c r="F574" i="35"/>
  <c r="H575" i="35"/>
  <c r="B575" i="35"/>
  <c r="E575" i="35"/>
  <c r="C575" i="35"/>
  <c r="F575" i="35"/>
  <c r="H576" i="35"/>
  <c r="B576" i="35"/>
  <c r="E576" i="35"/>
  <c r="C576" i="35"/>
  <c r="F576" i="35"/>
  <c r="H577" i="35"/>
  <c r="B577" i="35"/>
  <c r="E577" i="35"/>
  <c r="C577" i="35"/>
  <c r="F577" i="35"/>
  <c r="H578" i="35"/>
  <c r="B578" i="35"/>
  <c r="E578" i="35"/>
  <c r="C578" i="35"/>
  <c r="F578" i="35"/>
  <c r="H579" i="35"/>
  <c r="B579" i="35"/>
  <c r="E579" i="35"/>
  <c r="C579" i="35"/>
  <c r="F579" i="35"/>
  <c r="H580" i="35"/>
  <c r="B580" i="35"/>
  <c r="E580" i="35"/>
  <c r="C580" i="35"/>
  <c r="F580" i="35"/>
  <c r="H581" i="35"/>
  <c r="B581" i="35"/>
  <c r="E581" i="35"/>
  <c r="C581" i="35"/>
  <c r="F581" i="35"/>
  <c r="H582" i="35"/>
  <c r="B582" i="35"/>
  <c r="E582" i="35"/>
  <c r="C582" i="35"/>
  <c r="F582" i="35"/>
  <c r="H583" i="35"/>
  <c r="B583" i="35"/>
  <c r="E583" i="35"/>
  <c r="C583" i="35"/>
  <c r="F583" i="35"/>
  <c r="H584" i="35"/>
  <c r="B584" i="35"/>
  <c r="E584" i="35"/>
  <c r="C584" i="35"/>
  <c r="F584" i="35"/>
  <c r="H585" i="35"/>
  <c r="B585" i="35"/>
  <c r="E585" i="35"/>
  <c r="C585" i="35"/>
  <c r="F585" i="35"/>
  <c r="H586" i="35"/>
  <c r="B586" i="35"/>
  <c r="E586" i="35"/>
  <c r="C586" i="35"/>
  <c r="F586" i="35"/>
  <c r="H587" i="35"/>
  <c r="B587" i="35"/>
  <c r="E587" i="35"/>
  <c r="C587" i="35"/>
  <c r="F587" i="35"/>
  <c r="H588" i="35"/>
  <c r="B588" i="35"/>
  <c r="E588" i="35"/>
  <c r="C588" i="35"/>
  <c r="F588" i="35"/>
  <c r="H589" i="35"/>
  <c r="B589" i="35"/>
  <c r="E589" i="35"/>
  <c r="C589" i="35"/>
  <c r="F589" i="35"/>
  <c r="H590" i="35"/>
  <c r="B590" i="35"/>
  <c r="E590" i="35"/>
  <c r="C590" i="35"/>
  <c r="F590" i="35"/>
  <c r="H591" i="35"/>
  <c r="B591" i="35"/>
  <c r="E591" i="35"/>
  <c r="C591" i="35"/>
  <c r="F591" i="35"/>
  <c r="H592" i="35"/>
  <c r="B592" i="35"/>
  <c r="E592" i="35"/>
  <c r="C592" i="35"/>
  <c r="F592" i="35"/>
  <c r="H593" i="35"/>
  <c r="B593" i="35"/>
  <c r="E593" i="35"/>
  <c r="C593" i="35"/>
  <c r="F593" i="35"/>
  <c r="H594" i="35"/>
  <c r="B594" i="35"/>
  <c r="E594" i="35"/>
  <c r="C594" i="35"/>
  <c r="F594" i="35"/>
  <c r="H595" i="35"/>
  <c r="B595" i="35"/>
  <c r="E595" i="35"/>
  <c r="C595" i="35"/>
  <c r="F595" i="35"/>
  <c r="H596" i="35"/>
  <c r="B596" i="35"/>
  <c r="E596" i="35"/>
  <c r="C596" i="35"/>
  <c r="F596" i="35"/>
  <c r="H597" i="35"/>
  <c r="B597" i="35"/>
  <c r="E597" i="35"/>
  <c r="C597" i="35"/>
  <c r="F597" i="35"/>
  <c r="H598" i="35"/>
  <c r="B598" i="35"/>
  <c r="E598" i="35"/>
  <c r="C598" i="35"/>
  <c r="F598" i="35"/>
  <c r="H599" i="35"/>
  <c r="B599" i="35"/>
  <c r="E599" i="35"/>
  <c r="C599" i="35"/>
  <c r="F599" i="35"/>
  <c r="H600" i="35"/>
  <c r="B600" i="35"/>
  <c r="E600" i="35"/>
  <c r="C600" i="35"/>
  <c r="F600" i="35"/>
  <c r="H601" i="35"/>
  <c r="B601" i="35"/>
  <c r="E601" i="35"/>
  <c r="C601" i="35"/>
  <c r="F601" i="35"/>
  <c r="H602" i="35"/>
  <c r="B602" i="35"/>
  <c r="E602" i="35"/>
  <c r="C602" i="35"/>
  <c r="F602" i="35"/>
  <c r="H603" i="35"/>
  <c r="B603" i="35"/>
  <c r="E603" i="35"/>
  <c r="C603" i="35"/>
  <c r="F603" i="35"/>
  <c r="H604" i="35"/>
  <c r="B604" i="35"/>
  <c r="E604" i="35"/>
  <c r="C604" i="35"/>
  <c r="F604" i="35"/>
  <c r="H605" i="35"/>
  <c r="B605" i="35"/>
  <c r="E605" i="35"/>
  <c r="C605" i="35"/>
  <c r="F605" i="35"/>
  <c r="H606" i="35"/>
  <c r="B606" i="35"/>
  <c r="E606" i="35"/>
  <c r="C606" i="35"/>
  <c r="F606" i="35"/>
  <c r="H607" i="35"/>
  <c r="B607" i="35"/>
  <c r="E607" i="35"/>
  <c r="C607" i="35"/>
  <c r="F607" i="35"/>
  <c r="H608" i="35"/>
  <c r="B608" i="35"/>
  <c r="E608" i="35"/>
  <c r="C608" i="35"/>
  <c r="F608" i="35"/>
  <c r="H609" i="35"/>
  <c r="B609" i="35"/>
  <c r="E609" i="35"/>
  <c r="C609" i="35"/>
  <c r="F609" i="35"/>
  <c r="H610" i="35"/>
  <c r="B610" i="35"/>
  <c r="E610" i="35"/>
  <c r="C610" i="35"/>
  <c r="F610" i="35"/>
  <c r="H611" i="35"/>
  <c r="B611" i="35"/>
  <c r="E611" i="35"/>
  <c r="C611" i="35"/>
  <c r="F611" i="35"/>
  <c r="H612" i="35"/>
  <c r="B612" i="35"/>
  <c r="E612" i="35"/>
  <c r="C612" i="35"/>
  <c r="F612" i="35"/>
  <c r="H613" i="35"/>
  <c r="B613" i="35"/>
  <c r="E613" i="35"/>
  <c r="C613" i="35"/>
  <c r="F613" i="35"/>
  <c r="H614" i="35"/>
  <c r="B614" i="35"/>
  <c r="E614" i="35"/>
  <c r="C614" i="35"/>
  <c r="F614" i="35"/>
  <c r="H615" i="35"/>
  <c r="B615" i="35"/>
  <c r="E615" i="35"/>
  <c r="C615" i="35"/>
  <c r="F615" i="35"/>
  <c r="H616" i="35"/>
  <c r="B616" i="35"/>
  <c r="E616" i="35"/>
  <c r="C616" i="35"/>
  <c r="F616" i="35"/>
  <c r="H617" i="35"/>
  <c r="B617" i="35"/>
  <c r="E617" i="35"/>
  <c r="C617" i="35"/>
  <c r="F617" i="35"/>
  <c r="H618" i="35"/>
  <c r="B618" i="35"/>
  <c r="E618" i="35"/>
  <c r="C618" i="35"/>
  <c r="F618" i="35"/>
  <c r="H619" i="35"/>
  <c r="B619" i="35"/>
  <c r="E619" i="35"/>
  <c r="C619" i="35"/>
  <c r="F619" i="35"/>
  <c r="H620" i="35"/>
  <c r="B620" i="35"/>
  <c r="E620" i="35"/>
  <c r="C620" i="35"/>
  <c r="F620" i="35"/>
  <c r="H621" i="35"/>
  <c r="B621" i="35"/>
  <c r="E621" i="35"/>
  <c r="C621" i="35"/>
  <c r="F621" i="35"/>
  <c r="H622" i="35"/>
  <c r="B622" i="35"/>
  <c r="E622" i="35"/>
  <c r="C622" i="35"/>
  <c r="F622" i="35"/>
  <c r="H623" i="35"/>
  <c r="B623" i="35"/>
  <c r="E623" i="35"/>
  <c r="C623" i="35"/>
  <c r="F623" i="35"/>
  <c r="H624" i="35"/>
  <c r="B624" i="35"/>
  <c r="E624" i="35"/>
  <c r="C624" i="35"/>
  <c r="F624" i="35"/>
  <c r="H625" i="35"/>
  <c r="B625" i="35"/>
  <c r="E625" i="35"/>
  <c r="C625" i="35"/>
  <c r="F625" i="35"/>
  <c r="H626" i="35"/>
  <c r="B626" i="35"/>
  <c r="E626" i="35"/>
  <c r="C626" i="35"/>
  <c r="F626" i="35"/>
  <c r="H627" i="35"/>
  <c r="B627" i="35"/>
  <c r="E627" i="35"/>
  <c r="C627" i="35"/>
  <c r="F627" i="35"/>
  <c r="H628" i="35"/>
  <c r="B628" i="35"/>
  <c r="E628" i="35"/>
  <c r="C628" i="35"/>
  <c r="F628" i="35"/>
  <c r="H629" i="35"/>
  <c r="B629" i="35"/>
  <c r="E629" i="35"/>
  <c r="C629" i="35"/>
  <c r="F629" i="35"/>
  <c r="H630" i="35"/>
  <c r="B630" i="35"/>
  <c r="E630" i="35"/>
  <c r="C630" i="35"/>
  <c r="F630" i="35"/>
  <c r="H631" i="35"/>
  <c r="B631" i="35"/>
  <c r="E631" i="35"/>
  <c r="C631" i="35"/>
  <c r="F631" i="35"/>
  <c r="H632" i="35"/>
  <c r="B632" i="35"/>
  <c r="E632" i="35"/>
  <c r="C632" i="35"/>
  <c r="F632" i="35"/>
  <c r="H633" i="35"/>
  <c r="B633" i="35"/>
  <c r="E633" i="35"/>
  <c r="I633" i="35" s="1"/>
  <c r="C633" i="35"/>
  <c r="F633" i="35"/>
  <c r="H634" i="35"/>
  <c r="B634" i="35"/>
  <c r="E634" i="35"/>
  <c r="C634" i="35"/>
  <c r="F634" i="35"/>
  <c r="I634" i="35"/>
  <c r="H635" i="35"/>
  <c r="B635" i="35"/>
  <c r="E635" i="35"/>
  <c r="C635" i="35"/>
  <c r="F635" i="35"/>
  <c r="H636" i="35"/>
  <c r="B636" i="35"/>
  <c r="E636" i="35"/>
  <c r="I636" i="35" s="1"/>
  <c r="J636" i="35" s="1"/>
  <c r="C636" i="35"/>
  <c r="F636" i="35"/>
  <c r="H637" i="35"/>
  <c r="B637" i="35"/>
  <c r="E637" i="35"/>
  <c r="C637" i="35"/>
  <c r="F637" i="35"/>
  <c r="H638" i="35"/>
  <c r="B638" i="35"/>
  <c r="E638" i="35"/>
  <c r="C638" i="35"/>
  <c r="F638" i="35"/>
  <c r="H639" i="35"/>
  <c r="B639" i="35"/>
  <c r="E639" i="35"/>
  <c r="C639" i="35"/>
  <c r="F639" i="35"/>
  <c r="H640" i="35"/>
  <c r="B640" i="35"/>
  <c r="E640" i="35"/>
  <c r="C640" i="35"/>
  <c r="F640" i="35"/>
  <c r="H641" i="35"/>
  <c r="B641" i="35"/>
  <c r="E641" i="35"/>
  <c r="C641" i="35"/>
  <c r="F641" i="35"/>
  <c r="H642" i="35"/>
  <c r="B642" i="35"/>
  <c r="E642" i="35"/>
  <c r="C642" i="35"/>
  <c r="F642" i="35"/>
  <c r="H643" i="35"/>
  <c r="B643" i="35"/>
  <c r="E643" i="35"/>
  <c r="C643" i="35"/>
  <c r="F643" i="35"/>
  <c r="H644" i="35"/>
  <c r="B644" i="35"/>
  <c r="E644" i="35"/>
  <c r="C644" i="35"/>
  <c r="F644" i="35"/>
  <c r="H645" i="35"/>
  <c r="B645" i="35"/>
  <c r="E645" i="35"/>
  <c r="C645" i="35"/>
  <c r="F645" i="35"/>
  <c r="H646" i="35"/>
  <c r="B646" i="35"/>
  <c r="E646" i="35"/>
  <c r="C646" i="35"/>
  <c r="F646" i="35"/>
  <c r="H647" i="35"/>
  <c r="B647" i="35"/>
  <c r="E647" i="35"/>
  <c r="C647" i="35"/>
  <c r="F647" i="35"/>
  <c r="H648" i="35"/>
  <c r="B648" i="35"/>
  <c r="E648" i="35"/>
  <c r="C648" i="35"/>
  <c r="F648" i="35"/>
  <c r="H649" i="35"/>
  <c r="B649" i="35"/>
  <c r="E649" i="35"/>
  <c r="C649" i="35"/>
  <c r="F649" i="35"/>
  <c r="H650" i="35"/>
  <c r="B650" i="35"/>
  <c r="E650" i="35"/>
  <c r="C650" i="35"/>
  <c r="F650" i="35"/>
  <c r="H651" i="35"/>
  <c r="B651" i="35"/>
  <c r="E651" i="35"/>
  <c r="C651" i="35"/>
  <c r="F651" i="35"/>
  <c r="H652" i="35"/>
  <c r="B652" i="35"/>
  <c r="E652" i="35"/>
  <c r="C652" i="35"/>
  <c r="F652" i="35"/>
  <c r="H653" i="35"/>
  <c r="B653" i="35"/>
  <c r="E653" i="35"/>
  <c r="C653" i="35"/>
  <c r="F653" i="35"/>
  <c r="H654" i="35"/>
  <c r="B654" i="35"/>
  <c r="E654" i="35"/>
  <c r="C654" i="35"/>
  <c r="F654" i="35"/>
  <c r="H655" i="35"/>
  <c r="B655" i="35"/>
  <c r="E655" i="35"/>
  <c r="C655" i="35"/>
  <c r="F655" i="35"/>
  <c r="H656" i="35"/>
  <c r="B656" i="35"/>
  <c r="E656" i="35"/>
  <c r="C656" i="35"/>
  <c r="F656" i="35"/>
  <c r="H657" i="35"/>
  <c r="B657" i="35"/>
  <c r="E657" i="35"/>
  <c r="C657" i="35"/>
  <c r="F657" i="35"/>
  <c r="H658" i="35"/>
  <c r="B658" i="35"/>
  <c r="E658" i="35"/>
  <c r="C658" i="35"/>
  <c r="F658" i="35"/>
  <c r="H659" i="35"/>
  <c r="B659" i="35"/>
  <c r="E659" i="35"/>
  <c r="C659" i="35"/>
  <c r="F659" i="35"/>
  <c r="H660" i="35"/>
  <c r="B660" i="35"/>
  <c r="E660" i="35"/>
  <c r="C660" i="35"/>
  <c r="F660" i="35"/>
  <c r="H661" i="35"/>
  <c r="B661" i="35"/>
  <c r="E661" i="35"/>
  <c r="C661" i="35"/>
  <c r="F661" i="35"/>
  <c r="H662" i="35"/>
  <c r="B662" i="35"/>
  <c r="E662" i="35"/>
  <c r="C662" i="35"/>
  <c r="F662" i="35"/>
  <c r="H663" i="35"/>
  <c r="B663" i="35"/>
  <c r="E663" i="35"/>
  <c r="C663" i="35"/>
  <c r="F663" i="35"/>
  <c r="H664" i="35"/>
  <c r="B664" i="35"/>
  <c r="E664" i="35"/>
  <c r="C664" i="35"/>
  <c r="F664" i="35"/>
  <c r="H665" i="35"/>
  <c r="B665" i="35"/>
  <c r="E665" i="35"/>
  <c r="C665" i="35"/>
  <c r="F665" i="35"/>
  <c r="H666" i="35"/>
  <c r="B666" i="35"/>
  <c r="E666" i="35"/>
  <c r="C666" i="35"/>
  <c r="F666" i="35"/>
  <c r="H667" i="35"/>
  <c r="B667" i="35"/>
  <c r="E667" i="35"/>
  <c r="C667" i="35"/>
  <c r="F667" i="35"/>
  <c r="H668" i="35"/>
  <c r="B668" i="35"/>
  <c r="E668" i="35"/>
  <c r="C668" i="35"/>
  <c r="F668" i="35"/>
  <c r="H669" i="35"/>
  <c r="B669" i="35"/>
  <c r="E669" i="35"/>
  <c r="C669" i="35"/>
  <c r="F669" i="35"/>
  <c r="H670" i="35"/>
  <c r="B670" i="35"/>
  <c r="E670" i="35"/>
  <c r="C670" i="35"/>
  <c r="F670" i="35"/>
  <c r="H671" i="35"/>
  <c r="B671" i="35"/>
  <c r="E671" i="35"/>
  <c r="C671" i="35"/>
  <c r="F671" i="35"/>
  <c r="H672" i="35"/>
  <c r="B672" i="35"/>
  <c r="E672" i="35"/>
  <c r="C672" i="35"/>
  <c r="F672" i="35"/>
  <c r="H673" i="35"/>
  <c r="B673" i="35"/>
  <c r="E673" i="35"/>
  <c r="C673" i="35"/>
  <c r="F673" i="35"/>
  <c r="H674" i="35"/>
  <c r="B674" i="35"/>
  <c r="E674" i="35"/>
  <c r="C674" i="35"/>
  <c r="F674" i="35"/>
  <c r="H675" i="35"/>
  <c r="B675" i="35"/>
  <c r="E675" i="35"/>
  <c r="C675" i="35"/>
  <c r="F675" i="35"/>
  <c r="H676" i="35"/>
  <c r="B676" i="35"/>
  <c r="E676" i="35"/>
  <c r="C676" i="35"/>
  <c r="F676" i="35"/>
  <c r="H677" i="35"/>
  <c r="B677" i="35"/>
  <c r="E677" i="35"/>
  <c r="C677" i="35"/>
  <c r="F677" i="35"/>
  <c r="H678" i="35"/>
  <c r="B678" i="35"/>
  <c r="E678" i="35"/>
  <c r="C678" i="35"/>
  <c r="F678" i="35"/>
  <c r="H679" i="35"/>
  <c r="B679" i="35"/>
  <c r="E679" i="35"/>
  <c r="C679" i="35"/>
  <c r="F679" i="35"/>
  <c r="H680" i="35"/>
  <c r="B680" i="35"/>
  <c r="E680" i="35"/>
  <c r="C680" i="35"/>
  <c r="F680" i="35"/>
  <c r="H681" i="35"/>
  <c r="B681" i="35"/>
  <c r="E681" i="35"/>
  <c r="C681" i="35"/>
  <c r="F681" i="35"/>
  <c r="H682" i="35"/>
  <c r="B682" i="35"/>
  <c r="E682" i="35"/>
  <c r="C682" i="35"/>
  <c r="F682" i="35"/>
  <c r="H683" i="35"/>
  <c r="B683" i="35"/>
  <c r="E683" i="35"/>
  <c r="C683" i="35"/>
  <c r="F683" i="35"/>
  <c r="H684" i="35"/>
  <c r="B684" i="35"/>
  <c r="E684" i="35"/>
  <c r="C684" i="35"/>
  <c r="F684" i="35"/>
  <c r="H685" i="35"/>
  <c r="B685" i="35"/>
  <c r="E685" i="35"/>
  <c r="C685" i="35"/>
  <c r="F685" i="35"/>
  <c r="H686" i="35"/>
  <c r="B686" i="35"/>
  <c r="E686" i="35"/>
  <c r="C686" i="35"/>
  <c r="F686" i="35"/>
  <c r="H687" i="35"/>
  <c r="B687" i="35"/>
  <c r="E687" i="35"/>
  <c r="C687" i="35"/>
  <c r="F687" i="35"/>
  <c r="H688" i="35"/>
  <c r="B688" i="35"/>
  <c r="E688" i="35"/>
  <c r="C688" i="35"/>
  <c r="F688" i="35"/>
  <c r="H689" i="35"/>
  <c r="B689" i="35"/>
  <c r="E689" i="35"/>
  <c r="C689" i="35"/>
  <c r="F689" i="35"/>
  <c r="H690" i="35"/>
  <c r="B690" i="35"/>
  <c r="E690" i="35"/>
  <c r="C690" i="35"/>
  <c r="F690" i="35"/>
  <c r="H691" i="35"/>
  <c r="B691" i="35"/>
  <c r="E691" i="35"/>
  <c r="C691" i="35"/>
  <c r="F691" i="35"/>
  <c r="H692" i="35"/>
  <c r="B692" i="35"/>
  <c r="E692" i="35"/>
  <c r="C692" i="35"/>
  <c r="F692" i="35"/>
  <c r="H693" i="35"/>
  <c r="B693" i="35"/>
  <c r="E693" i="35"/>
  <c r="C693" i="35"/>
  <c r="F693" i="35"/>
  <c r="H694" i="35"/>
  <c r="B694" i="35"/>
  <c r="E694" i="35"/>
  <c r="C694" i="35"/>
  <c r="F694" i="35"/>
  <c r="H695" i="35"/>
  <c r="B695" i="35"/>
  <c r="E695" i="35"/>
  <c r="C695" i="35"/>
  <c r="F695" i="35"/>
  <c r="H696" i="35"/>
  <c r="B696" i="35"/>
  <c r="E696" i="35"/>
  <c r="C696" i="35"/>
  <c r="F696" i="35"/>
  <c r="H697" i="35"/>
  <c r="B697" i="35"/>
  <c r="E697" i="35"/>
  <c r="C697" i="35"/>
  <c r="F697" i="35"/>
  <c r="H698" i="35"/>
  <c r="B698" i="35"/>
  <c r="E698" i="35"/>
  <c r="C698" i="35"/>
  <c r="F698" i="35"/>
  <c r="H699" i="35"/>
  <c r="B699" i="35"/>
  <c r="E699" i="35"/>
  <c r="C699" i="35"/>
  <c r="F699" i="35"/>
  <c r="H700" i="35"/>
  <c r="B700" i="35"/>
  <c r="E700" i="35"/>
  <c r="I700" i="35" s="1"/>
  <c r="J700" i="35" s="1"/>
  <c r="C700" i="35"/>
  <c r="F700" i="35"/>
  <c r="H701" i="35"/>
  <c r="B701" i="35"/>
  <c r="E701" i="35"/>
  <c r="C701" i="35"/>
  <c r="F701" i="35"/>
  <c r="H702" i="35"/>
  <c r="B702" i="35"/>
  <c r="E702" i="35"/>
  <c r="C702" i="35"/>
  <c r="F702" i="35"/>
  <c r="I702" i="35" s="1"/>
  <c r="H703" i="35"/>
  <c r="B703" i="35"/>
  <c r="E703" i="35"/>
  <c r="C703" i="35"/>
  <c r="I703" i="35" s="1"/>
  <c r="J703" i="35" s="1"/>
  <c r="F703" i="35"/>
  <c r="H704" i="35"/>
  <c r="B704" i="35"/>
  <c r="E704" i="35"/>
  <c r="C704" i="35"/>
  <c r="F704" i="35"/>
  <c r="H705" i="35"/>
  <c r="B705" i="35"/>
  <c r="E705" i="35"/>
  <c r="C705" i="35"/>
  <c r="F705" i="35"/>
  <c r="H706" i="35"/>
  <c r="B706" i="35"/>
  <c r="E706" i="35"/>
  <c r="C706" i="35"/>
  <c r="F706" i="35"/>
  <c r="H707" i="35"/>
  <c r="B707" i="35"/>
  <c r="E707" i="35"/>
  <c r="C707" i="35"/>
  <c r="F707" i="35"/>
  <c r="H708" i="35"/>
  <c r="B708" i="35"/>
  <c r="E708" i="35"/>
  <c r="C708" i="35"/>
  <c r="F708" i="35"/>
  <c r="H709" i="35"/>
  <c r="B709" i="35"/>
  <c r="E709" i="35"/>
  <c r="C709" i="35"/>
  <c r="F709" i="35"/>
  <c r="H710" i="35"/>
  <c r="B710" i="35"/>
  <c r="E710" i="35"/>
  <c r="C710" i="35"/>
  <c r="F710" i="35"/>
  <c r="H711" i="35"/>
  <c r="B711" i="35"/>
  <c r="E711" i="35"/>
  <c r="C711" i="35"/>
  <c r="I711" i="35" s="1"/>
  <c r="J711" i="35" s="1"/>
  <c r="F711" i="35"/>
  <c r="H712" i="35"/>
  <c r="B712" i="35"/>
  <c r="E712" i="35"/>
  <c r="C712" i="35"/>
  <c r="F712" i="35"/>
  <c r="H713" i="35"/>
  <c r="B713" i="35"/>
  <c r="E713" i="35"/>
  <c r="C713" i="35"/>
  <c r="F713" i="35"/>
  <c r="H714" i="35"/>
  <c r="B714" i="35"/>
  <c r="E714" i="35"/>
  <c r="C714" i="35"/>
  <c r="F714" i="35"/>
  <c r="H715" i="35"/>
  <c r="B715" i="35"/>
  <c r="E715" i="35"/>
  <c r="C715" i="35"/>
  <c r="F715" i="35"/>
  <c r="H716" i="35"/>
  <c r="B716" i="35"/>
  <c r="E716" i="35"/>
  <c r="C716" i="35"/>
  <c r="F716" i="35"/>
  <c r="H717" i="35"/>
  <c r="B717" i="35"/>
  <c r="E717" i="35"/>
  <c r="C717" i="35"/>
  <c r="F717" i="35"/>
  <c r="H718" i="35"/>
  <c r="B718" i="35"/>
  <c r="E718" i="35"/>
  <c r="C718" i="35"/>
  <c r="F718" i="35"/>
  <c r="H719" i="35"/>
  <c r="B719" i="35"/>
  <c r="E719" i="35"/>
  <c r="C719" i="35"/>
  <c r="F719" i="35"/>
  <c r="H720" i="35"/>
  <c r="B720" i="35"/>
  <c r="E720" i="35"/>
  <c r="C720" i="35"/>
  <c r="F720" i="35"/>
  <c r="H721" i="35"/>
  <c r="B721" i="35"/>
  <c r="E721" i="35"/>
  <c r="C721" i="35"/>
  <c r="F721" i="35"/>
  <c r="H722" i="35"/>
  <c r="B722" i="35"/>
  <c r="E722" i="35"/>
  <c r="C722" i="35"/>
  <c r="F722" i="35"/>
  <c r="H723" i="35"/>
  <c r="B723" i="35"/>
  <c r="E723" i="35"/>
  <c r="C723" i="35"/>
  <c r="F723" i="35"/>
  <c r="H724" i="35"/>
  <c r="B724" i="35"/>
  <c r="E724" i="35"/>
  <c r="C724" i="35"/>
  <c r="F724" i="35"/>
  <c r="H725" i="35"/>
  <c r="B725" i="35"/>
  <c r="E725" i="35"/>
  <c r="C725" i="35"/>
  <c r="F725" i="35"/>
  <c r="H726" i="35"/>
  <c r="B726" i="35"/>
  <c r="E726" i="35"/>
  <c r="C726" i="35"/>
  <c r="F726" i="35"/>
  <c r="H727" i="35"/>
  <c r="B727" i="35"/>
  <c r="E727" i="35"/>
  <c r="C727" i="35"/>
  <c r="F727" i="35"/>
  <c r="H728" i="35"/>
  <c r="B728" i="35"/>
  <c r="E728" i="35"/>
  <c r="C728" i="35"/>
  <c r="F728" i="35"/>
  <c r="H729" i="35"/>
  <c r="B729" i="35"/>
  <c r="E729" i="35"/>
  <c r="C729" i="35"/>
  <c r="F729" i="35"/>
  <c r="H730" i="35"/>
  <c r="B730" i="35"/>
  <c r="E730" i="35"/>
  <c r="C730" i="35"/>
  <c r="F730" i="35"/>
  <c r="H731" i="35"/>
  <c r="B731" i="35"/>
  <c r="E731" i="35"/>
  <c r="C731" i="35"/>
  <c r="F731" i="35"/>
  <c r="H732" i="35"/>
  <c r="B732" i="35"/>
  <c r="E732" i="35"/>
  <c r="C732" i="35"/>
  <c r="F732" i="35"/>
  <c r="H733" i="35"/>
  <c r="B733" i="35"/>
  <c r="E733" i="35"/>
  <c r="C733" i="35"/>
  <c r="F733" i="35"/>
  <c r="H734" i="35"/>
  <c r="B734" i="35"/>
  <c r="E734" i="35"/>
  <c r="C734" i="35"/>
  <c r="F734" i="35"/>
  <c r="H735" i="35"/>
  <c r="B735" i="35"/>
  <c r="E735" i="35"/>
  <c r="C735" i="35"/>
  <c r="F735" i="35"/>
  <c r="H736" i="35"/>
  <c r="B736" i="35"/>
  <c r="E736" i="35"/>
  <c r="C736" i="35"/>
  <c r="F736" i="35"/>
  <c r="H737" i="35"/>
  <c r="B737" i="35"/>
  <c r="E737" i="35"/>
  <c r="C737" i="35"/>
  <c r="F737" i="35"/>
  <c r="H738" i="35"/>
  <c r="B738" i="35"/>
  <c r="E738" i="35"/>
  <c r="C738" i="35"/>
  <c r="F738" i="35"/>
  <c r="H739" i="35"/>
  <c r="B739" i="35"/>
  <c r="E739" i="35"/>
  <c r="C739" i="35"/>
  <c r="F739" i="35"/>
  <c r="H740" i="35"/>
  <c r="B740" i="35"/>
  <c r="E740" i="35"/>
  <c r="C740" i="35"/>
  <c r="F740" i="35"/>
  <c r="H741" i="35"/>
  <c r="B741" i="35"/>
  <c r="E741" i="35"/>
  <c r="C741" i="35"/>
  <c r="F741" i="35"/>
  <c r="H742" i="35"/>
  <c r="B742" i="35"/>
  <c r="E742" i="35"/>
  <c r="C742" i="35"/>
  <c r="F742" i="35"/>
  <c r="H743" i="35"/>
  <c r="B743" i="35"/>
  <c r="E743" i="35"/>
  <c r="C743" i="35"/>
  <c r="F743" i="35"/>
  <c r="H744" i="35"/>
  <c r="B744" i="35"/>
  <c r="E744" i="35"/>
  <c r="C744" i="35"/>
  <c r="F744" i="35"/>
  <c r="H745" i="35"/>
  <c r="B745" i="35"/>
  <c r="E745" i="35"/>
  <c r="C745" i="35"/>
  <c r="F745" i="35"/>
  <c r="H746" i="35"/>
  <c r="B746" i="35"/>
  <c r="E746" i="35"/>
  <c r="C746" i="35"/>
  <c r="F746" i="35"/>
  <c r="H747" i="35"/>
  <c r="B747" i="35"/>
  <c r="E747" i="35"/>
  <c r="C747" i="35"/>
  <c r="F747" i="35"/>
  <c r="H748" i="35"/>
  <c r="B748" i="35"/>
  <c r="E748" i="35"/>
  <c r="C748" i="35"/>
  <c r="F748" i="35"/>
  <c r="H749" i="35"/>
  <c r="B749" i="35"/>
  <c r="E749" i="35"/>
  <c r="C749" i="35"/>
  <c r="F749" i="35"/>
  <c r="H750" i="35"/>
  <c r="B750" i="35"/>
  <c r="E750" i="35"/>
  <c r="C750" i="35"/>
  <c r="F750" i="35"/>
  <c r="H751" i="35"/>
  <c r="B751" i="35"/>
  <c r="E751" i="35"/>
  <c r="C751" i="35"/>
  <c r="F751" i="35"/>
  <c r="H752" i="35"/>
  <c r="B752" i="35"/>
  <c r="E752" i="35"/>
  <c r="C752" i="35"/>
  <c r="F752" i="35"/>
  <c r="H753" i="35"/>
  <c r="B753" i="35"/>
  <c r="E753" i="35"/>
  <c r="C753" i="35"/>
  <c r="F753" i="35"/>
  <c r="H754" i="35"/>
  <c r="B754" i="35"/>
  <c r="E754" i="35"/>
  <c r="C754" i="35"/>
  <c r="F754" i="35"/>
  <c r="H755" i="35"/>
  <c r="B755" i="35"/>
  <c r="E755" i="35"/>
  <c r="C755" i="35"/>
  <c r="F755" i="35"/>
  <c r="H756" i="35"/>
  <c r="B756" i="35"/>
  <c r="E756" i="35"/>
  <c r="C756" i="35"/>
  <c r="F756" i="35"/>
  <c r="H757" i="35"/>
  <c r="B757" i="35"/>
  <c r="E757" i="35"/>
  <c r="C757" i="35"/>
  <c r="F757" i="35"/>
  <c r="H758" i="35"/>
  <c r="B758" i="35"/>
  <c r="E758" i="35"/>
  <c r="C758" i="35"/>
  <c r="F758" i="35"/>
  <c r="H759" i="35"/>
  <c r="B759" i="35"/>
  <c r="E759" i="35"/>
  <c r="C759" i="35"/>
  <c r="F759" i="35"/>
  <c r="H760" i="35"/>
  <c r="B760" i="35"/>
  <c r="E760" i="35"/>
  <c r="C760" i="35"/>
  <c r="F760" i="35"/>
  <c r="H761" i="35"/>
  <c r="B761" i="35"/>
  <c r="E761" i="35"/>
  <c r="C761" i="35"/>
  <c r="F761" i="35"/>
  <c r="H762" i="35"/>
  <c r="B762" i="35"/>
  <c r="E762" i="35"/>
  <c r="C762" i="35"/>
  <c r="F762" i="35"/>
  <c r="H763" i="35"/>
  <c r="B763" i="35"/>
  <c r="E763" i="35"/>
  <c r="C763" i="35"/>
  <c r="F763" i="35"/>
  <c r="H764" i="35"/>
  <c r="B764" i="35"/>
  <c r="E764" i="35"/>
  <c r="I764" i="35" s="1"/>
  <c r="J764" i="35" s="1"/>
  <c r="C764" i="35"/>
  <c r="F764" i="35"/>
  <c r="H765" i="35"/>
  <c r="B765" i="35"/>
  <c r="E765" i="35"/>
  <c r="C765" i="35"/>
  <c r="F765" i="35"/>
  <c r="H766" i="35"/>
  <c r="B766" i="35"/>
  <c r="E766" i="35"/>
  <c r="C766" i="35"/>
  <c r="F766" i="35"/>
  <c r="I766" i="35" s="1"/>
  <c r="H767" i="35"/>
  <c r="B767" i="35"/>
  <c r="E767" i="35"/>
  <c r="C767" i="35"/>
  <c r="I767" i="35" s="1"/>
  <c r="J767" i="35" s="1"/>
  <c r="F767" i="35"/>
  <c r="H768" i="35"/>
  <c r="B768" i="35"/>
  <c r="E768" i="35"/>
  <c r="C768" i="35"/>
  <c r="F768" i="35"/>
  <c r="H769" i="35"/>
  <c r="B769" i="35"/>
  <c r="E769" i="35"/>
  <c r="C769" i="35"/>
  <c r="F769" i="35"/>
  <c r="H770" i="35"/>
  <c r="B770" i="35"/>
  <c r="E770" i="35"/>
  <c r="C770" i="35"/>
  <c r="F770" i="35"/>
  <c r="H771" i="35"/>
  <c r="B771" i="35"/>
  <c r="E771" i="35"/>
  <c r="C771" i="35"/>
  <c r="F771" i="35"/>
  <c r="H772" i="35"/>
  <c r="B772" i="35"/>
  <c r="E772" i="35"/>
  <c r="C772" i="35"/>
  <c r="F772" i="35"/>
  <c r="H773" i="35"/>
  <c r="B773" i="35"/>
  <c r="E773" i="35"/>
  <c r="C773" i="35"/>
  <c r="F773" i="35"/>
  <c r="H774" i="35"/>
  <c r="B774" i="35"/>
  <c r="E774" i="35"/>
  <c r="C774" i="35"/>
  <c r="F774" i="35"/>
  <c r="H775" i="35"/>
  <c r="B775" i="35"/>
  <c r="E775" i="35"/>
  <c r="C775" i="35"/>
  <c r="I775" i="35" s="1"/>
  <c r="J775" i="35" s="1"/>
  <c r="F775" i="35"/>
  <c r="H776" i="35"/>
  <c r="B776" i="35"/>
  <c r="E776" i="35"/>
  <c r="C776" i="35"/>
  <c r="F776" i="35"/>
  <c r="H777" i="35"/>
  <c r="B777" i="35"/>
  <c r="E777" i="35"/>
  <c r="C777" i="35"/>
  <c r="F777" i="35"/>
  <c r="H778" i="35"/>
  <c r="B778" i="35"/>
  <c r="E778" i="35"/>
  <c r="C778" i="35"/>
  <c r="F778" i="35"/>
  <c r="H779" i="35"/>
  <c r="B779" i="35"/>
  <c r="E779" i="35"/>
  <c r="C779" i="35"/>
  <c r="F779" i="35"/>
  <c r="H780" i="35"/>
  <c r="B780" i="35"/>
  <c r="E780" i="35"/>
  <c r="C780" i="35"/>
  <c r="F780" i="35"/>
  <c r="H781" i="35"/>
  <c r="B781" i="35"/>
  <c r="E781" i="35"/>
  <c r="C781" i="35"/>
  <c r="F781" i="35"/>
  <c r="H782" i="35"/>
  <c r="B782" i="35"/>
  <c r="E782" i="35"/>
  <c r="C782" i="35"/>
  <c r="F782" i="35"/>
  <c r="H783" i="35"/>
  <c r="B783" i="35"/>
  <c r="E783" i="35"/>
  <c r="C783" i="35"/>
  <c r="F783" i="35"/>
  <c r="H784" i="35"/>
  <c r="B784" i="35"/>
  <c r="E784" i="35"/>
  <c r="C784" i="35"/>
  <c r="F784" i="35"/>
  <c r="H785" i="35"/>
  <c r="B785" i="35"/>
  <c r="E785" i="35"/>
  <c r="C785" i="35"/>
  <c r="F785" i="35"/>
  <c r="H786" i="35"/>
  <c r="B786" i="35"/>
  <c r="E786" i="35"/>
  <c r="C786" i="35"/>
  <c r="F786" i="35"/>
  <c r="H787" i="35"/>
  <c r="B787" i="35"/>
  <c r="E787" i="35"/>
  <c r="C787" i="35"/>
  <c r="F787" i="35"/>
  <c r="H788" i="35"/>
  <c r="B788" i="35"/>
  <c r="E788" i="35"/>
  <c r="C788" i="35"/>
  <c r="F788" i="35"/>
  <c r="H789" i="35"/>
  <c r="B789" i="35"/>
  <c r="E789" i="35"/>
  <c r="C789" i="35"/>
  <c r="F789" i="35"/>
  <c r="H790" i="35"/>
  <c r="B790" i="35"/>
  <c r="E790" i="35"/>
  <c r="C790" i="35"/>
  <c r="F790" i="35"/>
  <c r="H791" i="35"/>
  <c r="B791" i="35"/>
  <c r="E791" i="35"/>
  <c r="C791" i="35"/>
  <c r="F791" i="35"/>
  <c r="H792" i="35"/>
  <c r="B792" i="35"/>
  <c r="E792" i="35"/>
  <c r="C792" i="35"/>
  <c r="F792" i="35"/>
  <c r="H793" i="35"/>
  <c r="B793" i="35"/>
  <c r="E793" i="35"/>
  <c r="C793" i="35"/>
  <c r="F793" i="35"/>
  <c r="H794" i="35"/>
  <c r="B794" i="35"/>
  <c r="E794" i="35"/>
  <c r="C794" i="35"/>
  <c r="F794" i="35"/>
  <c r="H795" i="35"/>
  <c r="B795" i="35"/>
  <c r="E795" i="35"/>
  <c r="C795" i="35"/>
  <c r="F795" i="35"/>
  <c r="H796" i="35"/>
  <c r="B796" i="35"/>
  <c r="E796" i="35"/>
  <c r="C796" i="35"/>
  <c r="F796" i="35"/>
  <c r="H797" i="35"/>
  <c r="B797" i="35"/>
  <c r="E797" i="35"/>
  <c r="C797" i="35"/>
  <c r="F797" i="35"/>
  <c r="H798" i="35"/>
  <c r="B798" i="35"/>
  <c r="E798" i="35"/>
  <c r="C798" i="35"/>
  <c r="F798" i="35"/>
  <c r="H799" i="35"/>
  <c r="B799" i="35"/>
  <c r="E799" i="35"/>
  <c r="C799" i="35"/>
  <c r="F799" i="35"/>
  <c r="H800" i="35"/>
  <c r="B800" i="35"/>
  <c r="E800" i="35"/>
  <c r="C800" i="35"/>
  <c r="F800" i="35"/>
  <c r="H801" i="35"/>
  <c r="B801" i="35"/>
  <c r="E801" i="35"/>
  <c r="C801" i="35"/>
  <c r="F801" i="35"/>
  <c r="H802" i="35"/>
  <c r="B802" i="35"/>
  <c r="E802" i="35"/>
  <c r="C802" i="35"/>
  <c r="F802" i="35"/>
  <c r="H803" i="35"/>
  <c r="B803" i="35"/>
  <c r="E803" i="35"/>
  <c r="C803" i="35"/>
  <c r="F803" i="35"/>
  <c r="H804" i="35"/>
  <c r="B804" i="35"/>
  <c r="E804" i="35"/>
  <c r="C804" i="35"/>
  <c r="F804" i="35"/>
  <c r="H805" i="35"/>
  <c r="B805" i="35"/>
  <c r="E805" i="35"/>
  <c r="C805" i="35"/>
  <c r="F805" i="35"/>
  <c r="H806" i="35"/>
  <c r="B806" i="35"/>
  <c r="E806" i="35"/>
  <c r="C806" i="35"/>
  <c r="F806" i="35"/>
  <c r="H807" i="35"/>
  <c r="B807" i="35"/>
  <c r="E807" i="35"/>
  <c r="C807" i="35"/>
  <c r="I807" i="35" s="1"/>
  <c r="J807" i="35" s="1"/>
  <c r="F807" i="35"/>
  <c r="H808" i="35"/>
  <c r="B808" i="35"/>
  <c r="E808" i="35"/>
  <c r="C808" i="35"/>
  <c r="F808" i="35"/>
  <c r="H809" i="35"/>
  <c r="B809" i="35"/>
  <c r="E809" i="35"/>
  <c r="C809" i="35"/>
  <c r="F809" i="35"/>
  <c r="H810" i="35"/>
  <c r="B810" i="35"/>
  <c r="E810" i="35"/>
  <c r="C810" i="35"/>
  <c r="F810" i="35"/>
  <c r="H811" i="35"/>
  <c r="B811" i="35"/>
  <c r="E811" i="35"/>
  <c r="C811" i="35"/>
  <c r="F811" i="35"/>
  <c r="H812" i="35"/>
  <c r="B812" i="35"/>
  <c r="E812" i="35"/>
  <c r="C812" i="35"/>
  <c r="F812" i="35"/>
  <c r="H813" i="35"/>
  <c r="B813" i="35"/>
  <c r="E813" i="35"/>
  <c r="C813" i="35"/>
  <c r="F813" i="35"/>
  <c r="H814" i="35"/>
  <c r="B814" i="35"/>
  <c r="E814" i="35"/>
  <c r="C814" i="35"/>
  <c r="F814" i="35"/>
  <c r="H815" i="35"/>
  <c r="B815" i="35"/>
  <c r="E815" i="35"/>
  <c r="C815" i="35"/>
  <c r="F815" i="35"/>
  <c r="H816" i="35"/>
  <c r="B816" i="35"/>
  <c r="E816" i="35"/>
  <c r="C816" i="35"/>
  <c r="F816" i="35"/>
  <c r="H817" i="35"/>
  <c r="B817" i="35"/>
  <c r="E817" i="35"/>
  <c r="C817" i="35"/>
  <c r="F817" i="35"/>
  <c r="H818" i="35"/>
  <c r="B818" i="35"/>
  <c r="E818" i="35"/>
  <c r="C818" i="35"/>
  <c r="F818" i="35"/>
  <c r="H819" i="35"/>
  <c r="B819" i="35"/>
  <c r="E819" i="35"/>
  <c r="C819" i="35"/>
  <c r="F819" i="35"/>
  <c r="H820" i="35"/>
  <c r="B820" i="35"/>
  <c r="E820" i="35"/>
  <c r="C820" i="35"/>
  <c r="F820" i="35"/>
  <c r="H821" i="35"/>
  <c r="B821" i="35"/>
  <c r="E821" i="35"/>
  <c r="C821" i="35"/>
  <c r="F821" i="35"/>
  <c r="H822" i="35"/>
  <c r="B822" i="35"/>
  <c r="E822" i="35"/>
  <c r="C822" i="35"/>
  <c r="F822" i="35"/>
  <c r="H823" i="35"/>
  <c r="B823" i="35"/>
  <c r="E823" i="35"/>
  <c r="I823" i="35" s="1"/>
  <c r="J823" i="35" s="1"/>
  <c r="C823" i="35"/>
  <c r="F823" i="35"/>
  <c r="H824" i="35"/>
  <c r="B824" i="35"/>
  <c r="E824" i="35"/>
  <c r="C824" i="35"/>
  <c r="F824" i="35"/>
  <c r="H825" i="35"/>
  <c r="B825" i="35"/>
  <c r="E825" i="35"/>
  <c r="C825" i="35"/>
  <c r="F825" i="35"/>
  <c r="H826" i="35"/>
  <c r="B826" i="35"/>
  <c r="E826" i="35"/>
  <c r="C826" i="35"/>
  <c r="F826" i="35"/>
  <c r="H827" i="35"/>
  <c r="B827" i="35"/>
  <c r="E827" i="35"/>
  <c r="C827" i="35"/>
  <c r="F827" i="35"/>
  <c r="H828" i="35"/>
  <c r="B828" i="35"/>
  <c r="E828" i="35"/>
  <c r="C828" i="35"/>
  <c r="F828" i="35"/>
  <c r="H829" i="35"/>
  <c r="B829" i="35"/>
  <c r="E829" i="35"/>
  <c r="C829" i="35"/>
  <c r="F829" i="35"/>
  <c r="H830" i="35"/>
  <c r="B830" i="35"/>
  <c r="E830" i="35"/>
  <c r="C830" i="35"/>
  <c r="F830" i="35"/>
  <c r="H831" i="35"/>
  <c r="B831" i="35"/>
  <c r="E831" i="35"/>
  <c r="C831" i="35"/>
  <c r="F831" i="35"/>
  <c r="H832" i="35"/>
  <c r="B832" i="35"/>
  <c r="E832" i="35"/>
  <c r="C832" i="35"/>
  <c r="F832" i="35"/>
  <c r="H833" i="35"/>
  <c r="B833" i="35"/>
  <c r="E833" i="35"/>
  <c r="C833" i="35"/>
  <c r="F833" i="35"/>
  <c r="H834" i="35"/>
  <c r="B834" i="35"/>
  <c r="E834" i="35"/>
  <c r="C834" i="35"/>
  <c r="F834" i="35"/>
  <c r="H835" i="35"/>
  <c r="B835" i="35"/>
  <c r="E835" i="35"/>
  <c r="C835" i="35"/>
  <c r="F835" i="35"/>
  <c r="H836" i="35"/>
  <c r="B836" i="35"/>
  <c r="E836" i="35"/>
  <c r="C836" i="35"/>
  <c r="F836" i="35"/>
  <c r="H837" i="35"/>
  <c r="B837" i="35"/>
  <c r="E837" i="35"/>
  <c r="C837" i="35"/>
  <c r="F837" i="35"/>
  <c r="H838" i="35"/>
  <c r="B838" i="35"/>
  <c r="E838" i="35"/>
  <c r="C838" i="35"/>
  <c r="F838" i="35"/>
  <c r="H839" i="35"/>
  <c r="B839" i="35"/>
  <c r="E839" i="35"/>
  <c r="C839" i="35"/>
  <c r="F839" i="35"/>
  <c r="H840" i="35"/>
  <c r="B840" i="35"/>
  <c r="E840" i="35"/>
  <c r="C840" i="35"/>
  <c r="F840" i="35"/>
  <c r="H841" i="35"/>
  <c r="B841" i="35"/>
  <c r="E841" i="35"/>
  <c r="C841" i="35"/>
  <c r="F841" i="35"/>
  <c r="H842" i="35"/>
  <c r="B842" i="35"/>
  <c r="E842" i="35"/>
  <c r="C842" i="35"/>
  <c r="F842" i="35"/>
  <c r="H843" i="35"/>
  <c r="B843" i="35"/>
  <c r="E843" i="35"/>
  <c r="C843" i="35"/>
  <c r="F843" i="35"/>
  <c r="H844" i="35"/>
  <c r="B844" i="35"/>
  <c r="E844" i="35"/>
  <c r="C844" i="35"/>
  <c r="F844" i="35"/>
  <c r="H845" i="35"/>
  <c r="B845" i="35"/>
  <c r="E845" i="35"/>
  <c r="C845" i="35"/>
  <c r="F845" i="35"/>
  <c r="H846" i="35"/>
  <c r="B846" i="35"/>
  <c r="E846" i="35"/>
  <c r="C846" i="35"/>
  <c r="F846" i="35"/>
  <c r="H847" i="35"/>
  <c r="B847" i="35"/>
  <c r="E847" i="35"/>
  <c r="C847" i="35"/>
  <c r="F847" i="35"/>
  <c r="H848" i="35"/>
  <c r="B848" i="35"/>
  <c r="E848" i="35"/>
  <c r="C848" i="35"/>
  <c r="F848" i="35"/>
  <c r="H849" i="35"/>
  <c r="B849" i="35"/>
  <c r="E849" i="35"/>
  <c r="C849" i="35"/>
  <c r="F849" i="35"/>
  <c r="H850" i="35"/>
  <c r="B850" i="35"/>
  <c r="E850" i="35"/>
  <c r="C850" i="35"/>
  <c r="F850" i="35"/>
  <c r="H851" i="35"/>
  <c r="B851" i="35"/>
  <c r="E851" i="35"/>
  <c r="C851" i="35"/>
  <c r="F851" i="35"/>
  <c r="H852" i="35"/>
  <c r="B852" i="35"/>
  <c r="E852" i="35"/>
  <c r="C852" i="35"/>
  <c r="F852" i="35"/>
  <c r="H853" i="35"/>
  <c r="B853" i="35"/>
  <c r="E853" i="35"/>
  <c r="C853" i="35"/>
  <c r="F853" i="35"/>
  <c r="H854" i="35"/>
  <c r="B854" i="35"/>
  <c r="E854" i="35"/>
  <c r="C854" i="35"/>
  <c r="F854" i="35"/>
  <c r="H855" i="35"/>
  <c r="B855" i="35"/>
  <c r="E855" i="35"/>
  <c r="C855" i="35"/>
  <c r="F855" i="35"/>
  <c r="H856" i="35"/>
  <c r="B856" i="35"/>
  <c r="E856" i="35"/>
  <c r="C856" i="35"/>
  <c r="F856" i="35"/>
  <c r="H857" i="35"/>
  <c r="B857" i="35"/>
  <c r="E857" i="35"/>
  <c r="C857" i="35"/>
  <c r="F857" i="35"/>
  <c r="H858" i="35"/>
  <c r="B858" i="35"/>
  <c r="E858" i="35"/>
  <c r="C858" i="35"/>
  <c r="F858" i="35"/>
  <c r="H859" i="35"/>
  <c r="B859" i="35"/>
  <c r="E859" i="35"/>
  <c r="C859" i="35"/>
  <c r="F859" i="35"/>
  <c r="H860" i="35"/>
  <c r="B860" i="35"/>
  <c r="E860" i="35"/>
  <c r="C860" i="35"/>
  <c r="F860" i="35"/>
  <c r="H861" i="35"/>
  <c r="B861" i="35"/>
  <c r="E861" i="35"/>
  <c r="C861" i="35"/>
  <c r="F861" i="35"/>
  <c r="H862" i="35"/>
  <c r="B862" i="35"/>
  <c r="E862" i="35"/>
  <c r="C862" i="35"/>
  <c r="F862" i="35"/>
  <c r="H863" i="35"/>
  <c r="B863" i="35"/>
  <c r="E863" i="35"/>
  <c r="C863" i="35"/>
  <c r="F863" i="35"/>
  <c r="H864" i="35"/>
  <c r="B864" i="35"/>
  <c r="E864" i="35"/>
  <c r="C864" i="35"/>
  <c r="F864" i="35"/>
  <c r="H865" i="35"/>
  <c r="B865" i="35"/>
  <c r="E865" i="35"/>
  <c r="C865" i="35"/>
  <c r="F865" i="35"/>
  <c r="H866" i="35"/>
  <c r="B866" i="35"/>
  <c r="E866" i="35"/>
  <c r="C866" i="35"/>
  <c r="F866" i="35"/>
  <c r="H867" i="35"/>
  <c r="B867" i="35"/>
  <c r="E867" i="35"/>
  <c r="C867" i="35"/>
  <c r="F867" i="35"/>
  <c r="H868" i="35"/>
  <c r="B868" i="35"/>
  <c r="E868" i="35"/>
  <c r="C868" i="35"/>
  <c r="F868" i="35"/>
  <c r="H869" i="35"/>
  <c r="B869" i="35"/>
  <c r="E869" i="35"/>
  <c r="C869" i="35"/>
  <c r="F869" i="35"/>
  <c r="H870" i="35"/>
  <c r="B870" i="35"/>
  <c r="E870" i="35"/>
  <c r="C870" i="35"/>
  <c r="F870" i="35"/>
  <c r="H871" i="35"/>
  <c r="B871" i="35"/>
  <c r="E871" i="35"/>
  <c r="C871" i="35"/>
  <c r="F871" i="35"/>
  <c r="H872" i="35"/>
  <c r="B872" i="35"/>
  <c r="E872" i="35"/>
  <c r="C872" i="35"/>
  <c r="F872" i="35"/>
  <c r="H873" i="35"/>
  <c r="B873" i="35"/>
  <c r="E873" i="35"/>
  <c r="C873" i="35"/>
  <c r="F873" i="35"/>
  <c r="H874" i="35"/>
  <c r="B874" i="35"/>
  <c r="E874" i="35"/>
  <c r="C874" i="35"/>
  <c r="F874" i="35"/>
  <c r="H875" i="35"/>
  <c r="B875" i="35"/>
  <c r="E875" i="35"/>
  <c r="C875" i="35"/>
  <c r="F875" i="35"/>
  <c r="H876" i="35"/>
  <c r="B876" i="35"/>
  <c r="E876" i="35"/>
  <c r="C876" i="35"/>
  <c r="F876" i="35"/>
  <c r="H877" i="35"/>
  <c r="B877" i="35"/>
  <c r="E877" i="35"/>
  <c r="C877" i="35"/>
  <c r="F877" i="35"/>
  <c r="H878" i="35"/>
  <c r="B878" i="35"/>
  <c r="E878" i="35"/>
  <c r="C878" i="35"/>
  <c r="F878" i="35"/>
  <c r="H879" i="35"/>
  <c r="B879" i="35"/>
  <c r="E879" i="35"/>
  <c r="C879" i="35"/>
  <c r="F879" i="35"/>
  <c r="H880" i="35"/>
  <c r="B880" i="35"/>
  <c r="E880" i="35"/>
  <c r="C880" i="35"/>
  <c r="F880" i="35"/>
  <c r="H881" i="35"/>
  <c r="B881" i="35"/>
  <c r="E881" i="35"/>
  <c r="C881" i="35"/>
  <c r="F881" i="35"/>
  <c r="H882" i="35"/>
  <c r="B882" i="35"/>
  <c r="E882" i="35"/>
  <c r="C882" i="35"/>
  <c r="F882" i="35"/>
  <c r="H883" i="35"/>
  <c r="B883" i="35"/>
  <c r="E883" i="35"/>
  <c r="C883" i="35"/>
  <c r="F883" i="35"/>
  <c r="H884" i="35"/>
  <c r="B884" i="35"/>
  <c r="E884" i="35"/>
  <c r="C884" i="35"/>
  <c r="F884" i="35"/>
  <c r="H885" i="35"/>
  <c r="B885" i="35"/>
  <c r="E885" i="35"/>
  <c r="C885" i="35"/>
  <c r="F885" i="35"/>
  <c r="H886" i="35"/>
  <c r="B886" i="35"/>
  <c r="E886" i="35"/>
  <c r="C886" i="35"/>
  <c r="F886" i="35"/>
  <c r="H887" i="35"/>
  <c r="B887" i="35"/>
  <c r="E887" i="35"/>
  <c r="C887" i="35"/>
  <c r="F887" i="35"/>
  <c r="H888" i="35"/>
  <c r="B888" i="35"/>
  <c r="E888" i="35"/>
  <c r="C888" i="35"/>
  <c r="F888" i="35"/>
  <c r="H889" i="35"/>
  <c r="B889" i="35"/>
  <c r="E889" i="35"/>
  <c r="C889" i="35"/>
  <c r="F889" i="35"/>
  <c r="H890" i="35"/>
  <c r="B890" i="35"/>
  <c r="E890" i="35"/>
  <c r="C890" i="35"/>
  <c r="F890" i="35"/>
  <c r="H891" i="35"/>
  <c r="B891" i="35"/>
  <c r="E891" i="35"/>
  <c r="C891" i="35"/>
  <c r="F891" i="35"/>
  <c r="H892" i="35"/>
  <c r="B892" i="35"/>
  <c r="E892" i="35"/>
  <c r="C892" i="35"/>
  <c r="F892" i="35"/>
  <c r="H893" i="35"/>
  <c r="B893" i="35"/>
  <c r="E893" i="35"/>
  <c r="C893" i="35"/>
  <c r="F893" i="35"/>
  <c r="H894" i="35"/>
  <c r="B894" i="35"/>
  <c r="E894" i="35"/>
  <c r="C894" i="35"/>
  <c r="F894" i="35"/>
  <c r="H895" i="35"/>
  <c r="B895" i="35"/>
  <c r="E895" i="35"/>
  <c r="C895" i="35"/>
  <c r="F895" i="35"/>
  <c r="H896" i="35"/>
  <c r="B896" i="35"/>
  <c r="E896" i="35"/>
  <c r="C896" i="35"/>
  <c r="F896" i="35"/>
  <c r="H897" i="35"/>
  <c r="B897" i="35"/>
  <c r="E897" i="35"/>
  <c r="C897" i="35"/>
  <c r="F897" i="35"/>
  <c r="H898" i="35"/>
  <c r="B898" i="35"/>
  <c r="E898" i="35"/>
  <c r="C898" i="35"/>
  <c r="F898" i="35"/>
  <c r="H899" i="35"/>
  <c r="B899" i="35"/>
  <c r="E899" i="35"/>
  <c r="C899" i="35"/>
  <c r="F899" i="35"/>
  <c r="H900" i="35"/>
  <c r="B900" i="35"/>
  <c r="E900" i="35"/>
  <c r="C900" i="35"/>
  <c r="F900" i="35"/>
  <c r="H901" i="35"/>
  <c r="B901" i="35"/>
  <c r="E901" i="35"/>
  <c r="C901" i="35"/>
  <c r="F901" i="35"/>
  <c r="H902" i="35"/>
  <c r="B902" i="35"/>
  <c r="E902" i="35"/>
  <c r="C902" i="35"/>
  <c r="F902" i="35"/>
  <c r="H903" i="35"/>
  <c r="B903" i="35"/>
  <c r="E903" i="35"/>
  <c r="C903" i="35"/>
  <c r="F903" i="35"/>
  <c r="H904" i="35"/>
  <c r="B904" i="35"/>
  <c r="E904" i="35"/>
  <c r="C904" i="35"/>
  <c r="F904" i="35"/>
  <c r="H905" i="35"/>
  <c r="B905" i="35"/>
  <c r="E905" i="35"/>
  <c r="C905" i="35"/>
  <c r="F905" i="35"/>
  <c r="H906" i="35"/>
  <c r="B906" i="35"/>
  <c r="E906" i="35"/>
  <c r="C906" i="35"/>
  <c r="F906" i="35"/>
  <c r="H907" i="35"/>
  <c r="B907" i="35"/>
  <c r="E907" i="35"/>
  <c r="C907" i="35"/>
  <c r="F907" i="35"/>
  <c r="H908" i="35"/>
  <c r="B908" i="35"/>
  <c r="E908" i="35"/>
  <c r="C908" i="35"/>
  <c r="F908" i="35"/>
  <c r="H909" i="35"/>
  <c r="B909" i="35"/>
  <c r="E909" i="35"/>
  <c r="C909" i="35"/>
  <c r="F909" i="35"/>
  <c r="H910" i="35"/>
  <c r="B910" i="35"/>
  <c r="E910" i="35"/>
  <c r="C910" i="35"/>
  <c r="F910" i="35"/>
  <c r="H911" i="35"/>
  <c r="B911" i="35"/>
  <c r="E911" i="35"/>
  <c r="C911" i="35"/>
  <c r="F911" i="35"/>
  <c r="H912" i="35"/>
  <c r="B912" i="35"/>
  <c r="E912" i="35"/>
  <c r="C912" i="35"/>
  <c r="F912" i="35"/>
  <c r="H913" i="35"/>
  <c r="B913" i="35"/>
  <c r="E913" i="35"/>
  <c r="C913" i="35"/>
  <c r="F913" i="35"/>
  <c r="H914" i="35"/>
  <c r="B914" i="35"/>
  <c r="E914" i="35"/>
  <c r="C914" i="35"/>
  <c r="F914" i="35"/>
  <c r="H915" i="35"/>
  <c r="B915" i="35"/>
  <c r="E915" i="35"/>
  <c r="C915" i="35"/>
  <c r="F915" i="35"/>
  <c r="H916" i="35"/>
  <c r="B916" i="35"/>
  <c r="E916" i="35"/>
  <c r="C916" i="35"/>
  <c r="F916" i="35"/>
  <c r="H917" i="35"/>
  <c r="B917" i="35"/>
  <c r="E917" i="35"/>
  <c r="C917" i="35"/>
  <c r="F917" i="35"/>
  <c r="H918" i="35"/>
  <c r="B918" i="35"/>
  <c r="E918" i="35"/>
  <c r="C918" i="35"/>
  <c r="F918" i="35"/>
  <c r="H919" i="35"/>
  <c r="B919" i="35"/>
  <c r="E919" i="35"/>
  <c r="C919" i="35"/>
  <c r="F919" i="35"/>
  <c r="H920" i="35"/>
  <c r="B920" i="35"/>
  <c r="E920" i="35"/>
  <c r="C920" i="35"/>
  <c r="F920" i="35"/>
  <c r="H921" i="35"/>
  <c r="B921" i="35"/>
  <c r="E921" i="35"/>
  <c r="C921" i="35"/>
  <c r="F921" i="35"/>
  <c r="H922" i="35"/>
  <c r="B922" i="35"/>
  <c r="E922" i="35"/>
  <c r="C922" i="35"/>
  <c r="F922" i="35"/>
  <c r="H923" i="35"/>
  <c r="B923" i="35"/>
  <c r="E923" i="35"/>
  <c r="C923" i="35"/>
  <c r="F923" i="35"/>
  <c r="H924" i="35"/>
  <c r="B924" i="35"/>
  <c r="E924" i="35"/>
  <c r="C924" i="35"/>
  <c r="F924" i="35"/>
  <c r="H925" i="35"/>
  <c r="B925" i="35"/>
  <c r="E925" i="35"/>
  <c r="C925" i="35"/>
  <c r="F925" i="35"/>
  <c r="H926" i="35"/>
  <c r="B926" i="35"/>
  <c r="E926" i="35"/>
  <c r="C926" i="35"/>
  <c r="F926" i="35"/>
  <c r="H927" i="35"/>
  <c r="B927" i="35"/>
  <c r="E927" i="35"/>
  <c r="C927" i="35"/>
  <c r="F927" i="35"/>
  <c r="H928" i="35"/>
  <c r="B928" i="35"/>
  <c r="E928" i="35"/>
  <c r="C928" i="35"/>
  <c r="F928" i="35"/>
  <c r="H929" i="35"/>
  <c r="B929" i="35"/>
  <c r="E929" i="35"/>
  <c r="C929" i="35"/>
  <c r="F929" i="35"/>
  <c r="H930" i="35"/>
  <c r="B930" i="35"/>
  <c r="E930" i="35"/>
  <c r="C930" i="35"/>
  <c r="F930" i="35"/>
  <c r="H931" i="35"/>
  <c r="B931" i="35"/>
  <c r="E931" i="35"/>
  <c r="C931" i="35"/>
  <c r="F931" i="35"/>
  <c r="H932" i="35"/>
  <c r="B932" i="35"/>
  <c r="E932" i="35"/>
  <c r="C932" i="35"/>
  <c r="F932" i="35"/>
  <c r="H933" i="35"/>
  <c r="B933" i="35"/>
  <c r="E933" i="35"/>
  <c r="C933" i="35"/>
  <c r="F933" i="35"/>
  <c r="H934" i="35"/>
  <c r="B934" i="35"/>
  <c r="E934" i="35"/>
  <c r="C934" i="35"/>
  <c r="F934" i="35"/>
  <c r="H935" i="35"/>
  <c r="B935" i="35"/>
  <c r="E935" i="35"/>
  <c r="C935" i="35"/>
  <c r="F935" i="35"/>
  <c r="H936" i="35"/>
  <c r="B936" i="35"/>
  <c r="E936" i="35"/>
  <c r="C936" i="35"/>
  <c r="F936" i="35"/>
  <c r="H937" i="35"/>
  <c r="B937" i="35"/>
  <c r="E937" i="35"/>
  <c r="C937" i="35"/>
  <c r="F937" i="35"/>
  <c r="H938" i="35"/>
  <c r="B938" i="35"/>
  <c r="E938" i="35"/>
  <c r="C938" i="35"/>
  <c r="F938" i="35"/>
  <c r="H939" i="35"/>
  <c r="B939" i="35"/>
  <c r="E939" i="35"/>
  <c r="C939" i="35"/>
  <c r="F939" i="35"/>
  <c r="H940" i="35"/>
  <c r="B940" i="35"/>
  <c r="E940" i="35"/>
  <c r="C940" i="35"/>
  <c r="F940" i="35"/>
  <c r="H941" i="35"/>
  <c r="B941" i="35"/>
  <c r="E941" i="35"/>
  <c r="C941" i="35"/>
  <c r="F941" i="35"/>
  <c r="H942" i="35"/>
  <c r="B942" i="35"/>
  <c r="E942" i="35"/>
  <c r="C942" i="35"/>
  <c r="F942" i="35"/>
  <c r="H943" i="35"/>
  <c r="B943" i="35"/>
  <c r="E943" i="35"/>
  <c r="C943" i="35"/>
  <c r="F943" i="35"/>
  <c r="H944" i="35"/>
  <c r="B944" i="35"/>
  <c r="E944" i="35"/>
  <c r="C944" i="35"/>
  <c r="F944" i="35"/>
  <c r="H945" i="35"/>
  <c r="B945" i="35"/>
  <c r="E945" i="35"/>
  <c r="C945" i="35"/>
  <c r="F945" i="35"/>
  <c r="H946" i="35"/>
  <c r="B946" i="35"/>
  <c r="E946" i="35"/>
  <c r="C946" i="35"/>
  <c r="F946" i="35"/>
  <c r="H947" i="35"/>
  <c r="B947" i="35"/>
  <c r="E947" i="35"/>
  <c r="C947" i="35"/>
  <c r="F947" i="35"/>
  <c r="H948" i="35"/>
  <c r="B948" i="35"/>
  <c r="E948" i="35"/>
  <c r="C948" i="35"/>
  <c r="F948" i="35"/>
  <c r="H949" i="35"/>
  <c r="B949" i="35"/>
  <c r="E949" i="35"/>
  <c r="C949" i="35"/>
  <c r="F949" i="35"/>
  <c r="H8" i="36"/>
  <c r="B8" i="36"/>
  <c r="E8" i="36"/>
  <c r="C8" i="36"/>
  <c r="F8" i="36"/>
  <c r="H9" i="36"/>
  <c r="B9" i="36"/>
  <c r="E9" i="36"/>
  <c r="C9" i="36"/>
  <c r="F9" i="36"/>
  <c r="H10" i="36"/>
  <c r="B10" i="36"/>
  <c r="E10" i="36"/>
  <c r="C10" i="36"/>
  <c r="F10" i="36"/>
  <c r="H11" i="36"/>
  <c r="B11" i="36"/>
  <c r="E11" i="36"/>
  <c r="C11" i="36"/>
  <c r="F11" i="36"/>
  <c r="H12" i="36"/>
  <c r="B12" i="36"/>
  <c r="E12" i="36"/>
  <c r="C12" i="36"/>
  <c r="F12" i="36"/>
  <c r="H13" i="36"/>
  <c r="B13" i="36"/>
  <c r="E13" i="36"/>
  <c r="C13" i="36"/>
  <c r="F13" i="36"/>
  <c r="H14" i="36"/>
  <c r="B14" i="36"/>
  <c r="E14" i="36"/>
  <c r="C14" i="36"/>
  <c r="F14" i="36"/>
  <c r="H15" i="36"/>
  <c r="B15" i="36"/>
  <c r="E15" i="36"/>
  <c r="C15" i="36"/>
  <c r="F15" i="36"/>
  <c r="H16" i="36"/>
  <c r="B16" i="36"/>
  <c r="E16" i="36"/>
  <c r="C16" i="36"/>
  <c r="F16" i="36"/>
  <c r="H17" i="36"/>
  <c r="B17" i="36"/>
  <c r="E17" i="36"/>
  <c r="C17" i="36"/>
  <c r="F17" i="36"/>
  <c r="H18" i="36"/>
  <c r="B18" i="36"/>
  <c r="E18" i="36"/>
  <c r="C18" i="36"/>
  <c r="F18" i="36"/>
  <c r="H19" i="36"/>
  <c r="B19" i="36"/>
  <c r="E19" i="36"/>
  <c r="C19" i="36"/>
  <c r="F19" i="36"/>
  <c r="H20" i="36"/>
  <c r="B20" i="36"/>
  <c r="E20" i="36"/>
  <c r="C20" i="36"/>
  <c r="F20" i="36"/>
  <c r="H21" i="36"/>
  <c r="B21" i="36"/>
  <c r="E21" i="36"/>
  <c r="C21" i="36"/>
  <c r="F21" i="36"/>
  <c r="H22" i="36"/>
  <c r="B22" i="36"/>
  <c r="E22" i="36"/>
  <c r="C22" i="36"/>
  <c r="F22" i="36"/>
  <c r="H23" i="36"/>
  <c r="B23" i="36"/>
  <c r="E23" i="36"/>
  <c r="C23" i="36"/>
  <c r="F23" i="36"/>
  <c r="H24" i="36"/>
  <c r="B24" i="36"/>
  <c r="E24" i="36"/>
  <c r="C24" i="36"/>
  <c r="F24" i="36"/>
  <c r="H25" i="36"/>
  <c r="B25" i="36"/>
  <c r="E25" i="36"/>
  <c r="C25" i="36"/>
  <c r="F25" i="36"/>
  <c r="H26" i="36"/>
  <c r="B26" i="36"/>
  <c r="E26" i="36"/>
  <c r="C26" i="36"/>
  <c r="F26" i="36"/>
  <c r="H27" i="36"/>
  <c r="B27" i="36"/>
  <c r="E27" i="36"/>
  <c r="C27" i="36"/>
  <c r="F27" i="36"/>
  <c r="H28" i="36"/>
  <c r="B28" i="36"/>
  <c r="E28" i="36"/>
  <c r="C28" i="36"/>
  <c r="F28" i="36"/>
  <c r="H29" i="36"/>
  <c r="B29" i="36"/>
  <c r="E29" i="36"/>
  <c r="C29" i="36"/>
  <c r="F29" i="36"/>
  <c r="H30" i="36"/>
  <c r="B30" i="36"/>
  <c r="E30" i="36"/>
  <c r="C30" i="36"/>
  <c r="F30" i="36"/>
  <c r="H31" i="36"/>
  <c r="B31" i="36"/>
  <c r="E31" i="36"/>
  <c r="C31" i="36"/>
  <c r="F31" i="36"/>
  <c r="H32" i="36"/>
  <c r="B32" i="36"/>
  <c r="E32" i="36"/>
  <c r="C32" i="36"/>
  <c r="F32" i="36"/>
  <c r="H33" i="36"/>
  <c r="B33" i="36"/>
  <c r="E33" i="36"/>
  <c r="C33" i="36"/>
  <c r="F33" i="36"/>
  <c r="H34" i="36"/>
  <c r="B34" i="36"/>
  <c r="E34" i="36"/>
  <c r="C34" i="36"/>
  <c r="F34" i="36"/>
  <c r="H35" i="36"/>
  <c r="B35" i="36"/>
  <c r="E35" i="36"/>
  <c r="C35" i="36"/>
  <c r="F35" i="36"/>
  <c r="H36" i="36"/>
  <c r="B36" i="36"/>
  <c r="E36" i="36"/>
  <c r="C36" i="36"/>
  <c r="F36" i="36"/>
  <c r="H37" i="36"/>
  <c r="B37" i="36"/>
  <c r="E37" i="36"/>
  <c r="C37" i="36"/>
  <c r="F37" i="36"/>
  <c r="H38" i="36"/>
  <c r="B38" i="36"/>
  <c r="E38" i="36"/>
  <c r="C38" i="36"/>
  <c r="F38" i="36"/>
  <c r="H39" i="36"/>
  <c r="B39" i="36"/>
  <c r="E39" i="36"/>
  <c r="C39" i="36"/>
  <c r="F39" i="36"/>
  <c r="H40" i="36"/>
  <c r="B40" i="36"/>
  <c r="E40" i="36"/>
  <c r="C40" i="36"/>
  <c r="F40" i="36"/>
  <c r="H41" i="36"/>
  <c r="B41" i="36"/>
  <c r="E41" i="36"/>
  <c r="C41" i="36"/>
  <c r="F41" i="36"/>
  <c r="H42" i="36"/>
  <c r="B42" i="36"/>
  <c r="E42" i="36"/>
  <c r="C42" i="36"/>
  <c r="F42" i="36"/>
  <c r="H43" i="36"/>
  <c r="B43" i="36"/>
  <c r="E43" i="36"/>
  <c r="C43" i="36"/>
  <c r="F43" i="36"/>
  <c r="H44" i="36"/>
  <c r="B44" i="36"/>
  <c r="E44" i="36"/>
  <c r="C44" i="36"/>
  <c r="F44" i="36"/>
  <c r="H45" i="36"/>
  <c r="B45" i="36"/>
  <c r="E45" i="36"/>
  <c r="C45" i="36"/>
  <c r="F45" i="36"/>
  <c r="H46" i="36"/>
  <c r="B46" i="36"/>
  <c r="E46" i="36"/>
  <c r="C46" i="36"/>
  <c r="F46" i="36"/>
  <c r="H47" i="36"/>
  <c r="B47" i="36"/>
  <c r="E47" i="36"/>
  <c r="C47" i="36"/>
  <c r="F47" i="36"/>
  <c r="H48" i="36"/>
  <c r="B48" i="36"/>
  <c r="E48" i="36"/>
  <c r="C48" i="36"/>
  <c r="F48" i="36"/>
  <c r="H49" i="36"/>
  <c r="B49" i="36"/>
  <c r="E49" i="36"/>
  <c r="C49" i="36"/>
  <c r="F49" i="36"/>
  <c r="H50" i="36"/>
  <c r="B50" i="36"/>
  <c r="E50" i="36"/>
  <c r="C50" i="36"/>
  <c r="F50" i="36"/>
  <c r="H51" i="36"/>
  <c r="B51" i="36"/>
  <c r="E51" i="36"/>
  <c r="C51" i="36"/>
  <c r="F51" i="36"/>
  <c r="H52" i="36"/>
  <c r="B52" i="36"/>
  <c r="E52" i="36"/>
  <c r="C52" i="36"/>
  <c r="F52" i="36"/>
  <c r="H53" i="36"/>
  <c r="B53" i="36"/>
  <c r="E53" i="36"/>
  <c r="C53" i="36"/>
  <c r="F53" i="36"/>
  <c r="H54" i="36"/>
  <c r="B54" i="36"/>
  <c r="E54" i="36"/>
  <c r="C54" i="36"/>
  <c r="F54" i="36"/>
  <c r="H55" i="36"/>
  <c r="B55" i="36"/>
  <c r="E55" i="36"/>
  <c r="C55" i="36"/>
  <c r="F55" i="36"/>
  <c r="H56" i="36"/>
  <c r="B56" i="36"/>
  <c r="E56" i="36"/>
  <c r="C56" i="36"/>
  <c r="F56" i="36"/>
  <c r="H57" i="36"/>
  <c r="B57" i="36"/>
  <c r="E57" i="36"/>
  <c r="C57" i="36"/>
  <c r="F57" i="36"/>
  <c r="H58" i="36"/>
  <c r="B58" i="36"/>
  <c r="E58" i="36"/>
  <c r="C58" i="36"/>
  <c r="F58" i="36"/>
  <c r="H59" i="36"/>
  <c r="B59" i="36"/>
  <c r="E59" i="36"/>
  <c r="C59" i="36"/>
  <c r="F59" i="36"/>
  <c r="H60" i="36"/>
  <c r="B60" i="36"/>
  <c r="E60" i="36"/>
  <c r="C60" i="36"/>
  <c r="F60" i="36"/>
  <c r="H61" i="36"/>
  <c r="B61" i="36"/>
  <c r="E61" i="36"/>
  <c r="C61" i="36"/>
  <c r="F61" i="36"/>
  <c r="H62" i="36"/>
  <c r="B62" i="36"/>
  <c r="E62" i="36"/>
  <c r="C62" i="36"/>
  <c r="F62" i="36"/>
  <c r="H63" i="36"/>
  <c r="B63" i="36"/>
  <c r="E63" i="36"/>
  <c r="C63" i="36"/>
  <c r="F63" i="36"/>
  <c r="H64" i="36"/>
  <c r="B64" i="36"/>
  <c r="E64" i="36"/>
  <c r="C64" i="36"/>
  <c r="F64" i="36"/>
  <c r="H65" i="36"/>
  <c r="B65" i="36"/>
  <c r="E65" i="36"/>
  <c r="C65" i="36"/>
  <c r="F65" i="36"/>
  <c r="H66" i="36"/>
  <c r="B66" i="36"/>
  <c r="E66" i="36"/>
  <c r="C66" i="36"/>
  <c r="F66" i="36"/>
  <c r="H67" i="36"/>
  <c r="B67" i="36"/>
  <c r="E67" i="36"/>
  <c r="C67" i="36"/>
  <c r="F67" i="36"/>
  <c r="H68" i="36"/>
  <c r="B68" i="36"/>
  <c r="E68" i="36"/>
  <c r="C68" i="36"/>
  <c r="F68" i="36"/>
  <c r="H69" i="36"/>
  <c r="B69" i="36"/>
  <c r="E69" i="36"/>
  <c r="C69" i="36"/>
  <c r="F69" i="36"/>
  <c r="H70" i="36"/>
  <c r="B70" i="36"/>
  <c r="E70" i="36"/>
  <c r="C70" i="36"/>
  <c r="F70" i="36"/>
  <c r="H71" i="36"/>
  <c r="B71" i="36"/>
  <c r="E71" i="36"/>
  <c r="C71" i="36"/>
  <c r="F71" i="36"/>
  <c r="H72" i="36"/>
  <c r="B72" i="36"/>
  <c r="E72" i="36"/>
  <c r="C72" i="36"/>
  <c r="F72" i="36"/>
  <c r="H73" i="36"/>
  <c r="B73" i="36"/>
  <c r="E73" i="36"/>
  <c r="C73" i="36"/>
  <c r="F73" i="36"/>
  <c r="H74" i="36"/>
  <c r="B74" i="36"/>
  <c r="E74" i="36"/>
  <c r="C74" i="36"/>
  <c r="F74" i="36"/>
  <c r="H75" i="36"/>
  <c r="B75" i="36"/>
  <c r="E75" i="36"/>
  <c r="C75" i="36"/>
  <c r="F75" i="36"/>
  <c r="H76" i="36"/>
  <c r="B76" i="36"/>
  <c r="E76" i="36"/>
  <c r="C76" i="36"/>
  <c r="F76" i="36"/>
  <c r="H77" i="36"/>
  <c r="B77" i="36"/>
  <c r="E77" i="36"/>
  <c r="C77" i="36"/>
  <c r="F77" i="36"/>
  <c r="H78" i="36"/>
  <c r="B78" i="36"/>
  <c r="E78" i="36"/>
  <c r="C78" i="36"/>
  <c r="F78" i="36"/>
  <c r="H79" i="36"/>
  <c r="B79" i="36"/>
  <c r="E79" i="36"/>
  <c r="C79" i="36"/>
  <c r="F79" i="36"/>
  <c r="H80" i="36"/>
  <c r="B80" i="36"/>
  <c r="E80" i="36"/>
  <c r="C80" i="36"/>
  <c r="F80" i="36"/>
  <c r="H81" i="36"/>
  <c r="B81" i="36"/>
  <c r="E81" i="36"/>
  <c r="C81" i="36"/>
  <c r="F81" i="36"/>
  <c r="H82" i="36"/>
  <c r="B82" i="36"/>
  <c r="E82" i="36"/>
  <c r="C82" i="36"/>
  <c r="F82" i="36"/>
  <c r="H83" i="36"/>
  <c r="B83" i="36"/>
  <c r="E83" i="36"/>
  <c r="C83" i="36"/>
  <c r="F83" i="36"/>
  <c r="H84" i="36"/>
  <c r="B84" i="36"/>
  <c r="E84" i="36"/>
  <c r="C84" i="36"/>
  <c r="F84" i="36"/>
  <c r="H85" i="36"/>
  <c r="B85" i="36"/>
  <c r="E85" i="36"/>
  <c r="C85" i="36"/>
  <c r="F85" i="36"/>
  <c r="H86" i="36"/>
  <c r="B86" i="36"/>
  <c r="E86" i="36"/>
  <c r="C86" i="36"/>
  <c r="F86" i="36"/>
  <c r="H87" i="36"/>
  <c r="B87" i="36"/>
  <c r="E87" i="36"/>
  <c r="C87" i="36"/>
  <c r="F87" i="36"/>
  <c r="H88" i="36"/>
  <c r="B88" i="36"/>
  <c r="E88" i="36"/>
  <c r="C88" i="36"/>
  <c r="F88" i="36"/>
  <c r="H89" i="36"/>
  <c r="B89" i="36"/>
  <c r="E89" i="36"/>
  <c r="C89" i="36"/>
  <c r="F89" i="36"/>
  <c r="H90" i="36"/>
  <c r="B90" i="36"/>
  <c r="E90" i="36"/>
  <c r="C90" i="36"/>
  <c r="F90" i="36"/>
  <c r="H91" i="36"/>
  <c r="B91" i="36"/>
  <c r="E91" i="36"/>
  <c r="C91" i="36"/>
  <c r="F91" i="36"/>
  <c r="H92" i="36"/>
  <c r="B92" i="36"/>
  <c r="E92" i="36"/>
  <c r="C92" i="36"/>
  <c r="F92" i="36"/>
  <c r="H93" i="36"/>
  <c r="B93" i="36"/>
  <c r="E93" i="36"/>
  <c r="C93" i="36"/>
  <c r="F93" i="36"/>
  <c r="H94" i="36"/>
  <c r="B94" i="36"/>
  <c r="E94" i="36"/>
  <c r="C94" i="36"/>
  <c r="F94" i="36"/>
  <c r="H95" i="36"/>
  <c r="B95" i="36"/>
  <c r="E95" i="36"/>
  <c r="C95" i="36"/>
  <c r="F95" i="36"/>
  <c r="H96" i="36"/>
  <c r="B96" i="36"/>
  <c r="E96" i="36"/>
  <c r="C96" i="36"/>
  <c r="F96" i="36"/>
  <c r="H97" i="36"/>
  <c r="B97" i="36"/>
  <c r="E97" i="36"/>
  <c r="C97" i="36"/>
  <c r="F97" i="36"/>
  <c r="H98" i="36"/>
  <c r="B98" i="36"/>
  <c r="E98" i="36"/>
  <c r="C98" i="36"/>
  <c r="F98" i="36"/>
  <c r="H99" i="36"/>
  <c r="B99" i="36"/>
  <c r="E99" i="36"/>
  <c r="C99" i="36"/>
  <c r="F99" i="36"/>
  <c r="H100" i="36"/>
  <c r="B100" i="36"/>
  <c r="E100" i="36"/>
  <c r="C100" i="36"/>
  <c r="F100" i="36"/>
  <c r="H101" i="36"/>
  <c r="B101" i="36"/>
  <c r="E101" i="36"/>
  <c r="C101" i="36"/>
  <c r="F101" i="36"/>
  <c r="H102" i="36"/>
  <c r="B102" i="36"/>
  <c r="E102" i="36"/>
  <c r="C102" i="36"/>
  <c r="F102" i="36"/>
  <c r="H103" i="36"/>
  <c r="B103" i="36"/>
  <c r="E103" i="36"/>
  <c r="C103" i="36"/>
  <c r="F103" i="36"/>
  <c r="H104" i="36"/>
  <c r="B104" i="36"/>
  <c r="E104" i="36"/>
  <c r="C104" i="36"/>
  <c r="F104" i="36"/>
  <c r="H105" i="36"/>
  <c r="B105" i="36"/>
  <c r="E105" i="36"/>
  <c r="C105" i="36"/>
  <c r="F105" i="36"/>
  <c r="H106" i="36"/>
  <c r="B106" i="36"/>
  <c r="E106" i="36"/>
  <c r="C106" i="36"/>
  <c r="F106" i="36"/>
  <c r="H107" i="36"/>
  <c r="B107" i="36"/>
  <c r="E107" i="36"/>
  <c r="C107" i="36"/>
  <c r="F107" i="36"/>
  <c r="H108" i="36"/>
  <c r="B108" i="36"/>
  <c r="E108" i="36"/>
  <c r="C108" i="36"/>
  <c r="F108" i="36"/>
  <c r="H109" i="36"/>
  <c r="B109" i="36"/>
  <c r="E109" i="36"/>
  <c r="C109" i="36"/>
  <c r="F109" i="36"/>
  <c r="H110" i="36"/>
  <c r="B110" i="36"/>
  <c r="E110" i="36"/>
  <c r="C110" i="36"/>
  <c r="F110" i="36"/>
  <c r="H111" i="36"/>
  <c r="B111" i="36"/>
  <c r="E111" i="36"/>
  <c r="C111" i="36"/>
  <c r="F111" i="36"/>
  <c r="H112" i="36"/>
  <c r="B112" i="36"/>
  <c r="E112" i="36"/>
  <c r="C112" i="36"/>
  <c r="F112" i="36"/>
  <c r="H113" i="36"/>
  <c r="B113" i="36"/>
  <c r="E113" i="36"/>
  <c r="C113" i="36"/>
  <c r="F113" i="36"/>
  <c r="H114" i="36"/>
  <c r="B114" i="36"/>
  <c r="E114" i="36"/>
  <c r="C114" i="36"/>
  <c r="F114" i="36"/>
  <c r="H115" i="36"/>
  <c r="B115" i="36"/>
  <c r="E115" i="36"/>
  <c r="C115" i="36"/>
  <c r="F115" i="36"/>
  <c r="H116" i="36"/>
  <c r="B116" i="36"/>
  <c r="E116" i="36"/>
  <c r="C116" i="36"/>
  <c r="F116" i="36"/>
  <c r="H117" i="36"/>
  <c r="B117" i="36"/>
  <c r="E117" i="36"/>
  <c r="C117" i="36"/>
  <c r="F117" i="36"/>
  <c r="H118" i="36"/>
  <c r="B118" i="36"/>
  <c r="E118" i="36"/>
  <c r="C118" i="36"/>
  <c r="F118" i="36"/>
  <c r="H119" i="36"/>
  <c r="B119" i="36"/>
  <c r="E119" i="36"/>
  <c r="C119" i="36"/>
  <c r="F119" i="36"/>
  <c r="H120" i="36"/>
  <c r="B120" i="36"/>
  <c r="E120" i="36"/>
  <c r="C120" i="36"/>
  <c r="F120" i="36"/>
  <c r="H121" i="36"/>
  <c r="B121" i="36"/>
  <c r="E121" i="36"/>
  <c r="C121" i="36"/>
  <c r="F121" i="36"/>
  <c r="H122" i="36"/>
  <c r="B122" i="36"/>
  <c r="E122" i="36"/>
  <c r="C122" i="36"/>
  <c r="F122" i="36"/>
  <c r="H123" i="36"/>
  <c r="B123" i="36"/>
  <c r="E123" i="36"/>
  <c r="C123" i="36"/>
  <c r="F123" i="36"/>
  <c r="H124" i="36"/>
  <c r="B124" i="36"/>
  <c r="E124" i="36"/>
  <c r="C124" i="36"/>
  <c r="F124" i="36"/>
  <c r="H125" i="36"/>
  <c r="B125" i="36"/>
  <c r="E125" i="36"/>
  <c r="C125" i="36"/>
  <c r="F125" i="36"/>
  <c r="H126" i="36"/>
  <c r="B126" i="36"/>
  <c r="E126" i="36"/>
  <c r="C126" i="36"/>
  <c r="F126" i="36"/>
  <c r="H127" i="36"/>
  <c r="B127" i="36"/>
  <c r="E127" i="36"/>
  <c r="C127" i="36"/>
  <c r="F127" i="36"/>
  <c r="H128" i="36"/>
  <c r="B128" i="36"/>
  <c r="E128" i="36"/>
  <c r="C128" i="36"/>
  <c r="F128" i="36"/>
  <c r="H129" i="36"/>
  <c r="B129" i="36"/>
  <c r="E129" i="36"/>
  <c r="C129" i="36"/>
  <c r="F129" i="36"/>
  <c r="H130" i="36"/>
  <c r="B130" i="36"/>
  <c r="E130" i="36"/>
  <c r="C130" i="36"/>
  <c r="F130" i="36"/>
  <c r="H131" i="36"/>
  <c r="B131" i="36"/>
  <c r="E131" i="36"/>
  <c r="C131" i="36"/>
  <c r="F131" i="36"/>
  <c r="H132" i="36"/>
  <c r="B132" i="36"/>
  <c r="E132" i="36"/>
  <c r="C132" i="36"/>
  <c r="F132" i="36"/>
  <c r="H133" i="36"/>
  <c r="B133" i="36"/>
  <c r="E133" i="36"/>
  <c r="C133" i="36"/>
  <c r="F133" i="36"/>
  <c r="H134" i="36"/>
  <c r="B134" i="36"/>
  <c r="E134" i="36"/>
  <c r="C134" i="36"/>
  <c r="F134" i="36"/>
  <c r="H135" i="36"/>
  <c r="B135" i="36"/>
  <c r="E135" i="36"/>
  <c r="C135" i="36"/>
  <c r="F135" i="36"/>
  <c r="H136" i="36"/>
  <c r="B136" i="36"/>
  <c r="E136" i="36"/>
  <c r="C136" i="36"/>
  <c r="F136" i="36"/>
  <c r="H137" i="36"/>
  <c r="B137" i="36"/>
  <c r="E137" i="36"/>
  <c r="C137" i="36"/>
  <c r="F137" i="36"/>
  <c r="H138" i="36"/>
  <c r="B138" i="36"/>
  <c r="E138" i="36"/>
  <c r="C138" i="36"/>
  <c r="F138" i="36"/>
  <c r="H139" i="36"/>
  <c r="B139" i="36"/>
  <c r="E139" i="36"/>
  <c r="C139" i="36"/>
  <c r="F139" i="36"/>
  <c r="H140" i="36"/>
  <c r="B140" i="36"/>
  <c r="E140" i="36"/>
  <c r="C140" i="36"/>
  <c r="F140" i="36"/>
  <c r="H141" i="36"/>
  <c r="B141" i="36"/>
  <c r="E141" i="36"/>
  <c r="C141" i="36"/>
  <c r="F141" i="36"/>
  <c r="H142" i="36"/>
  <c r="B142" i="36"/>
  <c r="E142" i="36"/>
  <c r="C142" i="36"/>
  <c r="F142" i="36"/>
  <c r="H143" i="36"/>
  <c r="B143" i="36"/>
  <c r="E143" i="36"/>
  <c r="C143" i="36"/>
  <c r="F143" i="36"/>
  <c r="H144" i="36"/>
  <c r="B144" i="36"/>
  <c r="E144" i="36"/>
  <c r="C144" i="36"/>
  <c r="F144" i="36"/>
  <c r="H145" i="36"/>
  <c r="B145" i="36"/>
  <c r="E145" i="36"/>
  <c r="C145" i="36"/>
  <c r="F145" i="36"/>
  <c r="H146" i="36"/>
  <c r="B146" i="36"/>
  <c r="E146" i="36"/>
  <c r="C146" i="36"/>
  <c r="F146" i="36"/>
  <c r="H147" i="36"/>
  <c r="B147" i="36"/>
  <c r="E147" i="36"/>
  <c r="C147" i="36"/>
  <c r="F147" i="36"/>
  <c r="H148" i="36"/>
  <c r="B148" i="36"/>
  <c r="E148" i="36"/>
  <c r="C148" i="36"/>
  <c r="F148" i="36"/>
  <c r="H149" i="36"/>
  <c r="B149" i="36"/>
  <c r="E149" i="36"/>
  <c r="C149" i="36"/>
  <c r="F149" i="36"/>
  <c r="H150" i="36"/>
  <c r="B150" i="36"/>
  <c r="E150" i="36"/>
  <c r="C150" i="36"/>
  <c r="F150" i="36"/>
  <c r="H151" i="36"/>
  <c r="B151" i="36"/>
  <c r="E151" i="36"/>
  <c r="C151" i="36"/>
  <c r="F151" i="36"/>
  <c r="H152" i="36"/>
  <c r="B152" i="36"/>
  <c r="E152" i="36"/>
  <c r="C152" i="36"/>
  <c r="F152" i="36"/>
  <c r="H153" i="36"/>
  <c r="B153" i="36"/>
  <c r="E153" i="36"/>
  <c r="C153" i="36"/>
  <c r="F153" i="36"/>
  <c r="H154" i="36"/>
  <c r="B154" i="36"/>
  <c r="E154" i="36"/>
  <c r="C154" i="36"/>
  <c r="F154" i="36"/>
  <c r="H155" i="36"/>
  <c r="B155" i="36"/>
  <c r="E155" i="36"/>
  <c r="C155" i="36"/>
  <c r="F155" i="36"/>
  <c r="H156" i="36"/>
  <c r="B156" i="36"/>
  <c r="E156" i="36"/>
  <c r="C156" i="36"/>
  <c r="F156" i="36"/>
  <c r="H157" i="36"/>
  <c r="B157" i="36"/>
  <c r="E157" i="36"/>
  <c r="C157" i="36"/>
  <c r="F157" i="36"/>
  <c r="H158" i="36"/>
  <c r="B158" i="36"/>
  <c r="E158" i="36"/>
  <c r="C158" i="36"/>
  <c r="F158" i="36"/>
  <c r="H159" i="36"/>
  <c r="B159" i="36"/>
  <c r="E159" i="36"/>
  <c r="C159" i="36"/>
  <c r="F159" i="36"/>
  <c r="H160" i="36"/>
  <c r="B160" i="36"/>
  <c r="E160" i="36"/>
  <c r="C160" i="36"/>
  <c r="F160" i="36"/>
  <c r="H161" i="36"/>
  <c r="B161" i="36"/>
  <c r="E161" i="36"/>
  <c r="C161" i="36"/>
  <c r="F161" i="36"/>
  <c r="H162" i="36"/>
  <c r="B162" i="36"/>
  <c r="E162" i="36"/>
  <c r="C162" i="36"/>
  <c r="F162" i="36"/>
  <c r="H163" i="36"/>
  <c r="B163" i="36"/>
  <c r="E163" i="36"/>
  <c r="C163" i="36"/>
  <c r="F163" i="36"/>
  <c r="H164" i="36"/>
  <c r="B164" i="36"/>
  <c r="E164" i="36"/>
  <c r="C164" i="36"/>
  <c r="F164" i="36"/>
  <c r="H165" i="36"/>
  <c r="B165" i="36"/>
  <c r="E165" i="36"/>
  <c r="C165" i="36"/>
  <c r="F165" i="36"/>
  <c r="H166" i="36"/>
  <c r="B166" i="36"/>
  <c r="E166" i="36"/>
  <c r="C166" i="36"/>
  <c r="F166" i="36"/>
  <c r="H167" i="36"/>
  <c r="B167" i="36"/>
  <c r="E167" i="36"/>
  <c r="C167" i="36"/>
  <c r="F167" i="36"/>
  <c r="H168" i="36"/>
  <c r="B168" i="36"/>
  <c r="E168" i="36"/>
  <c r="C168" i="36"/>
  <c r="F168" i="36"/>
  <c r="H169" i="36"/>
  <c r="B169" i="36"/>
  <c r="E169" i="36"/>
  <c r="C169" i="36"/>
  <c r="F169" i="36"/>
  <c r="H170" i="36"/>
  <c r="B170" i="36"/>
  <c r="E170" i="36"/>
  <c r="C170" i="36"/>
  <c r="F170" i="36"/>
  <c r="H171" i="36"/>
  <c r="B171" i="36"/>
  <c r="E171" i="36"/>
  <c r="C171" i="36"/>
  <c r="F171" i="36"/>
  <c r="H172" i="36"/>
  <c r="B172" i="36"/>
  <c r="E172" i="36"/>
  <c r="C172" i="36"/>
  <c r="F172" i="36"/>
  <c r="H173" i="36"/>
  <c r="B173" i="36"/>
  <c r="E173" i="36"/>
  <c r="C173" i="36"/>
  <c r="F173" i="36"/>
  <c r="H174" i="36"/>
  <c r="B174" i="36"/>
  <c r="E174" i="36"/>
  <c r="C174" i="36"/>
  <c r="F174" i="36"/>
  <c r="H175" i="36"/>
  <c r="B175" i="36"/>
  <c r="E175" i="36"/>
  <c r="C175" i="36"/>
  <c r="F175" i="36"/>
  <c r="H176" i="36"/>
  <c r="B176" i="36"/>
  <c r="E176" i="36"/>
  <c r="C176" i="36"/>
  <c r="F176" i="36"/>
  <c r="H177" i="36"/>
  <c r="B177" i="36"/>
  <c r="E177" i="36"/>
  <c r="C177" i="36"/>
  <c r="F177" i="36"/>
  <c r="H178" i="36"/>
  <c r="B178" i="36"/>
  <c r="E178" i="36"/>
  <c r="C178" i="36"/>
  <c r="F178" i="36"/>
  <c r="H179" i="36"/>
  <c r="B179" i="36"/>
  <c r="E179" i="36"/>
  <c r="C179" i="36"/>
  <c r="F179" i="36"/>
  <c r="H180" i="36"/>
  <c r="B180" i="36"/>
  <c r="E180" i="36"/>
  <c r="C180" i="36"/>
  <c r="F180" i="36"/>
  <c r="H181" i="36"/>
  <c r="B181" i="36"/>
  <c r="E181" i="36"/>
  <c r="C181" i="36"/>
  <c r="F181" i="36"/>
  <c r="H182" i="36"/>
  <c r="B182" i="36"/>
  <c r="E182" i="36"/>
  <c r="C182" i="36"/>
  <c r="F182" i="36"/>
  <c r="H183" i="36"/>
  <c r="B183" i="36"/>
  <c r="E183" i="36"/>
  <c r="C183" i="36"/>
  <c r="F183" i="36"/>
  <c r="H184" i="36"/>
  <c r="B184" i="36"/>
  <c r="E184" i="36"/>
  <c r="C184" i="36"/>
  <c r="F184" i="36"/>
  <c r="H185" i="36"/>
  <c r="B185" i="36"/>
  <c r="E185" i="36"/>
  <c r="C185" i="36"/>
  <c r="F185" i="36"/>
  <c r="H186" i="36"/>
  <c r="B186" i="36"/>
  <c r="E186" i="36"/>
  <c r="C186" i="36"/>
  <c r="F186" i="36"/>
  <c r="H187" i="36"/>
  <c r="B187" i="36"/>
  <c r="E187" i="36"/>
  <c r="C187" i="36"/>
  <c r="F187" i="36"/>
  <c r="H188" i="36"/>
  <c r="B188" i="36"/>
  <c r="E188" i="36"/>
  <c r="C188" i="36"/>
  <c r="F188" i="36"/>
  <c r="H189" i="36"/>
  <c r="B189" i="36"/>
  <c r="E189" i="36"/>
  <c r="C189" i="36"/>
  <c r="F189" i="36"/>
  <c r="H190" i="36"/>
  <c r="B190" i="36"/>
  <c r="E190" i="36"/>
  <c r="C190" i="36"/>
  <c r="F190" i="36"/>
  <c r="H191" i="36"/>
  <c r="B191" i="36"/>
  <c r="E191" i="36"/>
  <c r="C191" i="36"/>
  <c r="F191" i="36"/>
  <c r="H192" i="36"/>
  <c r="B192" i="36"/>
  <c r="E192" i="36"/>
  <c r="C192" i="36"/>
  <c r="F192" i="36"/>
  <c r="H193" i="36"/>
  <c r="B193" i="36"/>
  <c r="E193" i="36"/>
  <c r="C193" i="36"/>
  <c r="F193" i="36"/>
  <c r="H194" i="36"/>
  <c r="B194" i="36"/>
  <c r="E194" i="36"/>
  <c r="C194" i="36"/>
  <c r="F194" i="36"/>
  <c r="H195" i="36"/>
  <c r="B195" i="36"/>
  <c r="E195" i="36"/>
  <c r="C195" i="36"/>
  <c r="F195" i="36"/>
  <c r="H196" i="36"/>
  <c r="B196" i="36"/>
  <c r="E196" i="36"/>
  <c r="C196" i="36"/>
  <c r="F196" i="36"/>
  <c r="H197" i="36"/>
  <c r="B197" i="36"/>
  <c r="E197" i="36"/>
  <c r="C197" i="36"/>
  <c r="F197" i="36"/>
  <c r="H198" i="36"/>
  <c r="B198" i="36"/>
  <c r="E198" i="36"/>
  <c r="C198" i="36"/>
  <c r="F198" i="36"/>
  <c r="H199" i="36"/>
  <c r="B199" i="36"/>
  <c r="E199" i="36"/>
  <c r="C199" i="36"/>
  <c r="F199" i="36"/>
  <c r="H200" i="36"/>
  <c r="B200" i="36"/>
  <c r="E200" i="36"/>
  <c r="C200" i="36"/>
  <c r="F200" i="36"/>
  <c r="H201" i="36"/>
  <c r="B201" i="36"/>
  <c r="E201" i="36"/>
  <c r="C201" i="36"/>
  <c r="F201" i="36"/>
  <c r="H202" i="36"/>
  <c r="B202" i="36"/>
  <c r="E202" i="36"/>
  <c r="C202" i="36"/>
  <c r="F202" i="36"/>
  <c r="H203" i="36"/>
  <c r="B203" i="36"/>
  <c r="E203" i="36"/>
  <c r="C203" i="36"/>
  <c r="F203" i="36"/>
  <c r="H204" i="36"/>
  <c r="B204" i="36"/>
  <c r="E204" i="36"/>
  <c r="C204" i="36"/>
  <c r="F204" i="36"/>
  <c r="H205" i="36"/>
  <c r="B205" i="36"/>
  <c r="E205" i="36"/>
  <c r="C205" i="36"/>
  <c r="F205" i="36"/>
  <c r="H206" i="36"/>
  <c r="B206" i="36"/>
  <c r="E206" i="36"/>
  <c r="C206" i="36"/>
  <c r="F206" i="36"/>
  <c r="H207" i="36"/>
  <c r="B207" i="36"/>
  <c r="E207" i="36"/>
  <c r="C207" i="36"/>
  <c r="F207" i="36"/>
  <c r="H208" i="36"/>
  <c r="B208" i="36"/>
  <c r="E208" i="36"/>
  <c r="C208" i="36"/>
  <c r="F208" i="36"/>
  <c r="H209" i="36"/>
  <c r="B209" i="36"/>
  <c r="E209" i="36"/>
  <c r="C209" i="36"/>
  <c r="F209" i="36"/>
  <c r="H210" i="36"/>
  <c r="B210" i="36"/>
  <c r="E210" i="36"/>
  <c r="C210" i="36"/>
  <c r="F210" i="36"/>
  <c r="H211" i="36"/>
  <c r="B211" i="36"/>
  <c r="E211" i="36"/>
  <c r="C211" i="36"/>
  <c r="F211" i="36"/>
  <c r="H212" i="36"/>
  <c r="B212" i="36"/>
  <c r="E212" i="36"/>
  <c r="C212" i="36"/>
  <c r="F212" i="36"/>
  <c r="H213" i="36"/>
  <c r="B213" i="36"/>
  <c r="E213" i="36"/>
  <c r="C213" i="36"/>
  <c r="F213" i="36"/>
  <c r="H214" i="36"/>
  <c r="B214" i="36"/>
  <c r="E214" i="36"/>
  <c r="C214" i="36"/>
  <c r="F214" i="36"/>
  <c r="H215" i="36"/>
  <c r="B215" i="36"/>
  <c r="E215" i="36"/>
  <c r="C215" i="36"/>
  <c r="F215" i="36"/>
  <c r="H216" i="36"/>
  <c r="B216" i="36"/>
  <c r="E216" i="36"/>
  <c r="C216" i="36"/>
  <c r="F216" i="36"/>
  <c r="H217" i="36"/>
  <c r="B217" i="36"/>
  <c r="E217" i="36"/>
  <c r="C217" i="36"/>
  <c r="F217" i="36"/>
  <c r="H218" i="36"/>
  <c r="B218" i="36"/>
  <c r="E218" i="36"/>
  <c r="C218" i="36"/>
  <c r="F218" i="36"/>
  <c r="H219" i="36"/>
  <c r="B219" i="36"/>
  <c r="E219" i="36"/>
  <c r="C219" i="36"/>
  <c r="F219" i="36"/>
  <c r="H220" i="36"/>
  <c r="B220" i="36"/>
  <c r="E220" i="36"/>
  <c r="C220" i="36"/>
  <c r="F220" i="36"/>
  <c r="H221" i="36"/>
  <c r="B221" i="36"/>
  <c r="E221" i="36"/>
  <c r="C221" i="36"/>
  <c r="F221" i="36"/>
  <c r="H222" i="36"/>
  <c r="B222" i="36"/>
  <c r="E222" i="36"/>
  <c r="C222" i="36"/>
  <c r="F222" i="36"/>
  <c r="H223" i="36"/>
  <c r="B223" i="36"/>
  <c r="E223" i="36"/>
  <c r="C223" i="36"/>
  <c r="F223" i="36"/>
  <c r="H224" i="36"/>
  <c r="B224" i="36"/>
  <c r="E224" i="36"/>
  <c r="C224" i="36"/>
  <c r="F224" i="36"/>
  <c r="H225" i="36"/>
  <c r="B225" i="36"/>
  <c r="E225" i="36"/>
  <c r="C225" i="36"/>
  <c r="F225" i="36"/>
  <c r="H226" i="36"/>
  <c r="B226" i="36"/>
  <c r="E226" i="36"/>
  <c r="C226" i="36"/>
  <c r="F226" i="36"/>
  <c r="H227" i="36"/>
  <c r="B227" i="36"/>
  <c r="E227" i="36"/>
  <c r="C227" i="36"/>
  <c r="F227" i="36"/>
  <c r="H228" i="36"/>
  <c r="B228" i="36"/>
  <c r="E228" i="36"/>
  <c r="C228" i="36"/>
  <c r="F228" i="36"/>
  <c r="H229" i="36"/>
  <c r="B229" i="36"/>
  <c r="E229" i="36"/>
  <c r="C229" i="36"/>
  <c r="F229" i="36"/>
  <c r="H230" i="36"/>
  <c r="B230" i="36"/>
  <c r="E230" i="36"/>
  <c r="C230" i="36"/>
  <c r="F230" i="36"/>
  <c r="H231" i="36"/>
  <c r="B231" i="36"/>
  <c r="E231" i="36"/>
  <c r="C231" i="36"/>
  <c r="F231" i="36"/>
  <c r="H232" i="36"/>
  <c r="B232" i="36"/>
  <c r="E232" i="36"/>
  <c r="C232" i="36"/>
  <c r="F232" i="36"/>
  <c r="H233" i="36"/>
  <c r="B233" i="36"/>
  <c r="E233" i="36"/>
  <c r="C233" i="36"/>
  <c r="F233" i="36"/>
  <c r="H234" i="36"/>
  <c r="B234" i="36"/>
  <c r="E234" i="36"/>
  <c r="C234" i="36"/>
  <c r="F234" i="36"/>
  <c r="H235" i="36"/>
  <c r="B235" i="36"/>
  <c r="E235" i="36"/>
  <c r="C235" i="36"/>
  <c r="F235" i="36"/>
  <c r="H236" i="36"/>
  <c r="B236" i="36"/>
  <c r="E236" i="36"/>
  <c r="C236" i="36"/>
  <c r="F236" i="36"/>
  <c r="H237" i="36"/>
  <c r="B237" i="36"/>
  <c r="E237" i="36"/>
  <c r="C237" i="36"/>
  <c r="F237" i="36"/>
  <c r="H238" i="36"/>
  <c r="B238" i="36"/>
  <c r="E238" i="36"/>
  <c r="C238" i="36"/>
  <c r="F238" i="36"/>
  <c r="H239" i="36"/>
  <c r="B239" i="36"/>
  <c r="E239" i="36"/>
  <c r="C239" i="36"/>
  <c r="F239" i="36"/>
  <c r="H240" i="36"/>
  <c r="B240" i="36"/>
  <c r="E240" i="36"/>
  <c r="C240" i="36"/>
  <c r="F240" i="36"/>
  <c r="H241" i="36"/>
  <c r="B241" i="36"/>
  <c r="E241" i="36"/>
  <c r="C241" i="36"/>
  <c r="F241" i="36"/>
  <c r="H242" i="36"/>
  <c r="B242" i="36"/>
  <c r="E242" i="36"/>
  <c r="C242" i="36"/>
  <c r="F242" i="36"/>
  <c r="H243" i="36"/>
  <c r="B243" i="36"/>
  <c r="E243" i="36"/>
  <c r="C243" i="36"/>
  <c r="F243" i="36"/>
  <c r="H244" i="36"/>
  <c r="B244" i="36"/>
  <c r="E244" i="36"/>
  <c r="C244" i="36"/>
  <c r="F244" i="36"/>
  <c r="H245" i="36"/>
  <c r="B245" i="36"/>
  <c r="E245" i="36"/>
  <c r="C245" i="36"/>
  <c r="F245" i="36"/>
  <c r="H246" i="36"/>
  <c r="B246" i="36"/>
  <c r="E246" i="36"/>
  <c r="C246" i="36"/>
  <c r="F246" i="36"/>
  <c r="H247" i="36"/>
  <c r="B247" i="36"/>
  <c r="E247" i="36"/>
  <c r="C247" i="36"/>
  <c r="F247" i="36"/>
  <c r="H248" i="36"/>
  <c r="B248" i="36"/>
  <c r="E248" i="36"/>
  <c r="C248" i="36"/>
  <c r="F248" i="36"/>
  <c r="H249" i="36"/>
  <c r="B249" i="36"/>
  <c r="E249" i="36"/>
  <c r="C249" i="36"/>
  <c r="F249" i="36"/>
  <c r="H250" i="36"/>
  <c r="B250" i="36"/>
  <c r="E250" i="36"/>
  <c r="C250" i="36"/>
  <c r="F250" i="36"/>
  <c r="H251" i="36"/>
  <c r="B251" i="36"/>
  <c r="E251" i="36"/>
  <c r="C251" i="36"/>
  <c r="F251" i="36"/>
  <c r="H252" i="36"/>
  <c r="B252" i="36"/>
  <c r="E252" i="36"/>
  <c r="C252" i="36"/>
  <c r="F252" i="36"/>
  <c r="H253" i="36"/>
  <c r="B253" i="36"/>
  <c r="E253" i="36"/>
  <c r="C253" i="36"/>
  <c r="F253" i="36"/>
  <c r="H254" i="36"/>
  <c r="B254" i="36"/>
  <c r="E254" i="36"/>
  <c r="C254" i="36"/>
  <c r="F254" i="36"/>
  <c r="H255" i="36"/>
  <c r="B255" i="36"/>
  <c r="E255" i="36"/>
  <c r="C255" i="36"/>
  <c r="F255" i="36"/>
  <c r="H256" i="36"/>
  <c r="B256" i="36"/>
  <c r="E256" i="36"/>
  <c r="C256" i="36"/>
  <c r="F256" i="36"/>
  <c r="H257" i="36"/>
  <c r="B257" i="36"/>
  <c r="E257" i="36"/>
  <c r="C257" i="36"/>
  <c r="F257" i="36"/>
  <c r="H258" i="36"/>
  <c r="B258" i="36"/>
  <c r="E258" i="36"/>
  <c r="C258" i="36"/>
  <c r="F258" i="36"/>
  <c r="H259" i="36"/>
  <c r="B259" i="36"/>
  <c r="E259" i="36"/>
  <c r="C259" i="36"/>
  <c r="F259" i="36"/>
  <c r="H260" i="36"/>
  <c r="B260" i="36"/>
  <c r="E260" i="36"/>
  <c r="C260" i="36"/>
  <c r="F260" i="36"/>
  <c r="H261" i="36"/>
  <c r="B261" i="36"/>
  <c r="E261" i="36"/>
  <c r="C261" i="36"/>
  <c r="F261" i="36"/>
  <c r="H262" i="36"/>
  <c r="B262" i="36"/>
  <c r="E262" i="36"/>
  <c r="C262" i="36"/>
  <c r="F262" i="36"/>
  <c r="H263" i="36"/>
  <c r="B263" i="36"/>
  <c r="E263" i="36"/>
  <c r="C263" i="36"/>
  <c r="F263" i="36"/>
  <c r="H264" i="36"/>
  <c r="B264" i="36"/>
  <c r="E264" i="36"/>
  <c r="C264" i="36"/>
  <c r="F264" i="36"/>
  <c r="H265" i="36"/>
  <c r="B265" i="36"/>
  <c r="E265" i="36"/>
  <c r="C265" i="36"/>
  <c r="F265" i="36"/>
  <c r="H266" i="36"/>
  <c r="B266" i="36"/>
  <c r="E266" i="36"/>
  <c r="C266" i="36"/>
  <c r="F266" i="36"/>
  <c r="H267" i="36"/>
  <c r="B267" i="36"/>
  <c r="E267" i="36"/>
  <c r="C267" i="36"/>
  <c r="F267" i="36"/>
  <c r="H268" i="36"/>
  <c r="B268" i="36"/>
  <c r="E268" i="36"/>
  <c r="C268" i="36"/>
  <c r="F268" i="36"/>
  <c r="H269" i="36"/>
  <c r="B269" i="36"/>
  <c r="E269" i="36"/>
  <c r="C269" i="36"/>
  <c r="F269" i="36"/>
  <c r="H270" i="36"/>
  <c r="B270" i="36"/>
  <c r="E270" i="36"/>
  <c r="C270" i="36"/>
  <c r="F270" i="36"/>
  <c r="H271" i="36"/>
  <c r="B271" i="36"/>
  <c r="E271" i="36"/>
  <c r="C271" i="36"/>
  <c r="F271" i="36"/>
  <c r="H272" i="36"/>
  <c r="B272" i="36"/>
  <c r="E272" i="36"/>
  <c r="C272" i="36"/>
  <c r="F272" i="36"/>
  <c r="H273" i="36"/>
  <c r="B273" i="36"/>
  <c r="E273" i="36"/>
  <c r="C273" i="36"/>
  <c r="F273" i="36"/>
  <c r="H274" i="36"/>
  <c r="B274" i="36"/>
  <c r="E274" i="36"/>
  <c r="C274" i="36"/>
  <c r="F274" i="36"/>
  <c r="H275" i="36"/>
  <c r="B275" i="36"/>
  <c r="E275" i="36"/>
  <c r="C275" i="36"/>
  <c r="F275" i="36"/>
  <c r="H276" i="36"/>
  <c r="B276" i="36"/>
  <c r="E276" i="36"/>
  <c r="C276" i="36"/>
  <c r="F276" i="36"/>
  <c r="H277" i="36"/>
  <c r="B277" i="36"/>
  <c r="E277" i="36"/>
  <c r="C277" i="36"/>
  <c r="F277" i="36"/>
  <c r="H278" i="36"/>
  <c r="B278" i="36"/>
  <c r="E278" i="36"/>
  <c r="C278" i="36"/>
  <c r="F278" i="36"/>
  <c r="H279" i="36"/>
  <c r="B279" i="36"/>
  <c r="E279" i="36"/>
  <c r="C279" i="36"/>
  <c r="F279" i="36"/>
  <c r="H280" i="36"/>
  <c r="B280" i="36"/>
  <c r="E280" i="36"/>
  <c r="C280" i="36"/>
  <c r="F280" i="36"/>
  <c r="H281" i="36"/>
  <c r="B281" i="36"/>
  <c r="E281" i="36"/>
  <c r="C281" i="36"/>
  <c r="F281" i="36"/>
  <c r="H282" i="36"/>
  <c r="B282" i="36"/>
  <c r="E282" i="36"/>
  <c r="C282" i="36"/>
  <c r="F282" i="36"/>
  <c r="H283" i="36"/>
  <c r="B283" i="36"/>
  <c r="E283" i="36"/>
  <c r="C283" i="36"/>
  <c r="F283" i="36"/>
  <c r="H284" i="36"/>
  <c r="B284" i="36"/>
  <c r="E284" i="36"/>
  <c r="C284" i="36"/>
  <c r="F284" i="36"/>
  <c r="H285" i="36"/>
  <c r="B285" i="36"/>
  <c r="E285" i="36"/>
  <c r="C285" i="36"/>
  <c r="F285" i="36"/>
  <c r="H286" i="36"/>
  <c r="B286" i="36"/>
  <c r="E286" i="36"/>
  <c r="C286" i="36"/>
  <c r="F286" i="36"/>
  <c r="H287" i="36"/>
  <c r="B287" i="36"/>
  <c r="E287" i="36"/>
  <c r="C287" i="36"/>
  <c r="F287" i="36"/>
  <c r="H288" i="36"/>
  <c r="B288" i="36"/>
  <c r="E288" i="36"/>
  <c r="C288" i="36"/>
  <c r="F288" i="36"/>
  <c r="H289" i="36"/>
  <c r="B289" i="36"/>
  <c r="E289" i="36"/>
  <c r="C289" i="36"/>
  <c r="F289" i="36"/>
  <c r="H290" i="36"/>
  <c r="B290" i="36"/>
  <c r="E290" i="36"/>
  <c r="C290" i="36"/>
  <c r="F290" i="36"/>
  <c r="H291" i="36"/>
  <c r="B291" i="36"/>
  <c r="E291" i="36"/>
  <c r="C291" i="36"/>
  <c r="F291" i="36"/>
  <c r="H292" i="36"/>
  <c r="B292" i="36"/>
  <c r="E292" i="36"/>
  <c r="C292" i="36"/>
  <c r="F292" i="36"/>
  <c r="H293" i="36"/>
  <c r="B293" i="36"/>
  <c r="E293" i="36"/>
  <c r="C293" i="36"/>
  <c r="F293" i="36"/>
  <c r="H294" i="36"/>
  <c r="B294" i="36"/>
  <c r="E294" i="36"/>
  <c r="C294" i="36"/>
  <c r="F294" i="36"/>
  <c r="H295" i="36"/>
  <c r="B295" i="36"/>
  <c r="E295" i="36"/>
  <c r="C295" i="36"/>
  <c r="F295" i="36"/>
  <c r="H296" i="36"/>
  <c r="B296" i="36"/>
  <c r="E296" i="36"/>
  <c r="C296" i="36"/>
  <c r="F296" i="36"/>
  <c r="H297" i="36"/>
  <c r="B297" i="36"/>
  <c r="E297" i="36"/>
  <c r="C297" i="36"/>
  <c r="F297" i="36"/>
  <c r="H298" i="36"/>
  <c r="B298" i="36"/>
  <c r="E298" i="36"/>
  <c r="C298" i="36"/>
  <c r="F298" i="36"/>
  <c r="H299" i="36"/>
  <c r="B299" i="36"/>
  <c r="E299" i="36"/>
  <c r="C299" i="36"/>
  <c r="F299" i="36"/>
  <c r="H300" i="36"/>
  <c r="B300" i="36"/>
  <c r="E300" i="36"/>
  <c r="C300" i="36"/>
  <c r="F300" i="36"/>
  <c r="H301" i="36"/>
  <c r="B301" i="36"/>
  <c r="E301" i="36"/>
  <c r="C301" i="36"/>
  <c r="F301" i="36"/>
  <c r="H302" i="36"/>
  <c r="B302" i="36"/>
  <c r="E302" i="36"/>
  <c r="C302" i="36"/>
  <c r="F302" i="36"/>
  <c r="H303" i="36"/>
  <c r="B303" i="36"/>
  <c r="E303" i="36"/>
  <c r="C303" i="36"/>
  <c r="F303" i="36"/>
  <c r="H304" i="36"/>
  <c r="B304" i="36"/>
  <c r="E304" i="36"/>
  <c r="C304" i="36"/>
  <c r="F304" i="36"/>
  <c r="H305" i="36"/>
  <c r="B305" i="36"/>
  <c r="E305" i="36"/>
  <c r="C305" i="36"/>
  <c r="F305" i="36"/>
  <c r="H306" i="36"/>
  <c r="B306" i="36"/>
  <c r="E306" i="36"/>
  <c r="C306" i="36"/>
  <c r="F306" i="36"/>
  <c r="H307" i="36"/>
  <c r="B307" i="36"/>
  <c r="E307" i="36"/>
  <c r="C307" i="36"/>
  <c r="F307" i="36"/>
  <c r="H308" i="36"/>
  <c r="B308" i="36"/>
  <c r="E308" i="36"/>
  <c r="C308" i="36"/>
  <c r="F308" i="36"/>
  <c r="H309" i="36"/>
  <c r="B309" i="36"/>
  <c r="E309" i="36"/>
  <c r="C309" i="36"/>
  <c r="F309" i="36"/>
  <c r="H310" i="36"/>
  <c r="B310" i="36"/>
  <c r="E310" i="36"/>
  <c r="C310" i="36"/>
  <c r="F310" i="36"/>
  <c r="H311" i="36"/>
  <c r="B311" i="36"/>
  <c r="E311" i="36"/>
  <c r="C311" i="36"/>
  <c r="F311" i="36"/>
  <c r="H312" i="36"/>
  <c r="B312" i="36"/>
  <c r="E312" i="36"/>
  <c r="C312" i="36"/>
  <c r="F312" i="36"/>
  <c r="H313" i="36"/>
  <c r="B313" i="36"/>
  <c r="E313" i="36"/>
  <c r="C313" i="36"/>
  <c r="F313" i="36"/>
  <c r="H314" i="36"/>
  <c r="B314" i="36"/>
  <c r="E314" i="36"/>
  <c r="C314" i="36"/>
  <c r="F314" i="36"/>
  <c r="H315" i="36"/>
  <c r="B315" i="36"/>
  <c r="E315" i="36"/>
  <c r="C315" i="36"/>
  <c r="F315" i="36"/>
  <c r="H316" i="36"/>
  <c r="B316" i="36"/>
  <c r="E316" i="36"/>
  <c r="C316" i="36"/>
  <c r="F316" i="36"/>
  <c r="H317" i="36"/>
  <c r="B317" i="36"/>
  <c r="E317" i="36"/>
  <c r="C317" i="36"/>
  <c r="F317" i="36"/>
  <c r="H318" i="36"/>
  <c r="B318" i="36"/>
  <c r="E318" i="36"/>
  <c r="C318" i="36"/>
  <c r="F318" i="36"/>
  <c r="H319" i="36"/>
  <c r="B319" i="36"/>
  <c r="E319" i="36"/>
  <c r="C319" i="36"/>
  <c r="F319" i="36"/>
  <c r="H320" i="36"/>
  <c r="B320" i="36"/>
  <c r="E320" i="36"/>
  <c r="C320" i="36"/>
  <c r="F320" i="36"/>
  <c r="H321" i="36"/>
  <c r="B321" i="36"/>
  <c r="E321" i="36"/>
  <c r="C321" i="36"/>
  <c r="F321" i="36"/>
  <c r="H322" i="36"/>
  <c r="B322" i="36"/>
  <c r="E322" i="36"/>
  <c r="C322" i="36"/>
  <c r="F322" i="36"/>
  <c r="H323" i="36"/>
  <c r="B323" i="36"/>
  <c r="E323" i="36"/>
  <c r="C323" i="36"/>
  <c r="F323" i="36"/>
  <c r="H324" i="36"/>
  <c r="B324" i="36"/>
  <c r="E324" i="36"/>
  <c r="C324" i="36"/>
  <c r="F324" i="36"/>
  <c r="H325" i="36"/>
  <c r="B325" i="36"/>
  <c r="E325" i="36"/>
  <c r="C325" i="36"/>
  <c r="F325" i="36"/>
  <c r="H326" i="36"/>
  <c r="B326" i="36"/>
  <c r="E326" i="36"/>
  <c r="C326" i="36"/>
  <c r="F326" i="36"/>
  <c r="H327" i="36"/>
  <c r="B327" i="36"/>
  <c r="E327" i="36"/>
  <c r="C327" i="36"/>
  <c r="F327" i="36"/>
  <c r="H328" i="36"/>
  <c r="B328" i="36"/>
  <c r="E328" i="36"/>
  <c r="C328" i="36"/>
  <c r="F328" i="36"/>
  <c r="H329" i="36"/>
  <c r="B329" i="36"/>
  <c r="E329" i="36"/>
  <c r="C329" i="36"/>
  <c r="F329" i="36"/>
  <c r="H330" i="36"/>
  <c r="B330" i="36"/>
  <c r="E330" i="36"/>
  <c r="C330" i="36"/>
  <c r="F330" i="36"/>
  <c r="H331" i="36"/>
  <c r="B331" i="36"/>
  <c r="E331" i="36"/>
  <c r="C331" i="36"/>
  <c r="F331" i="36"/>
  <c r="H332" i="36"/>
  <c r="B332" i="36"/>
  <c r="E332" i="36"/>
  <c r="C332" i="36"/>
  <c r="F332" i="36"/>
  <c r="H333" i="36"/>
  <c r="B333" i="36"/>
  <c r="E333" i="36"/>
  <c r="C333" i="36"/>
  <c r="F333" i="36"/>
  <c r="H334" i="36"/>
  <c r="B334" i="36"/>
  <c r="E334" i="36"/>
  <c r="C334" i="36"/>
  <c r="F334" i="36"/>
  <c r="H335" i="36"/>
  <c r="B335" i="36"/>
  <c r="E335" i="36"/>
  <c r="C335" i="36"/>
  <c r="F335" i="36"/>
  <c r="H336" i="36"/>
  <c r="B336" i="36"/>
  <c r="E336" i="36"/>
  <c r="C336" i="36"/>
  <c r="F336" i="36"/>
  <c r="H337" i="36"/>
  <c r="B337" i="36"/>
  <c r="E337" i="36"/>
  <c r="C337" i="36"/>
  <c r="F337" i="36"/>
  <c r="H338" i="36"/>
  <c r="B338" i="36"/>
  <c r="E338" i="36"/>
  <c r="C338" i="36"/>
  <c r="F338" i="36"/>
  <c r="H339" i="36"/>
  <c r="B339" i="36"/>
  <c r="E339" i="36"/>
  <c r="C339" i="36"/>
  <c r="F339" i="36"/>
  <c r="H340" i="36"/>
  <c r="B340" i="36"/>
  <c r="E340" i="36"/>
  <c r="C340" i="36"/>
  <c r="F340" i="36"/>
  <c r="H341" i="36"/>
  <c r="B341" i="36"/>
  <c r="E341" i="36"/>
  <c r="C341" i="36"/>
  <c r="F341" i="36"/>
  <c r="H342" i="36"/>
  <c r="B342" i="36"/>
  <c r="E342" i="36"/>
  <c r="C342" i="36"/>
  <c r="F342" i="36"/>
  <c r="H343" i="36"/>
  <c r="B343" i="36"/>
  <c r="E343" i="36"/>
  <c r="C343" i="36"/>
  <c r="F343" i="36"/>
  <c r="H344" i="36"/>
  <c r="B344" i="36"/>
  <c r="E344" i="36"/>
  <c r="C344" i="36"/>
  <c r="F344" i="36"/>
  <c r="H345" i="36"/>
  <c r="B345" i="36"/>
  <c r="E345" i="36"/>
  <c r="C345" i="36"/>
  <c r="F345" i="36"/>
  <c r="H346" i="36"/>
  <c r="B346" i="36"/>
  <c r="E346" i="36"/>
  <c r="C346" i="36"/>
  <c r="F346" i="36"/>
  <c r="H347" i="36"/>
  <c r="B347" i="36"/>
  <c r="E347" i="36"/>
  <c r="C347" i="36"/>
  <c r="F347" i="36"/>
  <c r="H348" i="36"/>
  <c r="B348" i="36"/>
  <c r="E348" i="36"/>
  <c r="C348" i="36"/>
  <c r="F348" i="36"/>
  <c r="H349" i="36"/>
  <c r="B349" i="36"/>
  <c r="E349" i="36"/>
  <c r="C349" i="36"/>
  <c r="F349" i="36"/>
  <c r="H350" i="36"/>
  <c r="B350" i="36"/>
  <c r="E350" i="36"/>
  <c r="C350" i="36"/>
  <c r="F350" i="36"/>
  <c r="H351" i="36"/>
  <c r="B351" i="36"/>
  <c r="E351" i="36"/>
  <c r="C351" i="36"/>
  <c r="F351" i="36"/>
  <c r="H352" i="36"/>
  <c r="B352" i="36"/>
  <c r="E352" i="36"/>
  <c r="C352" i="36"/>
  <c r="F352" i="36"/>
  <c r="H353" i="36"/>
  <c r="B353" i="36"/>
  <c r="E353" i="36"/>
  <c r="C353" i="36"/>
  <c r="F353" i="36"/>
  <c r="H354" i="36"/>
  <c r="B354" i="36"/>
  <c r="E354" i="36"/>
  <c r="C354" i="36"/>
  <c r="F354" i="36"/>
  <c r="H355" i="36"/>
  <c r="B355" i="36"/>
  <c r="E355" i="36"/>
  <c r="C355" i="36"/>
  <c r="F355" i="36"/>
  <c r="H356" i="36"/>
  <c r="B356" i="36"/>
  <c r="E356" i="36"/>
  <c r="C356" i="36"/>
  <c r="F356" i="36"/>
  <c r="H357" i="36"/>
  <c r="B357" i="36"/>
  <c r="E357" i="36"/>
  <c r="C357" i="36"/>
  <c r="F357" i="36"/>
  <c r="H358" i="36"/>
  <c r="B358" i="36"/>
  <c r="E358" i="36"/>
  <c r="C358" i="36"/>
  <c r="F358" i="36"/>
  <c r="H359" i="36"/>
  <c r="B359" i="36"/>
  <c r="E359" i="36"/>
  <c r="C359" i="36"/>
  <c r="F359" i="36"/>
  <c r="H360" i="36"/>
  <c r="B360" i="36"/>
  <c r="E360" i="36"/>
  <c r="C360" i="36"/>
  <c r="F360" i="36"/>
  <c r="H361" i="36"/>
  <c r="B361" i="36"/>
  <c r="E361" i="36"/>
  <c r="C361" i="36"/>
  <c r="F361" i="36"/>
  <c r="H362" i="36"/>
  <c r="B362" i="36"/>
  <c r="E362" i="36"/>
  <c r="C362" i="36"/>
  <c r="F362" i="36"/>
  <c r="H363" i="36"/>
  <c r="B363" i="36"/>
  <c r="E363" i="36"/>
  <c r="C363" i="36"/>
  <c r="F363" i="36"/>
  <c r="H364" i="36"/>
  <c r="B364" i="36"/>
  <c r="E364" i="36"/>
  <c r="C364" i="36"/>
  <c r="F364" i="36"/>
  <c r="H365" i="36"/>
  <c r="B365" i="36"/>
  <c r="E365" i="36"/>
  <c r="C365" i="36"/>
  <c r="F365" i="36"/>
  <c r="H366" i="36"/>
  <c r="B366" i="36"/>
  <c r="E366" i="36"/>
  <c r="C366" i="36"/>
  <c r="F366" i="36"/>
  <c r="H367" i="36"/>
  <c r="B367" i="36"/>
  <c r="E367" i="36"/>
  <c r="C367" i="36"/>
  <c r="F367" i="36"/>
  <c r="H368" i="36"/>
  <c r="B368" i="36"/>
  <c r="E368" i="36"/>
  <c r="C368" i="36"/>
  <c r="F368" i="36"/>
  <c r="H369" i="36"/>
  <c r="B369" i="36"/>
  <c r="E369" i="36"/>
  <c r="C369" i="36"/>
  <c r="F369" i="36"/>
  <c r="H370" i="36"/>
  <c r="B370" i="36"/>
  <c r="E370" i="36"/>
  <c r="C370" i="36"/>
  <c r="F370" i="36"/>
  <c r="H371" i="36"/>
  <c r="B371" i="36"/>
  <c r="E371" i="36"/>
  <c r="C371" i="36"/>
  <c r="F371" i="36"/>
  <c r="H372" i="36"/>
  <c r="B372" i="36"/>
  <c r="E372" i="36"/>
  <c r="C372" i="36"/>
  <c r="F372" i="36"/>
  <c r="H373" i="36"/>
  <c r="B373" i="36"/>
  <c r="E373" i="36"/>
  <c r="C373" i="36"/>
  <c r="F373" i="36"/>
  <c r="H374" i="36"/>
  <c r="B374" i="36"/>
  <c r="E374" i="36"/>
  <c r="C374" i="36"/>
  <c r="F374" i="36"/>
  <c r="H375" i="36"/>
  <c r="B375" i="36"/>
  <c r="E375" i="36"/>
  <c r="C375" i="36"/>
  <c r="F375" i="36"/>
  <c r="H376" i="36"/>
  <c r="B376" i="36"/>
  <c r="E376" i="36"/>
  <c r="C376" i="36"/>
  <c r="F376" i="36"/>
  <c r="H377" i="36"/>
  <c r="B377" i="36"/>
  <c r="E377" i="36"/>
  <c r="C377" i="36"/>
  <c r="F377" i="36"/>
  <c r="H378" i="36"/>
  <c r="B378" i="36"/>
  <c r="E378" i="36"/>
  <c r="C378" i="36"/>
  <c r="F378" i="36"/>
  <c r="H379" i="36"/>
  <c r="B379" i="36"/>
  <c r="E379" i="36"/>
  <c r="C379" i="36"/>
  <c r="F379" i="36"/>
  <c r="H380" i="36"/>
  <c r="B380" i="36"/>
  <c r="E380" i="36"/>
  <c r="C380" i="36"/>
  <c r="F380" i="36"/>
  <c r="H381" i="36"/>
  <c r="B381" i="36"/>
  <c r="E381" i="36"/>
  <c r="C381" i="36"/>
  <c r="F381" i="36"/>
  <c r="H382" i="36"/>
  <c r="B382" i="36"/>
  <c r="E382" i="36"/>
  <c r="C382" i="36"/>
  <c r="F382" i="36"/>
  <c r="H383" i="36"/>
  <c r="B383" i="36"/>
  <c r="E383" i="36"/>
  <c r="C383" i="36"/>
  <c r="F383" i="36"/>
  <c r="H384" i="36"/>
  <c r="B384" i="36"/>
  <c r="E384" i="36"/>
  <c r="C384" i="36"/>
  <c r="F384" i="36"/>
  <c r="H385" i="36"/>
  <c r="B385" i="36"/>
  <c r="E385" i="36"/>
  <c r="C385" i="36"/>
  <c r="F385" i="36"/>
  <c r="H386" i="36"/>
  <c r="B386" i="36"/>
  <c r="E386" i="36"/>
  <c r="C386" i="36"/>
  <c r="F386" i="36"/>
  <c r="H387" i="36"/>
  <c r="B387" i="36"/>
  <c r="E387" i="36"/>
  <c r="C387" i="36"/>
  <c r="F387" i="36"/>
  <c r="H388" i="36"/>
  <c r="B388" i="36"/>
  <c r="E388" i="36"/>
  <c r="C388" i="36"/>
  <c r="F388" i="36"/>
  <c r="H389" i="36"/>
  <c r="B389" i="36"/>
  <c r="E389" i="36"/>
  <c r="C389" i="36"/>
  <c r="F389" i="36"/>
  <c r="H390" i="36"/>
  <c r="B390" i="36"/>
  <c r="E390" i="36"/>
  <c r="C390" i="36"/>
  <c r="F390" i="36"/>
  <c r="H391" i="36"/>
  <c r="B391" i="36"/>
  <c r="E391" i="36"/>
  <c r="C391" i="36"/>
  <c r="F391" i="36"/>
  <c r="H392" i="36"/>
  <c r="B392" i="36"/>
  <c r="E392" i="36"/>
  <c r="C392" i="36"/>
  <c r="F392" i="36"/>
  <c r="H393" i="36"/>
  <c r="B393" i="36"/>
  <c r="E393" i="36"/>
  <c r="C393" i="36"/>
  <c r="F393" i="36"/>
  <c r="H394" i="36"/>
  <c r="B394" i="36"/>
  <c r="E394" i="36"/>
  <c r="C394" i="36"/>
  <c r="F394" i="36"/>
  <c r="H395" i="36"/>
  <c r="B395" i="36"/>
  <c r="E395" i="36"/>
  <c r="C395" i="36"/>
  <c r="F395" i="36"/>
  <c r="H396" i="36"/>
  <c r="B396" i="36"/>
  <c r="E396" i="36"/>
  <c r="C396" i="36"/>
  <c r="F396" i="36"/>
  <c r="H397" i="36"/>
  <c r="B397" i="36"/>
  <c r="E397" i="36"/>
  <c r="C397" i="36"/>
  <c r="F397" i="36"/>
  <c r="H398" i="36"/>
  <c r="B398" i="36"/>
  <c r="E398" i="36"/>
  <c r="C398" i="36"/>
  <c r="F398" i="36"/>
  <c r="H399" i="36"/>
  <c r="B399" i="36"/>
  <c r="E399" i="36"/>
  <c r="C399" i="36"/>
  <c r="F399" i="36"/>
  <c r="H400" i="36"/>
  <c r="B400" i="36"/>
  <c r="E400" i="36"/>
  <c r="C400" i="36"/>
  <c r="F400" i="36"/>
  <c r="H401" i="36"/>
  <c r="B401" i="36"/>
  <c r="E401" i="36"/>
  <c r="C401" i="36"/>
  <c r="F401" i="36"/>
  <c r="H402" i="36"/>
  <c r="B402" i="36"/>
  <c r="E402" i="36"/>
  <c r="C402" i="36"/>
  <c r="F402" i="36"/>
  <c r="H403" i="36"/>
  <c r="B403" i="36"/>
  <c r="E403" i="36"/>
  <c r="C403" i="36"/>
  <c r="F403" i="36"/>
  <c r="H404" i="36"/>
  <c r="B404" i="36"/>
  <c r="E404" i="36"/>
  <c r="C404" i="36"/>
  <c r="F404" i="36"/>
  <c r="H405" i="36"/>
  <c r="B405" i="36"/>
  <c r="E405" i="36"/>
  <c r="C405" i="36"/>
  <c r="F405" i="36"/>
  <c r="H406" i="36"/>
  <c r="B406" i="36"/>
  <c r="E406" i="36"/>
  <c r="C406" i="36"/>
  <c r="F406" i="36"/>
  <c r="H407" i="36"/>
  <c r="B407" i="36"/>
  <c r="E407" i="36"/>
  <c r="C407" i="36"/>
  <c r="F407" i="36"/>
  <c r="H408" i="36"/>
  <c r="B408" i="36"/>
  <c r="E408" i="36"/>
  <c r="C408" i="36"/>
  <c r="F408" i="36"/>
  <c r="H409" i="36"/>
  <c r="B409" i="36"/>
  <c r="E409" i="36"/>
  <c r="C409" i="36"/>
  <c r="F409" i="36"/>
  <c r="H410" i="36"/>
  <c r="B410" i="36"/>
  <c r="E410" i="36"/>
  <c r="C410" i="36"/>
  <c r="F410" i="36"/>
  <c r="H411" i="36"/>
  <c r="B411" i="36"/>
  <c r="E411" i="36"/>
  <c r="C411" i="36"/>
  <c r="F411" i="36"/>
  <c r="H412" i="36"/>
  <c r="B412" i="36"/>
  <c r="E412" i="36"/>
  <c r="C412" i="36"/>
  <c r="F412" i="36"/>
  <c r="H413" i="36"/>
  <c r="B413" i="36"/>
  <c r="E413" i="36"/>
  <c r="C413" i="36"/>
  <c r="F413" i="36"/>
  <c r="H414" i="36"/>
  <c r="B414" i="36"/>
  <c r="E414" i="36"/>
  <c r="C414" i="36"/>
  <c r="F414" i="36"/>
  <c r="H415" i="36"/>
  <c r="B415" i="36"/>
  <c r="E415" i="36"/>
  <c r="C415" i="36"/>
  <c r="F415" i="36"/>
  <c r="H416" i="36"/>
  <c r="B416" i="36"/>
  <c r="E416" i="36"/>
  <c r="C416" i="36"/>
  <c r="F416" i="36"/>
  <c r="H417" i="36"/>
  <c r="B417" i="36"/>
  <c r="E417" i="36"/>
  <c r="C417" i="36"/>
  <c r="F417" i="36"/>
  <c r="H418" i="36"/>
  <c r="B418" i="36"/>
  <c r="E418" i="36"/>
  <c r="C418" i="36"/>
  <c r="F418" i="36"/>
  <c r="H419" i="36"/>
  <c r="B419" i="36"/>
  <c r="E419" i="36"/>
  <c r="C419" i="36"/>
  <c r="F419" i="36"/>
  <c r="H420" i="36"/>
  <c r="B420" i="36"/>
  <c r="E420" i="36"/>
  <c r="C420" i="36"/>
  <c r="F420" i="36"/>
  <c r="H421" i="36"/>
  <c r="B421" i="36"/>
  <c r="E421" i="36"/>
  <c r="C421" i="36"/>
  <c r="F421" i="36"/>
  <c r="H422" i="36"/>
  <c r="B422" i="36"/>
  <c r="E422" i="36"/>
  <c r="C422" i="36"/>
  <c r="F422" i="36"/>
  <c r="H423" i="36"/>
  <c r="B423" i="36"/>
  <c r="E423" i="36"/>
  <c r="C423" i="36"/>
  <c r="F423" i="36"/>
  <c r="H424" i="36"/>
  <c r="B424" i="36"/>
  <c r="E424" i="36"/>
  <c r="C424" i="36"/>
  <c r="F424" i="36"/>
  <c r="H425" i="36"/>
  <c r="B425" i="36"/>
  <c r="E425" i="36"/>
  <c r="C425" i="36"/>
  <c r="F425" i="36"/>
  <c r="H426" i="36"/>
  <c r="B426" i="36"/>
  <c r="E426" i="36"/>
  <c r="C426" i="36"/>
  <c r="F426" i="36"/>
  <c r="H427" i="36"/>
  <c r="B427" i="36"/>
  <c r="E427" i="36"/>
  <c r="C427" i="36"/>
  <c r="F427" i="36"/>
  <c r="H428" i="36"/>
  <c r="B428" i="36"/>
  <c r="E428" i="36"/>
  <c r="C428" i="36"/>
  <c r="F428" i="36"/>
  <c r="H429" i="36"/>
  <c r="B429" i="36"/>
  <c r="E429" i="36"/>
  <c r="C429" i="36"/>
  <c r="F429" i="36"/>
  <c r="H430" i="36"/>
  <c r="B430" i="36"/>
  <c r="E430" i="36"/>
  <c r="C430" i="36"/>
  <c r="F430" i="36"/>
  <c r="H431" i="36"/>
  <c r="B431" i="36"/>
  <c r="E431" i="36"/>
  <c r="C431" i="36"/>
  <c r="F431" i="36"/>
  <c r="H432" i="36"/>
  <c r="B432" i="36"/>
  <c r="E432" i="36"/>
  <c r="C432" i="36"/>
  <c r="F432" i="36"/>
  <c r="H433" i="36"/>
  <c r="B433" i="36"/>
  <c r="E433" i="36"/>
  <c r="C433" i="36"/>
  <c r="F433" i="36"/>
  <c r="H434" i="36"/>
  <c r="B434" i="36"/>
  <c r="E434" i="36"/>
  <c r="C434" i="36"/>
  <c r="F434" i="36"/>
  <c r="H435" i="36"/>
  <c r="B435" i="36"/>
  <c r="E435" i="36"/>
  <c r="C435" i="36"/>
  <c r="F435" i="36"/>
  <c r="H436" i="36"/>
  <c r="B436" i="36"/>
  <c r="E436" i="36"/>
  <c r="C436" i="36"/>
  <c r="F436" i="36"/>
  <c r="H437" i="36"/>
  <c r="B437" i="36"/>
  <c r="E437" i="36"/>
  <c r="C437" i="36"/>
  <c r="F437" i="36"/>
  <c r="H438" i="36"/>
  <c r="B438" i="36"/>
  <c r="E438" i="36"/>
  <c r="C438" i="36"/>
  <c r="F438" i="36"/>
  <c r="H439" i="36"/>
  <c r="B439" i="36"/>
  <c r="E439" i="36"/>
  <c r="C439" i="36"/>
  <c r="F439" i="36"/>
  <c r="H440" i="36"/>
  <c r="B440" i="36"/>
  <c r="E440" i="36"/>
  <c r="C440" i="36"/>
  <c r="F440" i="36"/>
  <c r="H441" i="36"/>
  <c r="B441" i="36"/>
  <c r="E441" i="36"/>
  <c r="C441" i="36"/>
  <c r="F441" i="36"/>
  <c r="H442" i="36"/>
  <c r="B442" i="36"/>
  <c r="E442" i="36"/>
  <c r="C442" i="36"/>
  <c r="F442" i="36"/>
  <c r="H443" i="36"/>
  <c r="B443" i="36"/>
  <c r="E443" i="36"/>
  <c r="C443" i="36"/>
  <c r="F443" i="36"/>
  <c r="H444" i="36"/>
  <c r="B444" i="36"/>
  <c r="E444" i="36"/>
  <c r="C444" i="36"/>
  <c r="F444" i="36"/>
  <c r="H445" i="36"/>
  <c r="B445" i="36"/>
  <c r="E445" i="36"/>
  <c r="C445" i="36"/>
  <c r="F445" i="36"/>
  <c r="H446" i="36"/>
  <c r="B446" i="36"/>
  <c r="E446" i="36"/>
  <c r="C446" i="36"/>
  <c r="F446" i="36"/>
  <c r="H447" i="36"/>
  <c r="B447" i="36"/>
  <c r="E447" i="36"/>
  <c r="C447" i="36"/>
  <c r="F447" i="36"/>
  <c r="H448" i="36"/>
  <c r="B448" i="36"/>
  <c r="E448" i="36"/>
  <c r="C448" i="36"/>
  <c r="F448" i="36"/>
  <c r="H449" i="36"/>
  <c r="B449" i="36"/>
  <c r="E449" i="36"/>
  <c r="C449" i="36"/>
  <c r="F449" i="36"/>
  <c r="H450" i="36"/>
  <c r="B450" i="36"/>
  <c r="E450" i="36"/>
  <c r="C450" i="36"/>
  <c r="F450" i="36"/>
  <c r="H451" i="36"/>
  <c r="B451" i="36"/>
  <c r="E451" i="36"/>
  <c r="C451" i="36"/>
  <c r="F451" i="36"/>
  <c r="H452" i="36"/>
  <c r="B452" i="36"/>
  <c r="E452" i="36"/>
  <c r="C452" i="36"/>
  <c r="F452" i="36"/>
  <c r="H453" i="36"/>
  <c r="B453" i="36"/>
  <c r="E453" i="36"/>
  <c r="C453" i="36"/>
  <c r="F453" i="36"/>
  <c r="H454" i="36"/>
  <c r="B454" i="36"/>
  <c r="E454" i="36"/>
  <c r="C454" i="36"/>
  <c r="F454" i="36"/>
  <c r="H455" i="36"/>
  <c r="B455" i="36"/>
  <c r="E455" i="36"/>
  <c r="C455" i="36"/>
  <c r="F455" i="36"/>
  <c r="H456" i="36"/>
  <c r="B456" i="36"/>
  <c r="E456" i="36"/>
  <c r="C456" i="36"/>
  <c r="F456" i="36"/>
  <c r="H457" i="36"/>
  <c r="B457" i="36"/>
  <c r="E457" i="36"/>
  <c r="C457" i="36"/>
  <c r="F457" i="36"/>
  <c r="H458" i="36"/>
  <c r="B458" i="36"/>
  <c r="E458" i="36"/>
  <c r="C458" i="36"/>
  <c r="F458" i="36"/>
  <c r="H459" i="36"/>
  <c r="B459" i="36"/>
  <c r="E459" i="36"/>
  <c r="C459" i="36"/>
  <c r="F459" i="36"/>
  <c r="H460" i="36"/>
  <c r="B460" i="36"/>
  <c r="E460" i="36"/>
  <c r="C460" i="36"/>
  <c r="F460" i="36"/>
  <c r="H461" i="36"/>
  <c r="B461" i="36"/>
  <c r="E461" i="36"/>
  <c r="C461" i="36"/>
  <c r="F461" i="36"/>
  <c r="H462" i="36"/>
  <c r="B462" i="36"/>
  <c r="E462" i="36"/>
  <c r="C462" i="36"/>
  <c r="F462" i="36"/>
  <c r="H463" i="36"/>
  <c r="B463" i="36"/>
  <c r="E463" i="36"/>
  <c r="C463" i="36"/>
  <c r="F463" i="36"/>
  <c r="H464" i="36"/>
  <c r="B464" i="36"/>
  <c r="E464" i="36"/>
  <c r="C464" i="36"/>
  <c r="F464" i="36"/>
  <c r="H465" i="36"/>
  <c r="B465" i="36"/>
  <c r="E465" i="36"/>
  <c r="C465" i="36"/>
  <c r="F465" i="36"/>
  <c r="H466" i="36"/>
  <c r="B466" i="36"/>
  <c r="E466" i="36"/>
  <c r="C466" i="36"/>
  <c r="F466" i="36"/>
  <c r="H467" i="36"/>
  <c r="B467" i="36"/>
  <c r="E467" i="36"/>
  <c r="C467" i="36"/>
  <c r="F467" i="36"/>
  <c r="H468" i="36"/>
  <c r="B468" i="36"/>
  <c r="E468" i="36"/>
  <c r="C468" i="36"/>
  <c r="F468" i="36"/>
  <c r="H469" i="36"/>
  <c r="B469" i="36"/>
  <c r="E469" i="36"/>
  <c r="C469" i="36"/>
  <c r="F469" i="36"/>
  <c r="H470" i="36"/>
  <c r="B470" i="36"/>
  <c r="E470" i="36"/>
  <c r="C470" i="36"/>
  <c r="F470" i="36"/>
  <c r="H471" i="36"/>
  <c r="B471" i="36"/>
  <c r="E471" i="36"/>
  <c r="C471" i="36"/>
  <c r="F471" i="36"/>
  <c r="H472" i="36"/>
  <c r="B472" i="36"/>
  <c r="E472" i="36"/>
  <c r="C472" i="36"/>
  <c r="F472" i="36"/>
  <c r="H473" i="36"/>
  <c r="B473" i="36"/>
  <c r="E473" i="36"/>
  <c r="C473" i="36"/>
  <c r="F473" i="36"/>
  <c r="H474" i="36"/>
  <c r="B474" i="36"/>
  <c r="E474" i="36"/>
  <c r="C474" i="36"/>
  <c r="F474" i="36"/>
  <c r="H475" i="36"/>
  <c r="B475" i="36"/>
  <c r="E475" i="36"/>
  <c r="C475" i="36"/>
  <c r="F475" i="36"/>
  <c r="H476" i="36"/>
  <c r="B476" i="36"/>
  <c r="E476" i="36"/>
  <c r="C476" i="36"/>
  <c r="F476" i="36"/>
  <c r="H477" i="36"/>
  <c r="B477" i="36"/>
  <c r="E477" i="36"/>
  <c r="C477" i="36"/>
  <c r="F477" i="36"/>
  <c r="H478" i="36"/>
  <c r="B478" i="36"/>
  <c r="E478" i="36"/>
  <c r="C478" i="36"/>
  <c r="F478" i="36"/>
  <c r="H479" i="36"/>
  <c r="B479" i="36"/>
  <c r="E479" i="36"/>
  <c r="C479" i="36"/>
  <c r="F479" i="36"/>
  <c r="H480" i="36"/>
  <c r="B480" i="36"/>
  <c r="E480" i="36"/>
  <c r="C480" i="36"/>
  <c r="F480" i="36"/>
  <c r="H481" i="36"/>
  <c r="B481" i="36"/>
  <c r="E481" i="36"/>
  <c r="C481" i="36"/>
  <c r="F481" i="36"/>
  <c r="H482" i="36"/>
  <c r="B482" i="36"/>
  <c r="E482" i="36"/>
  <c r="C482" i="36"/>
  <c r="F482" i="36"/>
  <c r="H483" i="36"/>
  <c r="B483" i="36"/>
  <c r="E483" i="36"/>
  <c r="C483" i="36"/>
  <c r="F483" i="36"/>
  <c r="H484" i="36"/>
  <c r="B484" i="36"/>
  <c r="E484" i="36"/>
  <c r="C484" i="36"/>
  <c r="F484" i="36"/>
  <c r="H485" i="36"/>
  <c r="B485" i="36"/>
  <c r="E485" i="36"/>
  <c r="C485" i="36"/>
  <c r="F485" i="36"/>
  <c r="H486" i="36"/>
  <c r="B486" i="36"/>
  <c r="E486" i="36"/>
  <c r="C486" i="36"/>
  <c r="F486" i="36"/>
  <c r="H487" i="36"/>
  <c r="B487" i="36"/>
  <c r="E487" i="36"/>
  <c r="C487" i="36"/>
  <c r="F487" i="36"/>
  <c r="H488" i="36"/>
  <c r="B488" i="36"/>
  <c r="E488" i="36"/>
  <c r="C488" i="36"/>
  <c r="F488" i="36"/>
  <c r="H489" i="36"/>
  <c r="B489" i="36"/>
  <c r="E489" i="36"/>
  <c r="C489" i="36"/>
  <c r="F489" i="36"/>
  <c r="H490" i="36"/>
  <c r="B490" i="36"/>
  <c r="E490" i="36"/>
  <c r="C490" i="36"/>
  <c r="F490" i="36"/>
  <c r="H491" i="36"/>
  <c r="B491" i="36"/>
  <c r="E491" i="36"/>
  <c r="C491" i="36"/>
  <c r="F491" i="36"/>
  <c r="H492" i="36"/>
  <c r="B492" i="36"/>
  <c r="E492" i="36"/>
  <c r="C492" i="36"/>
  <c r="F492" i="36"/>
  <c r="H493" i="36"/>
  <c r="B493" i="36"/>
  <c r="E493" i="36"/>
  <c r="C493" i="36"/>
  <c r="F493" i="36"/>
  <c r="H494" i="36"/>
  <c r="B494" i="36"/>
  <c r="E494" i="36"/>
  <c r="C494" i="36"/>
  <c r="F494" i="36"/>
  <c r="H495" i="36"/>
  <c r="B495" i="36"/>
  <c r="E495" i="36"/>
  <c r="C495" i="36"/>
  <c r="F495" i="36"/>
  <c r="H496" i="36"/>
  <c r="B496" i="36"/>
  <c r="E496" i="36"/>
  <c r="C496" i="36"/>
  <c r="F496" i="36"/>
  <c r="H497" i="36"/>
  <c r="B497" i="36"/>
  <c r="E497" i="36"/>
  <c r="C497" i="36"/>
  <c r="F497" i="36"/>
  <c r="H498" i="36"/>
  <c r="B498" i="36"/>
  <c r="E498" i="36"/>
  <c r="C498" i="36"/>
  <c r="F498" i="36"/>
  <c r="H499" i="36"/>
  <c r="B499" i="36"/>
  <c r="E499" i="36"/>
  <c r="C499" i="36"/>
  <c r="F499" i="36"/>
  <c r="H500" i="36"/>
  <c r="B500" i="36"/>
  <c r="E500" i="36"/>
  <c r="C500" i="36"/>
  <c r="F500" i="36"/>
  <c r="H501" i="36"/>
  <c r="B501" i="36"/>
  <c r="E501" i="36"/>
  <c r="C501" i="36"/>
  <c r="F501" i="36"/>
  <c r="H502" i="36"/>
  <c r="B502" i="36"/>
  <c r="E502" i="36"/>
  <c r="C502" i="36"/>
  <c r="F502" i="36"/>
  <c r="H503" i="36"/>
  <c r="B503" i="36"/>
  <c r="E503" i="36"/>
  <c r="C503" i="36"/>
  <c r="F503" i="36"/>
  <c r="H504" i="36"/>
  <c r="B504" i="36"/>
  <c r="E504" i="36"/>
  <c r="C504" i="36"/>
  <c r="F504" i="36"/>
  <c r="H505" i="36"/>
  <c r="B505" i="36"/>
  <c r="E505" i="36"/>
  <c r="C505" i="36"/>
  <c r="F505" i="36"/>
  <c r="H506" i="36"/>
  <c r="B506" i="36"/>
  <c r="E506" i="36"/>
  <c r="C506" i="36"/>
  <c r="F506" i="36"/>
  <c r="H507" i="36"/>
  <c r="B507" i="36"/>
  <c r="E507" i="36"/>
  <c r="C507" i="36"/>
  <c r="F507" i="36"/>
  <c r="H508" i="36"/>
  <c r="B508" i="36"/>
  <c r="E508" i="36"/>
  <c r="C508" i="36"/>
  <c r="F508" i="36"/>
  <c r="H509" i="36"/>
  <c r="B509" i="36"/>
  <c r="E509" i="36"/>
  <c r="C509" i="36"/>
  <c r="F509" i="36"/>
  <c r="H510" i="36"/>
  <c r="B510" i="36"/>
  <c r="E510" i="36"/>
  <c r="C510" i="36"/>
  <c r="F510" i="36"/>
  <c r="H511" i="36"/>
  <c r="B511" i="36"/>
  <c r="E511" i="36"/>
  <c r="C511" i="36"/>
  <c r="F511" i="36"/>
  <c r="H512" i="36"/>
  <c r="B512" i="36"/>
  <c r="E512" i="36"/>
  <c r="C512" i="36"/>
  <c r="F512" i="36"/>
  <c r="H513" i="36"/>
  <c r="B513" i="36"/>
  <c r="E513" i="36"/>
  <c r="C513" i="36"/>
  <c r="F513" i="36"/>
  <c r="H514" i="36"/>
  <c r="B514" i="36"/>
  <c r="E514" i="36"/>
  <c r="C514" i="36"/>
  <c r="F514" i="36"/>
  <c r="H515" i="36"/>
  <c r="B515" i="36"/>
  <c r="E515" i="36"/>
  <c r="C515" i="36"/>
  <c r="F515" i="36"/>
  <c r="H516" i="36"/>
  <c r="B516" i="36"/>
  <c r="E516" i="36"/>
  <c r="C516" i="36"/>
  <c r="F516" i="36"/>
  <c r="H517" i="36"/>
  <c r="B517" i="36"/>
  <c r="E517" i="36"/>
  <c r="C517" i="36"/>
  <c r="F517" i="36"/>
  <c r="H518" i="36"/>
  <c r="B518" i="36"/>
  <c r="E518" i="36"/>
  <c r="C518" i="36"/>
  <c r="F518" i="36"/>
  <c r="H519" i="36"/>
  <c r="B519" i="36"/>
  <c r="E519" i="36"/>
  <c r="C519" i="36"/>
  <c r="F519" i="36"/>
  <c r="H520" i="36"/>
  <c r="B520" i="36"/>
  <c r="E520" i="36"/>
  <c r="C520" i="36"/>
  <c r="F520" i="36"/>
  <c r="H521" i="36"/>
  <c r="B521" i="36"/>
  <c r="E521" i="36"/>
  <c r="C521" i="36"/>
  <c r="F521" i="36"/>
  <c r="H522" i="36"/>
  <c r="B522" i="36"/>
  <c r="E522" i="36"/>
  <c r="C522" i="36"/>
  <c r="F522" i="36"/>
  <c r="H523" i="36"/>
  <c r="B523" i="36"/>
  <c r="E523" i="36"/>
  <c r="C523" i="36"/>
  <c r="F523" i="36"/>
  <c r="H524" i="36"/>
  <c r="B524" i="36"/>
  <c r="E524" i="36"/>
  <c r="C524" i="36"/>
  <c r="F524" i="36"/>
  <c r="H525" i="36"/>
  <c r="B525" i="36"/>
  <c r="E525" i="36"/>
  <c r="C525" i="36"/>
  <c r="F525" i="36"/>
  <c r="H526" i="36"/>
  <c r="B526" i="36"/>
  <c r="E526" i="36"/>
  <c r="C526" i="36"/>
  <c r="F526" i="36"/>
  <c r="H527" i="36"/>
  <c r="B527" i="36"/>
  <c r="E527" i="36"/>
  <c r="C527" i="36"/>
  <c r="F527" i="36"/>
  <c r="H528" i="36"/>
  <c r="B528" i="36"/>
  <c r="E528" i="36"/>
  <c r="C528" i="36"/>
  <c r="F528" i="36"/>
  <c r="H529" i="36"/>
  <c r="B529" i="36"/>
  <c r="E529" i="36"/>
  <c r="C529" i="36"/>
  <c r="F529" i="36"/>
  <c r="H530" i="36"/>
  <c r="B530" i="36"/>
  <c r="E530" i="36"/>
  <c r="C530" i="36"/>
  <c r="F530" i="36"/>
  <c r="H531" i="36"/>
  <c r="B531" i="36"/>
  <c r="E531" i="36"/>
  <c r="C531" i="36"/>
  <c r="F531" i="36"/>
  <c r="H532" i="36"/>
  <c r="B532" i="36"/>
  <c r="E532" i="36"/>
  <c r="C532" i="36"/>
  <c r="F532" i="36"/>
  <c r="H533" i="36"/>
  <c r="B533" i="36"/>
  <c r="E533" i="36"/>
  <c r="C533" i="36"/>
  <c r="F533" i="36"/>
  <c r="H534" i="36"/>
  <c r="B534" i="36"/>
  <c r="E534" i="36"/>
  <c r="C534" i="36"/>
  <c r="F534" i="36"/>
  <c r="H535" i="36"/>
  <c r="B535" i="36"/>
  <c r="E535" i="36"/>
  <c r="C535" i="36"/>
  <c r="F535" i="36"/>
  <c r="H536" i="36"/>
  <c r="B536" i="36"/>
  <c r="E536" i="36"/>
  <c r="C536" i="36"/>
  <c r="F536" i="36"/>
  <c r="H537" i="36"/>
  <c r="B537" i="36"/>
  <c r="E537" i="36"/>
  <c r="C537" i="36"/>
  <c r="F537" i="36"/>
  <c r="H538" i="36"/>
  <c r="B538" i="36"/>
  <c r="E538" i="36"/>
  <c r="C538" i="36"/>
  <c r="F538" i="36"/>
  <c r="H539" i="36"/>
  <c r="B539" i="36"/>
  <c r="E539" i="36"/>
  <c r="C539" i="36"/>
  <c r="F539" i="36"/>
  <c r="H540" i="36"/>
  <c r="B540" i="36"/>
  <c r="E540" i="36"/>
  <c r="C540" i="36"/>
  <c r="F540" i="36"/>
  <c r="H541" i="36"/>
  <c r="B541" i="36"/>
  <c r="E541" i="36"/>
  <c r="C541" i="36"/>
  <c r="F541" i="36"/>
  <c r="H542" i="36"/>
  <c r="B542" i="36"/>
  <c r="E542" i="36"/>
  <c r="C542" i="36"/>
  <c r="F542" i="36"/>
  <c r="H543" i="36"/>
  <c r="B543" i="36"/>
  <c r="E543" i="36"/>
  <c r="C543" i="36"/>
  <c r="F543" i="36"/>
  <c r="H544" i="36"/>
  <c r="B544" i="36"/>
  <c r="E544" i="36"/>
  <c r="C544" i="36"/>
  <c r="F544" i="36"/>
  <c r="H545" i="36"/>
  <c r="B545" i="36"/>
  <c r="E545" i="36"/>
  <c r="C545" i="36"/>
  <c r="F545" i="36"/>
  <c r="H546" i="36"/>
  <c r="B546" i="36"/>
  <c r="E546" i="36"/>
  <c r="C546" i="36"/>
  <c r="F546" i="36"/>
  <c r="H547" i="36"/>
  <c r="B547" i="36"/>
  <c r="E547" i="36"/>
  <c r="C547" i="36"/>
  <c r="F547" i="36"/>
  <c r="H548" i="36"/>
  <c r="B548" i="36"/>
  <c r="E548" i="36"/>
  <c r="C548" i="36"/>
  <c r="F548" i="36"/>
  <c r="H549" i="36"/>
  <c r="B549" i="36"/>
  <c r="E549" i="36"/>
  <c r="C549" i="36"/>
  <c r="F549" i="36"/>
  <c r="H550" i="36"/>
  <c r="B550" i="36"/>
  <c r="E550" i="36"/>
  <c r="C550" i="36"/>
  <c r="F550" i="36"/>
  <c r="H551" i="36"/>
  <c r="B551" i="36"/>
  <c r="E551" i="36"/>
  <c r="C551" i="36"/>
  <c r="F551" i="36"/>
  <c r="H552" i="36"/>
  <c r="B552" i="36"/>
  <c r="E552" i="36"/>
  <c r="C552" i="36"/>
  <c r="F552" i="36"/>
  <c r="H553" i="36"/>
  <c r="B553" i="36"/>
  <c r="E553" i="36"/>
  <c r="C553" i="36"/>
  <c r="F553" i="36"/>
  <c r="H554" i="36"/>
  <c r="B554" i="36"/>
  <c r="E554" i="36"/>
  <c r="C554" i="36"/>
  <c r="F554" i="36"/>
  <c r="H555" i="36"/>
  <c r="B555" i="36"/>
  <c r="E555" i="36"/>
  <c r="C555" i="36"/>
  <c r="F555" i="36"/>
  <c r="H556" i="36"/>
  <c r="B556" i="36"/>
  <c r="E556" i="36"/>
  <c r="C556" i="36"/>
  <c r="F556" i="36"/>
  <c r="H557" i="36"/>
  <c r="B557" i="36"/>
  <c r="E557" i="36"/>
  <c r="C557" i="36"/>
  <c r="F557" i="36"/>
  <c r="H558" i="36"/>
  <c r="B558" i="36"/>
  <c r="E558" i="36"/>
  <c r="C558" i="36"/>
  <c r="F558" i="36"/>
  <c r="H559" i="36"/>
  <c r="B559" i="36"/>
  <c r="E559" i="36"/>
  <c r="C559" i="36"/>
  <c r="F559" i="36"/>
  <c r="H560" i="36"/>
  <c r="B560" i="36"/>
  <c r="E560" i="36"/>
  <c r="C560" i="36"/>
  <c r="F560" i="36"/>
  <c r="H561" i="36"/>
  <c r="B561" i="36"/>
  <c r="E561" i="36"/>
  <c r="C561" i="36"/>
  <c r="F561" i="36"/>
  <c r="H562" i="36"/>
  <c r="B562" i="36"/>
  <c r="E562" i="36"/>
  <c r="C562" i="36"/>
  <c r="F562" i="36"/>
  <c r="H563" i="36"/>
  <c r="B563" i="36"/>
  <c r="E563" i="36"/>
  <c r="C563" i="36"/>
  <c r="F563" i="36"/>
  <c r="H564" i="36"/>
  <c r="B564" i="36"/>
  <c r="E564" i="36"/>
  <c r="C564" i="36"/>
  <c r="F564" i="36"/>
  <c r="H565" i="36"/>
  <c r="B565" i="36"/>
  <c r="E565" i="36"/>
  <c r="C565" i="36"/>
  <c r="F565" i="36"/>
  <c r="H566" i="36"/>
  <c r="B566" i="36"/>
  <c r="E566" i="36"/>
  <c r="C566" i="36"/>
  <c r="F566" i="36"/>
  <c r="H567" i="36"/>
  <c r="B567" i="36"/>
  <c r="E567" i="36"/>
  <c r="C567" i="36"/>
  <c r="F567" i="36"/>
  <c r="H568" i="36"/>
  <c r="B568" i="36"/>
  <c r="E568" i="36"/>
  <c r="C568" i="36"/>
  <c r="F568" i="36"/>
  <c r="H569" i="36"/>
  <c r="B569" i="36"/>
  <c r="E569" i="36"/>
  <c r="C569" i="36"/>
  <c r="F569" i="36"/>
  <c r="H570" i="36"/>
  <c r="B570" i="36"/>
  <c r="E570" i="36"/>
  <c r="C570" i="36"/>
  <c r="F570" i="36"/>
  <c r="H571" i="36"/>
  <c r="B571" i="36"/>
  <c r="E571" i="36"/>
  <c r="C571" i="36"/>
  <c r="F571" i="36"/>
  <c r="H572" i="36"/>
  <c r="B572" i="36"/>
  <c r="E572" i="36"/>
  <c r="C572" i="36"/>
  <c r="F572" i="36"/>
  <c r="H573" i="36"/>
  <c r="B573" i="36"/>
  <c r="E573" i="36"/>
  <c r="C573" i="36"/>
  <c r="F573" i="36"/>
  <c r="H574" i="36"/>
  <c r="B574" i="36"/>
  <c r="E574" i="36"/>
  <c r="C574" i="36"/>
  <c r="F574" i="36"/>
  <c r="H575" i="36"/>
  <c r="B575" i="36"/>
  <c r="E575" i="36"/>
  <c r="C575" i="36"/>
  <c r="F575" i="36"/>
  <c r="H576" i="36"/>
  <c r="B576" i="36"/>
  <c r="E576" i="36"/>
  <c r="C576" i="36"/>
  <c r="F576" i="36"/>
  <c r="H577" i="36"/>
  <c r="B577" i="36"/>
  <c r="E577" i="36"/>
  <c r="C577" i="36"/>
  <c r="F577" i="36"/>
  <c r="H578" i="36"/>
  <c r="B578" i="36"/>
  <c r="E578" i="36"/>
  <c r="C578" i="36"/>
  <c r="F578" i="36"/>
  <c r="H579" i="36"/>
  <c r="B579" i="36"/>
  <c r="E579" i="36"/>
  <c r="C579" i="36"/>
  <c r="F579" i="36"/>
  <c r="H580" i="36"/>
  <c r="B580" i="36"/>
  <c r="E580" i="36"/>
  <c r="C580" i="36"/>
  <c r="F580" i="36"/>
  <c r="H581" i="36"/>
  <c r="B581" i="36"/>
  <c r="E581" i="36"/>
  <c r="C581" i="36"/>
  <c r="F581" i="36"/>
  <c r="H582" i="36"/>
  <c r="B582" i="36"/>
  <c r="E582" i="36"/>
  <c r="C582" i="36"/>
  <c r="F582" i="36"/>
  <c r="H583" i="36"/>
  <c r="B583" i="36"/>
  <c r="E583" i="36"/>
  <c r="C583" i="36"/>
  <c r="F583" i="36"/>
  <c r="H584" i="36"/>
  <c r="B584" i="36"/>
  <c r="E584" i="36"/>
  <c r="C584" i="36"/>
  <c r="F584" i="36"/>
  <c r="H585" i="36"/>
  <c r="B585" i="36"/>
  <c r="E585" i="36"/>
  <c r="C585" i="36"/>
  <c r="F585" i="36"/>
  <c r="H586" i="36"/>
  <c r="B586" i="36"/>
  <c r="E586" i="36"/>
  <c r="C586" i="36"/>
  <c r="F586" i="36"/>
  <c r="H587" i="36"/>
  <c r="B587" i="36"/>
  <c r="E587" i="36"/>
  <c r="C587" i="36"/>
  <c r="F587" i="36"/>
  <c r="H588" i="36"/>
  <c r="B588" i="36"/>
  <c r="E588" i="36"/>
  <c r="C588" i="36"/>
  <c r="F588" i="36"/>
  <c r="H589" i="36"/>
  <c r="B589" i="36"/>
  <c r="E589" i="36"/>
  <c r="C589" i="36"/>
  <c r="F589" i="36"/>
  <c r="H590" i="36"/>
  <c r="B590" i="36"/>
  <c r="E590" i="36"/>
  <c r="C590" i="36"/>
  <c r="F590" i="36"/>
  <c r="H591" i="36"/>
  <c r="B591" i="36"/>
  <c r="E591" i="36"/>
  <c r="C591" i="36"/>
  <c r="F591" i="36"/>
  <c r="H592" i="36"/>
  <c r="B592" i="36"/>
  <c r="E592" i="36"/>
  <c r="C592" i="36"/>
  <c r="F592" i="36"/>
  <c r="H593" i="36"/>
  <c r="B593" i="36"/>
  <c r="E593" i="36"/>
  <c r="C593" i="36"/>
  <c r="F593" i="36"/>
  <c r="H594" i="36"/>
  <c r="B594" i="36"/>
  <c r="E594" i="36"/>
  <c r="C594" i="36"/>
  <c r="F594" i="36"/>
  <c r="H595" i="36"/>
  <c r="B595" i="36"/>
  <c r="E595" i="36"/>
  <c r="C595" i="36"/>
  <c r="F595" i="36"/>
  <c r="H596" i="36"/>
  <c r="B596" i="36"/>
  <c r="E596" i="36"/>
  <c r="C596" i="36"/>
  <c r="F596" i="36"/>
  <c r="H597" i="36"/>
  <c r="B597" i="36"/>
  <c r="E597" i="36"/>
  <c r="C597" i="36"/>
  <c r="F597" i="36"/>
  <c r="H598" i="36"/>
  <c r="B598" i="36"/>
  <c r="E598" i="36"/>
  <c r="C598" i="36"/>
  <c r="F598" i="36"/>
  <c r="H599" i="36"/>
  <c r="B599" i="36"/>
  <c r="E599" i="36"/>
  <c r="C599" i="36"/>
  <c r="F599" i="36"/>
  <c r="H600" i="36"/>
  <c r="B600" i="36"/>
  <c r="E600" i="36"/>
  <c r="C600" i="36"/>
  <c r="F600" i="36"/>
  <c r="H601" i="36"/>
  <c r="B601" i="36"/>
  <c r="E601" i="36"/>
  <c r="C601" i="36"/>
  <c r="F601" i="36"/>
  <c r="H602" i="36"/>
  <c r="B602" i="36"/>
  <c r="E602" i="36"/>
  <c r="C602" i="36"/>
  <c r="F602" i="36"/>
  <c r="H603" i="36"/>
  <c r="B603" i="36"/>
  <c r="E603" i="36"/>
  <c r="C603" i="36"/>
  <c r="F603" i="36"/>
  <c r="H604" i="36"/>
  <c r="B604" i="36"/>
  <c r="E604" i="36"/>
  <c r="C604" i="36"/>
  <c r="F604" i="36"/>
  <c r="H605" i="36"/>
  <c r="B605" i="36"/>
  <c r="E605" i="36"/>
  <c r="C605" i="36"/>
  <c r="F605" i="36"/>
  <c r="H606" i="36"/>
  <c r="B606" i="36"/>
  <c r="E606" i="36"/>
  <c r="C606" i="36"/>
  <c r="F606" i="36"/>
  <c r="H607" i="36"/>
  <c r="B607" i="36"/>
  <c r="E607" i="36"/>
  <c r="C607" i="36"/>
  <c r="F607" i="36"/>
  <c r="H608" i="36"/>
  <c r="B608" i="36"/>
  <c r="E608" i="36"/>
  <c r="C608" i="36"/>
  <c r="F608" i="36"/>
  <c r="H609" i="36"/>
  <c r="B609" i="36"/>
  <c r="E609" i="36"/>
  <c r="C609" i="36"/>
  <c r="F609" i="36"/>
  <c r="H610" i="36"/>
  <c r="B610" i="36"/>
  <c r="E610" i="36"/>
  <c r="C610" i="36"/>
  <c r="F610" i="36"/>
  <c r="H611" i="36"/>
  <c r="B611" i="36"/>
  <c r="E611" i="36"/>
  <c r="C611" i="36"/>
  <c r="F611" i="36"/>
  <c r="H612" i="36"/>
  <c r="B612" i="36"/>
  <c r="E612" i="36"/>
  <c r="C612" i="36"/>
  <c r="F612" i="36"/>
  <c r="H613" i="36"/>
  <c r="B613" i="36"/>
  <c r="E613" i="36"/>
  <c r="C613" i="36"/>
  <c r="F613" i="36"/>
  <c r="H614" i="36"/>
  <c r="B614" i="36"/>
  <c r="E614" i="36"/>
  <c r="C614" i="36"/>
  <c r="F614" i="36"/>
  <c r="H615" i="36"/>
  <c r="B615" i="36"/>
  <c r="E615" i="36"/>
  <c r="C615" i="36"/>
  <c r="F615" i="36"/>
  <c r="H616" i="36"/>
  <c r="B616" i="36"/>
  <c r="E616" i="36"/>
  <c r="C616" i="36"/>
  <c r="F616" i="36"/>
  <c r="H617" i="36"/>
  <c r="B617" i="36"/>
  <c r="E617" i="36"/>
  <c r="C617" i="36"/>
  <c r="F617" i="36"/>
  <c r="H618" i="36"/>
  <c r="B618" i="36"/>
  <c r="E618" i="36"/>
  <c r="C618" i="36"/>
  <c r="F618" i="36"/>
  <c r="H619" i="36"/>
  <c r="B619" i="36"/>
  <c r="E619" i="36"/>
  <c r="C619" i="36"/>
  <c r="F619" i="36"/>
  <c r="H620" i="36"/>
  <c r="B620" i="36"/>
  <c r="E620" i="36"/>
  <c r="C620" i="36"/>
  <c r="F620" i="36"/>
  <c r="H621" i="36"/>
  <c r="B621" i="36"/>
  <c r="E621" i="36"/>
  <c r="C621" i="36"/>
  <c r="F621" i="36"/>
  <c r="H622" i="36"/>
  <c r="B622" i="36"/>
  <c r="E622" i="36"/>
  <c r="C622" i="36"/>
  <c r="F622" i="36"/>
  <c r="H623" i="36"/>
  <c r="B623" i="36"/>
  <c r="E623" i="36"/>
  <c r="C623" i="36"/>
  <c r="F623" i="36"/>
  <c r="H624" i="36"/>
  <c r="B624" i="36"/>
  <c r="E624" i="36"/>
  <c r="C624" i="36"/>
  <c r="F624" i="36"/>
  <c r="H625" i="36"/>
  <c r="B625" i="36"/>
  <c r="E625" i="36"/>
  <c r="C625" i="36"/>
  <c r="F625" i="36"/>
  <c r="H626" i="36"/>
  <c r="B626" i="36"/>
  <c r="E626" i="36"/>
  <c r="C626" i="36"/>
  <c r="F626" i="36"/>
  <c r="H627" i="36"/>
  <c r="B627" i="36"/>
  <c r="E627" i="36"/>
  <c r="C627" i="36"/>
  <c r="F627" i="36"/>
  <c r="H628" i="36"/>
  <c r="B628" i="36"/>
  <c r="E628" i="36"/>
  <c r="C628" i="36"/>
  <c r="F628" i="36"/>
  <c r="H629" i="36"/>
  <c r="B629" i="36"/>
  <c r="E629" i="36"/>
  <c r="C629" i="36"/>
  <c r="F629" i="36"/>
  <c r="H630" i="36"/>
  <c r="B630" i="36"/>
  <c r="E630" i="36"/>
  <c r="C630" i="36"/>
  <c r="F630" i="36"/>
  <c r="H631" i="36"/>
  <c r="B631" i="36"/>
  <c r="E631" i="36"/>
  <c r="C631" i="36"/>
  <c r="F631" i="36"/>
  <c r="H632" i="36"/>
  <c r="B632" i="36"/>
  <c r="E632" i="36"/>
  <c r="C632" i="36"/>
  <c r="F632" i="36"/>
  <c r="H633" i="36"/>
  <c r="B633" i="36"/>
  <c r="E633" i="36"/>
  <c r="C633" i="36"/>
  <c r="F633" i="36"/>
  <c r="H634" i="36"/>
  <c r="B634" i="36"/>
  <c r="E634" i="36"/>
  <c r="C634" i="36"/>
  <c r="F634" i="36"/>
  <c r="H635" i="36"/>
  <c r="B635" i="36"/>
  <c r="E635" i="36"/>
  <c r="C635" i="36"/>
  <c r="F635" i="36"/>
  <c r="H636" i="36"/>
  <c r="B636" i="36"/>
  <c r="E636" i="36"/>
  <c r="C636" i="36"/>
  <c r="F636" i="36"/>
  <c r="H637" i="36"/>
  <c r="B637" i="36"/>
  <c r="E637" i="36"/>
  <c r="C637" i="36"/>
  <c r="F637" i="36"/>
  <c r="H638" i="36"/>
  <c r="B638" i="36"/>
  <c r="E638" i="36"/>
  <c r="C638" i="36"/>
  <c r="F638" i="36"/>
  <c r="H639" i="36"/>
  <c r="B639" i="36"/>
  <c r="E639" i="36"/>
  <c r="C639" i="36"/>
  <c r="F639" i="36"/>
  <c r="H640" i="36"/>
  <c r="B640" i="36"/>
  <c r="E640" i="36"/>
  <c r="C640" i="36"/>
  <c r="F640" i="36"/>
  <c r="H641" i="36"/>
  <c r="B641" i="36"/>
  <c r="E641" i="36"/>
  <c r="C641" i="36"/>
  <c r="F641" i="36"/>
  <c r="H642" i="36"/>
  <c r="B642" i="36"/>
  <c r="E642" i="36"/>
  <c r="C642" i="36"/>
  <c r="F642" i="36"/>
  <c r="H643" i="36"/>
  <c r="B643" i="36"/>
  <c r="E643" i="36"/>
  <c r="C643" i="36"/>
  <c r="F643" i="36"/>
  <c r="H644" i="36"/>
  <c r="B644" i="36"/>
  <c r="E644" i="36"/>
  <c r="C644" i="36"/>
  <c r="F644" i="36"/>
  <c r="H645" i="36"/>
  <c r="B645" i="36"/>
  <c r="E645" i="36"/>
  <c r="C645" i="36"/>
  <c r="F645" i="36"/>
  <c r="H646" i="36"/>
  <c r="B646" i="36"/>
  <c r="E646" i="36"/>
  <c r="C646" i="36"/>
  <c r="F646" i="36"/>
  <c r="H647" i="36"/>
  <c r="B647" i="36"/>
  <c r="E647" i="36"/>
  <c r="C647" i="36"/>
  <c r="F647" i="36"/>
  <c r="H648" i="36"/>
  <c r="B648" i="36"/>
  <c r="E648" i="36"/>
  <c r="C648" i="36"/>
  <c r="F648" i="36"/>
  <c r="H649" i="36"/>
  <c r="B649" i="36"/>
  <c r="E649" i="36"/>
  <c r="C649" i="36"/>
  <c r="F649" i="36"/>
  <c r="H650" i="36"/>
  <c r="B650" i="36"/>
  <c r="E650" i="36"/>
  <c r="C650" i="36"/>
  <c r="F650" i="36"/>
  <c r="H651" i="36"/>
  <c r="B651" i="36"/>
  <c r="E651" i="36"/>
  <c r="C651" i="36"/>
  <c r="F651" i="36"/>
  <c r="H652" i="36"/>
  <c r="B652" i="36"/>
  <c r="E652" i="36"/>
  <c r="C652" i="36"/>
  <c r="F652" i="36"/>
  <c r="H653" i="36"/>
  <c r="B653" i="36"/>
  <c r="E653" i="36"/>
  <c r="C653" i="36"/>
  <c r="F653" i="36"/>
  <c r="H654" i="36"/>
  <c r="B654" i="36"/>
  <c r="E654" i="36"/>
  <c r="C654" i="36"/>
  <c r="F654" i="36"/>
  <c r="H655" i="36"/>
  <c r="B655" i="36"/>
  <c r="E655" i="36"/>
  <c r="C655" i="36"/>
  <c r="F655" i="36"/>
  <c r="H656" i="36"/>
  <c r="B656" i="36"/>
  <c r="E656" i="36"/>
  <c r="C656" i="36"/>
  <c r="F656" i="36"/>
  <c r="H657" i="36"/>
  <c r="B657" i="36"/>
  <c r="E657" i="36"/>
  <c r="C657" i="36"/>
  <c r="F657" i="36"/>
  <c r="H658" i="36"/>
  <c r="B658" i="36"/>
  <c r="E658" i="36"/>
  <c r="C658" i="36"/>
  <c r="F658" i="36"/>
  <c r="H659" i="36"/>
  <c r="B659" i="36"/>
  <c r="E659" i="36"/>
  <c r="C659" i="36"/>
  <c r="F659" i="36"/>
  <c r="H660" i="36"/>
  <c r="B660" i="36"/>
  <c r="E660" i="36"/>
  <c r="C660" i="36"/>
  <c r="F660" i="36"/>
  <c r="H661" i="36"/>
  <c r="B661" i="36"/>
  <c r="E661" i="36"/>
  <c r="C661" i="36"/>
  <c r="F661" i="36"/>
  <c r="H662" i="36"/>
  <c r="B662" i="36"/>
  <c r="E662" i="36"/>
  <c r="C662" i="36"/>
  <c r="F662" i="36"/>
  <c r="H663" i="36"/>
  <c r="B663" i="36"/>
  <c r="E663" i="36"/>
  <c r="C663" i="36"/>
  <c r="F663" i="36"/>
  <c r="H664" i="36"/>
  <c r="B664" i="36"/>
  <c r="E664" i="36"/>
  <c r="C664" i="36"/>
  <c r="F664" i="36"/>
  <c r="H665" i="36"/>
  <c r="B665" i="36"/>
  <c r="E665" i="36"/>
  <c r="C665" i="36"/>
  <c r="F665" i="36"/>
  <c r="H666" i="36"/>
  <c r="B666" i="36"/>
  <c r="E666" i="36"/>
  <c r="C666" i="36"/>
  <c r="F666" i="36"/>
  <c r="H667" i="36"/>
  <c r="B667" i="36"/>
  <c r="E667" i="36"/>
  <c r="C667" i="36"/>
  <c r="F667" i="36"/>
  <c r="H668" i="36"/>
  <c r="B668" i="36"/>
  <c r="E668" i="36"/>
  <c r="C668" i="36"/>
  <c r="F668" i="36"/>
  <c r="H669" i="36"/>
  <c r="B669" i="36"/>
  <c r="E669" i="36"/>
  <c r="C669" i="36"/>
  <c r="F669" i="36"/>
  <c r="H670" i="36"/>
  <c r="B670" i="36"/>
  <c r="E670" i="36"/>
  <c r="C670" i="36"/>
  <c r="F670" i="36"/>
  <c r="H671" i="36"/>
  <c r="B671" i="36"/>
  <c r="E671" i="36"/>
  <c r="C671" i="36"/>
  <c r="F671" i="36"/>
  <c r="H672" i="36"/>
  <c r="B672" i="36"/>
  <c r="E672" i="36"/>
  <c r="C672" i="36"/>
  <c r="F672" i="36"/>
  <c r="H673" i="36"/>
  <c r="B673" i="36"/>
  <c r="E673" i="36"/>
  <c r="C673" i="36"/>
  <c r="F673" i="36"/>
  <c r="H674" i="36"/>
  <c r="B674" i="36"/>
  <c r="E674" i="36"/>
  <c r="C674" i="36"/>
  <c r="F674" i="36"/>
  <c r="H675" i="36"/>
  <c r="B675" i="36"/>
  <c r="E675" i="36"/>
  <c r="C675" i="36"/>
  <c r="F675" i="36"/>
  <c r="H676" i="36"/>
  <c r="B676" i="36"/>
  <c r="E676" i="36"/>
  <c r="C676" i="36"/>
  <c r="F676" i="36"/>
  <c r="H677" i="36"/>
  <c r="B677" i="36"/>
  <c r="E677" i="36"/>
  <c r="C677" i="36"/>
  <c r="F677" i="36"/>
  <c r="H678" i="36"/>
  <c r="B678" i="36"/>
  <c r="E678" i="36"/>
  <c r="C678" i="36"/>
  <c r="F678" i="36"/>
  <c r="H679" i="36"/>
  <c r="B679" i="36"/>
  <c r="E679" i="36"/>
  <c r="C679" i="36"/>
  <c r="F679" i="36"/>
  <c r="H680" i="36"/>
  <c r="B680" i="36"/>
  <c r="E680" i="36"/>
  <c r="C680" i="36"/>
  <c r="F680" i="36"/>
  <c r="H681" i="36"/>
  <c r="B681" i="36"/>
  <c r="E681" i="36"/>
  <c r="C681" i="36"/>
  <c r="F681" i="36"/>
  <c r="H682" i="36"/>
  <c r="B682" i="36"/>
  <c r="E682" i="36"/>
  <c r="C682" i="36"/>
  <c r="F682" i="36"/>
  <c r="H683" i="36"/>
  <c r="B683" i="36"/>
  <c r="E683" i="36"/>
  <c r="C683" i="36"/>
  <c r="F683" i="36"/>
  <c r="H684" i="36"/>
  <c r="B684" i="36"/>
  <c r="E684" i="36"/>
  <c r="C684" i="36"/>
  <c r="F684" i="36"/>
  <c r="H685" i="36"/>
  <c r="B685" i="36"/>
  <c r="E685" i="36"/>
  <c r="C685" i="36"/>
  <c r="F685" i="36"/>
  <c r="H686" i="36"/>
  <c r="B686" i="36"/>
  <c r="E686" i="36"/>
  <c r="C686" i="36"/>
  <c r="F686" i="36"/>
  <c r="H687" i="36"/>
  <c r="B687" i="36"/>
  <c r="E687" i="36"/>
  <c r="C687" i="36"/>
  <c r="F687" i="36"/>
  <c r="H688" i="36"/>
  <c r="B688" i="36"/>
  <c r="E688" i="36"/>
  <c r="C688" i="36"/>
  <c r="F688" i="36"/>
  <c r="H689" i="36"/>
  <c r="B689" i="36"/>
  <c r="E689" i="36"/>
  <c r="C689" i="36"/>
  <c r="F689" i="36"/>
  <c r="H690" i="36"/>
  <c r="B690" i="36"/>
  <c r="E690" i="36"/>
  <c r="C690" i="36"/>
  <c r="F690" i="36"/>
  <c r="H691" i="36"/>
  <c r="B691" i="36"/>
  <c r="E691" i="36"/>
  <c r="C691" i="36"/>
  <c r="F691" i="36"/>
  <c r="H692" i="36"/>
  <c r="B692" i="36"/>
  <c r="E692" i="36"/>
  <c r="C692" i="36"/>
  <c r="F692" i="36"/>
  <c r="H693" i="36"/>
  <c r="B693" i="36"/>
  <c r="E693" i="36"/>
  <c r="C693" i="36"/>
  <c r="F693" i="36"/>
  <c r="H694" i="36"/>
  <c r="B694" i="36"/>
  <c r="E694" i="36"/>
  <c r="C694" i="36"/>
  <c r="F694" i="36"/>
  <c r="H695" i="36"/>
  <c r="B695" i="36"/>
  <c r="E695" i="36"/>
  <c r="C695" i="36"/>
  <c r="F695" i="36"/>
  <c r="H696" i="36"/>
  <c r="B696" i="36"/>
  <c r="E696" i="36"/>
  <c r="C696" i="36"/>
  <c r="F696" i="36"/>
  <c r="H697" i="36"/>
  <c r="B697" i="36"/>
  <c r="E697" i="36"/>
  <c r="C697" i="36"/>
  <c r="F697" i="36"/>
  <c r="H698" i="36"/>
  <c r="B698" i="36"/>
  <c r="E698" i="36"/>
  <c r="C698" i="36"/>
  <c r="F698" i="36"/>
  <c r="H699" i="36"/>
  <c r="B699" i="36"/>
  <c r="E699" i="36"/>
  <c r="C699" i="36"/>
  <c r="F699" i="36"/>
  <c r="H700" i="36"/>
  <c r="B700" i="36"/>
  <c r="E700" i="36"/>
  <c r="C700" i="36"/>
  <c r="F700" i="36"/>
  <c r="H701" i="36"/>
  <c r="B701" i="36"/>
  <c r="E701" i="36"/>
  <c r="C701" i="36"/>
  <c r="F701" i="36"/>
  <c r="H702" i="36"/>
  <c r="B702" i="36"/>
  <c r="E702" i="36"/>
  <c r="C702" i="36"/>
  <c r="F702" i="36"/>
  <c r="H703" i="36"/>
  <c r="B703" i="36"/>
  <c r="E703" i="36"/>
  <c r="C703" i="36"/>
  <c r="F703" i="36"/>
  <c r="H704" i="36"/>
  <c r="B704" i="36"/>
  <c r="E704" i="36"/>
  <c r="C704" i="36"/>
  <c r="F704" i="36"/>
  <c r="H705" i="36"/>
  <c r="B705" i="36"/>
  <c r="E705" i="36"/>
  <c r="C705" i="36"/>
  <c r="F705" i="36"/>
  <c r="H706" i="36"/>
  <c r="B706" i="36"/>
  <c r="E706" i="36"/>
  <c r="C706" i="36"/>
  <c r="F706" i="36"/>
  <c r="H707" i="36"/>
  <c r="B707" i="36"/>
  <c r="E707" i="36"/>
  <c r="C707" i="36"/>
  <c r="F707" i="36"/>
  <c r="H708" i="36"/>
  <c r="B708" i="36"/>
  <c r="E708" i="36"/>
  <c r="C708" i="36"/>
  <c r="F708" i="36"/>
  <c r="H709" i="36"/>
  <c r="B709" i="36"/>
  <c r="E709" i="36"/>
  <c r="C709" i="36"/>
  <c r="F709" i="36"/>
  <c r="H710" i="36"/>
  <c r="B710" i="36"/>
  <c r="E710" i="36"/>
  <c r="C710" i="36"/>
  <c r="F710" i="36"/>
  <c r="H711" i="36"/>
  <c r="B711" i="36"/>
  <c r="E711" i="36"/>
  <c r="C711" i="36"/>
  <c r="F711" i="36"/>
  <c r="H712" i="36"/>
  <c r="B712" i="36"/>
  <c r="E712" i="36"/>
  <c r="C712" i="36"/>
  <c r="F712" i="36"/>
  <c r="H713" i="36"/>
  <c r="B713" i="36"/>
  <c r="E713" i="36"/>
  <c r="C713" i="36"/>
  <c r="F713" i="36"/>
  <c r="H714" i="36"/>
  <c r="B714" i="36"/>
  <c r="E714" i="36"/>
  <c r="C714" i="36"/>
  <c r="F714" i="36"/>
  <c r="H715" i="36"/>
  <c r="B715" i="36"/>
  <c r="E715" i="36"/>
  <c r="C715" i="36"/>
  <c r="F715" i="36"/>
  <c r="H716" i="36"/>
  <c r="B716" i="36"/>
  <c r="E716" i="36"/>
  <c r="C716" i="36"/>
  <c r="F716" i="36"/>
  <c r="H717" i="36"/>
  <c r="B717" i="36"/>
  <c r="E717" i="36"/>
  <c r="C717" i="36"/>
  <c r="F717" i="36"/>
  <c r="H718" i="36"/>
  <c r="B718" i="36"/>
  <c r="E718" i="36"/>
  <c r="C718" i="36"/>
  <c r="F718" i="36"/>
  <c r="H719" i="36"/>
  <c r="B719" i="36"/>
  <c r="E719" i="36"/>
  <c r="C719" i="36"/>
  <c r="F719" i="36"/>
  <c r="H720" i="36"/>
  <c r="B720" i="36"/>
  <c r="E720" i="36"/>
  <c r="C720" i="36"/>
  <c r="F720" i="36"/>
  <c r="H721" i="36"/>
  <c r="B721" i="36"/>
  <c r="E721" i="36"/>
  <c r="C721" i="36"/>
  <c r="F721" i="36"/>
  <c r="H722" i="36"/>
  <c r="B722" i="36"/>
  <c r="E722" i="36"/>
  <c r="C722" i="36"/>
  <c r="F722" i="36"/>
  <c r="H723" i="36"/>
  <c r="B723" i="36"/>
  <c r="E723" i="36"/>
  <c r="C723" i="36"/>
  <c r="F723" i="36"/>
  <c r="H724" i="36"/>
  <c r="B724" i="36"/>
  <c r="E724" i="36"/>
  <c r="C724" i="36"/>
  <c r="F724" i="36"/>
  <c r="H725" i="36"/>
  <c r="B725" i="36"/>
  <c r="E725" i="36"/>
  <c r="C725" i="36"/>
  <c r="F725" i="36"/>
  <c r="H726" i="36"/>
  <c r="B726" i="36"/>
  <c r="E726" i="36"/>
  <c r="C726" i="36"/>
  <c r="F726" i="36"/>
  <c r="H727" i="36"/>
  <c r="B727" i="36"/>
  <c r="E727" i="36"/>
  <c r="C727" i="36"/>
  <c r="F727" i="36"/>
  <c r="H728" i="36"/>
  <c r="B728" i="36"/>
  <c r="E728" i="36"/>
  <c r="C728" i="36"/>
  <c r="F728" i="36"/>
  <c r="H729" i="36"/>
  <c r="B729" i="36"/>
  <c r="E729" i="36"/>
  <c r="C729" i="36"/>
  <c r="F729" i="36"/>
  <c r="H730" i="36"/>
  <c r="B730" i="36"/>
  <c r="E730" i="36"/>
  <c r="C730" i="36"/>
  <c r="F730" i="36"/>
  <c r="H731" i="36"/>
  <c r="B731" i="36"/>
  <c r="E731" i="36"/>
  <c r="C731" i="36"/>
  <c r="F731" i="36"/>
  <c r="H732" i="36"/>
  <c r="B732" i="36"/>
  <c r="E732" i="36"/>
  <c r="C732" i="36"/>
  <c r="F732" i="36"/>
  <c r="H733" i="36"/>
  <c r="B733" i="36"/>
  <c r="E733" i="36"/>
  <c r="C733" i="36"/>
  <c r="F733" i="36"/>
  <c r="H734" i="36"/>
  <c r="B734" i="36"/>
  <c r="E734" i="36"/>
  <c r="C734" i="36"/>
  <c r="F734" i="36"/>
  <c r="H735" i="36"/>
  <c r="B735" i="36"/>
  <c r="E735" i="36"/>
  <c r="C735" i="36"/>
  <c r="F735" i="36"/>
  <c r="H736" i="36"/>
  <c r="B736" i="36"/>
  <c r="E736" i="36"/>
  <c r="C736" i="36"/>
  <c r="F736" i="36"/>
  <c r="H737" i="36"/>
  <c r="B737" i="36"/>
  <c r="E737" i="36"/>
  <c r="C737" i="36"/>
  <c r="F737" i="36"/>
  <c r="H738" i="36"/>
  <c r="B738" i="36"/>
  <c r="E738" i="36"/>
  <c r="C738" i="36"/>
  <c r="F738" i="36"/>
  <c r="H739" i="36"/>
  <c r="B739" i="36"/>
  <c r="E739" i="36"/>
  <c r="C739" i="36"/>
  <c r="F739" i="36"/>
  <c r="H740" i="36"/>
  <c r="B740" i="36"/>
  <c r="E740" i="36"/>
  <c r="C740" i="36"/>
  <c r="F740" i="36"/>
  <c r="H741" i="36"/>
  <c r="B741" i="36"/>
  <c r="E741" i="36"/>
  <c r="C741" i="36"/>
  <c r="F741" i="36"/>
  <c r="H742" i="36"/>
  <c r="B742" i="36"/>
  <c r="E742" i="36"/>
  <c r="C742" i="36"/>
  <c r="F742" i="36"/>
  <c r="H743" i="36"/>
  <c r="B743" i="36"/>
  <c r="E743" i="36"/>
  <c r="C743" i="36"/>
  <c r="F743" i="36"/>
  <c r="H744" i="36"/>
  <c r="B744" i="36"/>
  <c r="E744" i="36"/>
  <c r="C744" i="36"/>
  <c r="F744" i="36"/>
  <c r="H745" i="36"/>
  <c r="B745" i="36"/>
  <c r="E745" i="36"/>
  <c r="C745" i="36"/>
  <c r="F745" i="36"/>
  <c r="H746" i="36"/>
  <c r="B746" i="36"/>
  <c r="E746" i="36"/>
  <c r="C746" i="36"/>
  <c r="F746" i="36"/>
  <c r="H747" i="36"/>
  <c r="B747" i="36"/>
  <c r="E747" i="36"/>
  <c r="C747" i="36"/>
  <c r="F747" i="36"/>
  <c r="H748" i="36"/>
  <c r="B748" i="36"/>
  <c r="E748" i="36"/>
  <c r="C748" i="36"/>
  <c r="F748" i="36"/>
  <c r="H749" i="36"/>
  <c r="B749" i="36"/>
  <c r="E749" i="36"/>
  <c r="C749" i="36"/>
  <c r="F749" i="36"/>
  <c r="H750" i="36"/>
  <c r="B750" i="36"/>
  <c r="E750" i="36"/>
  <c r="C750" i="36"/>
  <c r="F750" i="36"/>
  <c r="H751" i="36"/>
  <c r="B751" i="36"/>
  <c r="E751" i="36"/>
  <c r="C751" i="36"/>
  <c r="F751" i="36"/>
  <c r="H752" i="36"/>
  <c r="B752" i="36"/>
  <c r="E752" i="36"/>
  <c r="C752" i="36"/>
  <c r="F752" i="36"/>
  <c r="H753" i="36"/>
  <c r="B753" i="36"/>
  <c r="E753" i="36"/>
  <c r="C753" i="36"/>
  <c r="F753" i="36"/>
  <c r="H754" i="36"/>
  <c r="B754" i="36"/>
  <c r="E754" i="36"/>
  <c r="C754" i="36"/>
  <c r="F754" i="36"/>
  <c r="H755" i="36"/>
  <c r="B755" i="36"/>
  <c r="E755" i="36"/>
  <c r="C755" i="36"/>
  <c r="F755" i="36"/>
  <c r="H756" i="36"/>
  <c r="B756" i="36"/>
  <c r="E756" i="36"/>
  <c r="C756" i="36"/>
  <c r="F756" i="36"/>
  <c r="H757" i="36"/>
  <c r="B757" i="36"/>
  <c r="E757" i="36"/>
  <c r="C757" i="36"/>
  <c r="F757" i="36"/>
  <c r="H758" i="36"/>
  <c r="B758" i="36"/>
  <c r="E758" i="36"/>
  <c r="C758" i="36"/>
  <c r="F758" i="36"/>
  <c r="H759" i="36"/>
  <c r="B759" i="36"/>
  <c r="E759" i="36"/>
  <c r="C759" i="36"/>
  <c r="F759" i="36"/>
  <c r="H760" i="36"/>
  <c r="B760" i="36"/>
  <c r="E760" i="36"/>
  <c r="C760" i="36"/>
  <c r="F760" i="36"/>
  <c r="H761" i="36"/>
  <c r="B761" i="36"/>
  <c r="E761" i="36"/>
  <c r="C761" i="36"/>
  <c r="F761" i="36"/>
  <c r="H762" i="36"/>
  <c r="B762" i="36"/>
  <c r="E762" i="36"/>
  <c r="C762" i="36"/>
  <c r="F762" i="36"/>
  <c r="H763" i="36"/>
  <c r="B763" i="36"/>
  <c r="E763" i="36"/>
  <c r="C763" i="36"/>
  <c r="F763" i="36"/>
  <c r="H764" i="36"/>
  <c r="B764" i="36"/>
  <c r="E764" i="36"/>
  <c r="C764" i="36"/>
  <c r="F764" i="36"/>
  <c r="H765" i="36"/>
  <c r="B765" i="36"/>
  <c r="E765" i="36"/>
  <c r="C765" i="36"/>
  <c r="F765" i="36"/>
  <c r="H766" i="36"/>
  <c r="B766" i="36"/>
  <c r="E766" i="36"/>
  <c r="C766" i="36"/>
  <c r="F766" i="36"/>
  <c r="H767" i="36"/>
  <c r="B767" i="36"/>
  <c r="E767" i="36"/>
  <c r="C767" i="36"/>
  <c r="F767" i="36"/>
  <c r="H768" i="36"/>
  <c r="B768" i="36"/>
  <c r="E768" i="36"/>
  <c r="C768" i="36"/>
  <c r="F768" i="36"/>
  <c r="H769" i="36"/>
  <c r="B769" i="36"/>
  <c r="E769" i="36"/>
  <c r="C769" i="36"/>
  <c r="F769" i="36"/>
  <c r="H770" i="36"/>
  <c r="B770" i="36"/>
  <c r="E770" i="36"/>
  <c r="C770" i="36"/>
  <c r="F770" i="36"/>
  <c r="H771" i="36"/>
  <c r="B771" i="36"/>
  <c r="E771" i="36"/>
  <c r="C771" i="36"/>
  <c r="F771" i="36"/>
  <c r="H772" i="36"/>
  <c r="B772" i="36"/>
  <c r="E772" i="36"/>
  <c r="C772" i="36"/>
  <c r="F772" i="36"/>
  <c r="H773" i="36"/>
  <c r="B773" i="36"/>
  <c r="E773" i="36"/>
  <c r="C773" i="36"/>
  <c r="F773" i="36"/>
  <c r="H774" i="36"/>
  <c r="B774" i="36"/>
  <c r="E774" i="36"/>
  <c r="C774" i="36"/>
  <c r="F774" i="36"/>
  <c r="H775" i="36"/>
  <c r="B775" i="36"/>
  <c r="E775" i="36"/>
  <c r="C775" i="36"/>
  <c r="F775" i="36"/>
  <c r="H776" i="36"/>
  <c r="B776" i="36"/>
  <c r="E776" i="36"/>
  <c r="C776" i="36"/>
  <c r="F776" i="36"/>
  <c r="H777" i="36"/>
  <c r="B777" i="36"/>
  <c r="E777" i="36"/>
  <c r="C777" i="36"/>
  <c r="F777" i="36"/>
  <c r="H778" i="36"/>
  <c r="B778" i="36"/>
  <c r="E778" i="36"/>
  <c r="C778" i="36"/>
  <c r="F778" i="36"/>
  <c r="H779" i="36"/>
  <c r="B779" i="36"/>
  <c r="E779" i="36"/>
  <c r="C779" i="36"/>
  <c r="F779" i="36"/>
  <c r="H780" i="36"/>
  <c r="B780" i="36"/>
  <c r="E780" i="36"/>
  <c r="C780" i="36"/>
  <c r="F780" i="36"/>
  <c r="H781" i="36"/>
  <c r="B781" i="36"/>
  <c r="E781" i="36"/>
  <c r="C781" i="36"/>
  <c r="F781" i="36"/>
  <c r="H782" i="36"/>
  <c r="B782" i="36"/>
  <c r="E782" i="36"/>
  <c r="C782" i="36"/>
  <c r="F782" i="36"/>
  <c r="H783" i="36"/>
  <c r="B783" i="36"/>
  <c r="E783" i="36"/>
  <c r="C783" i="36"/>
  <c r="F783" i="36"/>
  <c r="H784" i="36"/>
  <c r="B784" i="36"/>
  <c r="E784" i="36"/>
  <c r="C784" i="36"/>
  <c r="F784" i="36"/>
  <c r="H785" i="36"/>
  <c r="B785" i="36"/>
  <c r="E785" i="36"/>
  <c r="C785" i="36"/>
  <c r="F785" i="36"/>
  <c r="H786" i="36"/>
  <c r="B786" i="36"/>
  <c r="E786" i="36"/>
  <c r="C786" i="36"/>
  <c r="F786" i="36"/>
  <c r="H787" i="36"/>
  <c r="B787" i="36"/>
  <c r="E787" i="36"/>
  <c r="C787" i="36"/>
  <c r="F787" i="36"/>
  <c r="H788" i="36"/>
  <c r="B788" i="36"/>
  <c r="E788" i="36"/>
  <c r="C788" i="36"/>
  <c r="F788" i="36"/>
  <c r="H789" i="36"/>
  <c r="B789" i="36"/>
  <c r="E789" i="36"/>
  <c r="C789" i="36"/>
  <c r="F789" i="36"/>
  <c r="H790" i="36"/>
  <c r="B790" i="36"/>
  <c r="E790" i="36"/>
  <c r="C790" i="36"/>
  <c r="F790" i="36"/>
  <c r="H791" i="36"/>
  <c r="B791" i="36"/>
  <c r="E791" i="36"/>
  <c r="C791" i="36"/>
  <c r="F791" i="36"/>
  <c r="H792" i="36"/>
  <c r="B792" i="36"/>
  <c r="E792" i="36"/>
  <c r="C792" i="36"/>
  <c r="F792" i="36"/>
  <c r="H793" i="36"/>
  <c r="B793" i="36"/>
  <c r="E793" i="36"/>
  <c r="C793" i="36"/>
  <c r="F793" i="36"/>
  <c r="H794" i="36"/>
  <c r="B794" i="36"/>
  <c r="E794" i="36"/>
  <c r="C794" i="36"/>
  <c r="F794" i="36"/>
  <c r="H795" i="36"/>
  <c r="B795" i="36"/>
  <c r="E795" i="36"/>
  <c r="C795" i="36"/>
  <c r="F795" i="36"/>
  <c r="H796" i="36"/>
  <c r="B796" i="36"/>
  <c r="E796" i="36"/>
  <c r="C796" i="36"/>
  <c r="F796" i="36"/>
  <c r="H797" i="36"/>
  <c r="B797" i="36"/>
  <c r="E797" i="36"/>
  <c r="C797" i="36"/>
  <c r="F797" i="36"/>
  <c r="H798" i="36"/>
  <c r="B798" i="36"/>
  <c r="E798" i="36"/>
  <c r="C798" i="36"/>
  <c r="F798" i="36"/>
  <c r="H799" i="36"/>
  <c r="B799" i="36"/>
  <c r="E799" i="36"/>
  <c r="C799" i="36"/>
  <c r="F799" i="36"/>
  <c r="H800" i="36"/>
  <c r="B800" i="36"/>
  <c r="E800" i="36"/>
  <c r="C800" i="36"/>
  <c r="F800" i="36"/>
  <c r="H801" i="36"/>
  <c r="B801" i="36"/>
  <c r="E801" i="36"/>
  <c r="C801" i="36"/>
  <c r="F801" i="36"/>
  <c r="H802" i="36"/>
  <c r="B802" i="36"/>
  <c r="E802" i="36"/>
  <c r="C802" i="36"/>
  <c r="F802" i="36"/>
  <c r="H803" i="36"/>
  <c r="B803" i="36"/>
  <c r="E803" i="36"/>
  <c r="C803" i="36"/>
  <c r="F803" i="36"/>
  <c r="H804" i="36"/>
  <c r="B804" i="36"/>
  <c r="E804" i="36"/>
  <c r="C804" i="36"/>
  <c r="F804" i="36"/>
  <c r="H805" i="36"/>
  <c r="B805" i="36"/>
  <c r="E805" i="36"/>
  <c r="C805" i="36"/>
  <c r="F805" i="36"/>
  <c r="H806" i="36"/>
  <c r="B806" i="36"/>
  <c r="E806" i="36"/>
  <c r="C806" i="36"/>
  <c r="F806" i="36"/>
  <c r="H807" i="36"/>
  <c r="B807" i="36"/>
  <c r="E807" i="36"/>
  <c r="C807" i="36"/>
  <c r="F807" i="36"/>
  <c r="H808" i="36"/>
  <c r="B808" i="36"/>
  <c r="E808" i="36"/>
  <c r="C808" i="36"/>
  <c r="F808" i="36"/>
  <c r="H809" i="36"/>
  <c r="B809" i="36"/>
  <c r="E809" i="36"/>
  <c r="C809" i="36"/>
  <c r="F809" i="36"/>
  <c r="H810" i="36"/>
  <c r="B810" i="36"/>
  <c r="E810" i="36"/>
  <c r="C810" i="36"/>
  <c r="F810" i="36"/>
  <c r="H811" i="36"/>
  <c r="B811" i="36"/>
  <c r="E811" i="36"/>
  <c r="C811" i="36"/>
  <c r="F811" i="36"/>
  <c r="H812" i="36"/>
  <c r="B812" i="36"/>
  <c r="E812" i="36"/>
  <c r="C812" i="36"/>
  <c r="F812" i="36"/>
  <c r="H813" i="36"/>
  <c r="B813" i="36"/>
  <c r="E813" i="36"/>
  <c r="C813" i="36"/>
  <c r="F813" i="36"/>
  <c r="H814" i="36"/>
  <c r="B814" i="36"/>
  <c r="E814" i="36"/>
  <c r="C814" i="36"/>
  <c r="F814" i="36"/>
  <c r="H815" i="36"/>
  <c r="B815" i="36"/>
  <c r="E815" i="36"/>
  <c r="C815" i="36"/>
  <c r="F815" i="36"/>
  <c r="H816" i="36"/>
  <c r="B816" i="36"/>
  <c r="E816" i="36"/>
  <c r="C816" i="36"/>
  <c r="F816" i="36"/>
  <c r="H817" i="36"/>
  <c r="B817" i="36"/>
  <c r="E817" i="36"/>
  <c r="C817" i="36"/>
  <c r="F817" i="36"/>
  <c r="H818" i="36"/>
  <c r="B818" i="36"/>
  <c r="E818" i="36"/>
  <c r="C818" i="36"/>
  <c r="F818" i="36"/>
  <c r="H819" i="36"/>
  <c r="B819" i="36"/>
  <c r="E819" i="36"/>
  <c r="C819" i="36"/>
  <c r="F819" i="36"/>
  <c r="H820" i="36"/>
  <c r="B820" i="36"/>
  <c r="E820" i="36"/>
  <c r="C820" i="36"/>
  <c r="F820" i="36"/>
  <c r="H821" i="36"/>
  <c r="B821" i="36"/>
  <c r="E821" i="36"/>
  <c r="C821" i="36"/>
  <c r="F821" i="36"/>
  <c r="H822" i="36"/>
  <c r="B822" i="36"/>
  <c r="E822" i="36"/>
  <c r="C822" i="36"/>
  <c r="F822" i="36"/>
  <c r="H823" i="36"/>
  <c r="B823" i="36"/>
  <c r="E823" i="36"/>
  <c r="C823" i="36"/>
  <c r="F823" i="36"/>
  <c r="H824" i="36"/>
  <c r="B824" i="36"/>
  <c r="E824" i="36"/>
  <c r="C824" i="36"/>
  <c r="F824" i="36"/>
  <c r="H825" i="36"/>
  <c r="B825" i="36"/>
  <c r="E825" i="36"/>
  <c r="C825" i="36"/>
  <c r="F825" i="36"/>
  <c r="H826" i="36"/>
  <c r="B826" i="36"/>
  <c r="E826" i="36"/>
  <c r="C826" i="36"/>
  <c r="F826" i="36"/>
  <c r="H827" i="36"/>
  <c r="B827" i="36"/>
  <c r="E827" i="36"/>
  <c r="C827" i="36"/>
  <c r="F827" i="36"/>
  <c r="H828" i="36"/>
  <c r="B828" i="36"/>
  <c r="E828" i="36"/>
  <c r="C828" i="36"/>
  <c r="F828" i="36"/>
  <c r="H829" i="36"/>
  <c r="B829" i="36"/>
  <c r="E829" i="36"/>
  <c r="C829" i="36"/>
  <c r="F829" i="36"/>
  <c r="H830" i="36"/>
  <c r="B830" i="36"/>
  <c r="E830" i="36"/>
  <c r="C830" i="36"/>
  <c r="F830" i="36"/>
  <c r="H831" i="36"/>
  <c r="B831" i="36"/>
  <c r="E831" i="36"/>
  <c r="C831" i="36"/>
  <c r="F831" i="36"/>
  <c r="H832" i="36"/>
  <c r="B832" i="36"/>
  <c r="E832" i="36"/>
  <c r="C832" i="36"/>
  <c r="F832" i="36"/>
  <c r="H833" i="36"/>
  <c r="B833" i="36"/>
  <c r="E833" i="36"/>
  <c r="C833" i="36"/>
  <c r="F833" i="36"/>
  <c r="H834" i="36"/>
  <c r="B834" i="36"/>
  <c r="E834" i="36"/>
  <c r="C834" i="36"/>
  <c r="F834" i="36"/>
  <c r="H835" i="36"/>
  <c r="B835" i="36"/>
  <c r="E835" i="36"/>
  <c r="C835" i="36"/>
  <c r="F835" i="36"/>
  <c r="H836" i="36"/>
  <c r="B836" i="36"/>
  <c r="E836" i="36"/>
  <c r="C836" i="36"/>
  <c r="F836" i="36"/>
  <c r="H837" i="36"/>
  <c r="B837" i="36"/>
  <c r="E837" i="36"/>
  <c r="C837" i="36"/>
  <c r="F837" i="36"/>
  <c r="H838" i="36"/>
  <c r="B838" i="36"/>
  <c r="E838" i="36"/>
  <c r="C838" i="36"/>
  <c r="F838" i="36"/>
  <c r="H839" i="36"/>
  <c r="B839" i="36"/>
  <c r="E839" i="36"/>
  <c r="C839" i="36"/>
  <c r="F839" i="36"/>
  <c r="H840" i="36"/>
  <c r="B840" i="36"/>
  <c r="E840" i="36"/>
  <c r="C840" i="36"/>
  <c r="F840" i="36"/>
  <c r="H841" i="36"/>
  <c r="B841" i="36"/>
  <c r="E841" i="36"/>
  <c r="C841" i="36"/>
  <c r="F841" i="36"/>
  <c r="H842" i="36"/>
  <c r="B842" i="36"/>
  <c r="E842" i="36"/>
  <c r="C842" i="36"/>
  <c r="F842" i="36"/>
  <c r="H843" i="36"/>
  <c r="B843" i="36"/>
  <c r="E843" i="36"/>
  <c r="C843" i="36"/>
  <c r="F843" i="36"/>
  <c r="H844" i="36"/>
  <c r="B844" i="36"/>
  <c r="E844" i="36"/>
  <c r="C844" i="36"/>
  <c r="F844" i="36"/>
  <c r="H845" i="36"/>
  <c r="B845" i="36"/>
  <c r="E845" i="36"/>
  <c r="C845" i="36"/>
  <c r="F845" i="36"/>
  <c r="H846" i="36"/>
  <c r="B846" i="36"/>
  <c r="E846" i="36"/>
  <c r="C846" i="36"/>
  <c r="F846" i="36"/>
  <c r="H847" i="36"/>
  <c r="B847" i="36"/>
  <c r="E847" i="36"/>
  <c r="C847" i="36"/>
  <c r="F847" i="36"/>
  <c r="H848" i="36"/>
  <c r="B848" i="36"/>
  <c r="E848" i="36"/>
  <c r="C848" i="36"/>
  <c r="F848" i="36"/>
  <c r="H849" i="36"/>
  <c r="B849" i="36"/>
  <c r="E849" i="36"/>
  <c r="C849" i="36"/>
  <c r="F849" i="36"/>
  <c r="H850" i="36"/>
  <c r="B850" i="36"/>
  <c r="E850" i="36"/>
  <c r="C850" i="36"/>
  <c r="F850" i="36"/>
  <c r="H851" i="36"/>
  <c r="B851" i="36"/>
  <c r="E851" i="36"/>
  <c r="C851" i="36"/>
  <c r="F851" i="36"/>
  <c r="H852" i="36"/>
  <c r="B852" i="36"/>
  <c r="E852" i="36"/>
  <c r="C852" i="36"/>
  <c r="F852" i="36"/>
  <c r="H853" i="36"/>
  <c r="B853" i="36"/>
  <c r="E853" i="36"/>
  <c r="C853" i="36"/>
  <c r="F853" i="36"/>
  <c r="H854" i="36"/>
  <c r="B854" i="36"/>
  <c r="E854" i="36"/>
  <c r="C854" i="36"/>
  <c r="F854" i="36"/>
  <c r="H855" i="36"/>
  <c r="B855" i="36"/>
  <c r="E855" i="36"/>
  <c r="C855" i="36"/>
  <c r="F855" i="36"/>
  <c r="H856" i="36"/>
  <c r="B856" i="36"/>
  <c r="E856" i="36"/>
  <c r="C856" i="36"/>
  <c r="F856" i="36"/>
  <c r="H857" i="36"/>
  <c r="B857" i="36"/>
  <c r="E857" i="36"/>
  <c r="C857" i="36"/>
  <c r="F857" i="36"/>
  <c r="H858" i="36"/>
  <c r="B858" i="36"/>
  <c r="E858" i="36"/>
  <c r="C858" i="36"/>
  <c r="F858" i="36"/>
  <c r="H859" i="36"/>
  <c r="B859" i="36"/>
  <c r="E859" i="36"/>
  <c r="C859" i="36"/>
  <c r="F859" i="36"/>
  <c r="H860" i="36"/>
  <c r="B860" i="36"/>
  <c r="E860" i="36"/>
  <c r="C860" i="36"/>
  <c r="F860" i="36"/>
  <c r="H861" i="36"/>
  <c r="B861" i="36"/>
  <c r="E861" i="36"/>
  <c r="C861" i="36"/>
  <c r="F861" i="36"/>
  <c r="H862" i="36"/>
  <c r="B862" i="36"/>
  <c r="E862" i="36"/>
  <c r="C862" i="36"/>
  <c r="F862" i="36"/>
  <c r="H863" i="36"/>
  <c r="B863" i="36"/>
  <c r="E863" i="36"/>
  <c r="C863" i="36"/>
  <c r="F863" i="36"/>
  <c r="H864" i="36"/>
  <c r="B864" i="36"/>
  <c r="E864" i="36"/>
  <c r="C864" i="36"/>
  <c r="F864" i="36"/>
  <c r="H865" i="36"/>
  <c r="B865" i="36"/>
  <c r="E865" i="36"/>
  <c r="C865" i="36"/>
  <c r="F865" i="36"/>
  <c r="H866" i="36"/>
  <c r="B866" i="36"/>
  <c r="E866" i="36"/>
  <c r="C866" i="36"/>
  <c r="F866" i="36"/>
  <c r="H867" i="36"/>
  <c r="B867" i="36"/>
  <c r="E867" i="36"/>
  <c r="C867" i="36"/>
  <c r="F867" i="36"/>
  <c r="H868" i="36"/>
  <c r="B868" i="36"/>
  <c r="E868" i="36"/>
  <c r="C868" i="36"/>
  <c r="F868" i="36"/>
  <c r="H869" i="36"/>
  <c r="B869" i="36"/>
  <c r="E869" i="36"/>
  <c r="C869" i="36"/>
  <c r="F869" i="36"/>
  <c r="H870" i="36"/>
  <c r="B870" i="36"/>
  <c r="E870" i="36"/>
  <c r="C870" i="36"/>
  <c r="F870" i="36"/>
  <c r="H871" i="36"/>
  <c r="B871" i="36"/>
  <c r="E871" i="36"/>
  <c r="C871" i="36"/>
  <c r="F871" i="36"/>
  <c r="H872" i="36"/>
  <c r="B872" i="36"/>
  <c r="E872" i="36"/>
  <c r="C872" i="36"/>
  <c r="F872" i="36"/>
  <c r="H873" i="36"/>
  <c r="B873" i="36"/>
  <c r="E873" i="36"/>
  <c r="C873" i="36"/>
  <c r="F873" i="36"/>
  <c r="H874" i="36"/>
  <c r="B874" i="36"/>
  <c r="E874" i="36"/>
  <c r="C874" i="36"/>
  <c r="F874" i="36"/>
  <c r="H875" i="36"/>
  <c r="B875" i="36"/>
  <c r="E875" i="36"/>
  <c r="C875" i="36"/>
  <c r="F875" i="36"/>
  <c r="H876" i="36"/>
  <c r="B876" i="36"/>
  <c r="E876" i="36"/>
  <c r="C876" i="36"/>
  <c r="F876" i="36"/>
  <c r="H877" i="36"/>
  <c r="B877" i="36"/>
  <c r="E877" i="36"/>
  <c r="C877" i="36"/>
  <c r="F877" i="36"/>
  <c r="H878" i="36"/>
  <c r="B878" i="36"/>
  <c r="E878" i="36"/>
  <c r="C878" i="36"/>
  <c r="F878" i="36"/>
  <c r="H879" i="36"/>
  <c r="B879" i="36"/>
  <c r="E879" i="36"/>
  <c r="C879" i="36"/>
  <c r="F879" i="36"/>
  <c r="H880" i="36"/>
  <c r="B880" i="36"/>
  <c r="E880" i="36"/>
  <c r="C880" i="36"/>
  <c r="F880" i="36"/>
  <c r="H881" i="36"/>
  <c r="B881" i="36"/>
  <c r="E881" i="36"/>
  <c r="C881" i="36"/>
  <c r="F881" i="36"/>
  <c r="H882" i="36"/>
  <c r="B882" i="36"/>
  <c r="E882" i="36"/>
  <c r="C882" i="36"/>
  <c r="F882" i="36"/>
  <c r="H883" i="36"/>
  <c r="B883" i="36"/>
  <c r="E883" i="36"/>
  <c r="C883" i="36"/>
  <c r="F883" i="36"/>
  <c r="H884" i="36"/>
  <c r="B884" i="36"/>
  <c r="E884" i="36"/>
  <c r="C884" i="36"/>
  <c r="F884" i="36"/>
  <c r="H885" i="36"/>
  <c r="B885" i="36"/>
  <c r="E885" i="36"/>
  <c r="C885" i="36"/>
  <c r="F885" i="36"/>
  <c r="H886" i="36"/>
  <c r="B886" i="36"/>
  <c r="E886" i="36"/>
  <c r="C886" i="36"/>
  <c r="F886" i="36"/>
  <c r="H887" i="36"/>
  <c r="B887" i="36"/>
  <c r="E887" i="36"/>
  <c r="C887" i="36"/>
  <c r="F887" i="36"/>
  <c r="H888" i="36"/>
  <c r="B888" i="36"/>
  <c r="E888" i="36"/>
  <c r="C888" i="36"/>
  <c r="F888" i="36"/>
  <c r="H889" i="36"/>
  <c r="B889" i="36"/>
  <c r="E889" i="36"/>
  <c r="C889" i="36"/>
  <c r="F889" i="36"/>
  <c r="H890" i="36"/>
  <c r="B890" i="36"/>
  <c r="E890" i="36"/>
  <c r="C890" i="36"/>
  <c r="F890" i="36"/>
  <c r="H891" i="36"/>
  <c r="B891" i="36"/>
  <c r="E891" i="36"/>
  <c r="C891" i="36"/>
  <c r="F891" i="36"/>
  <c r="H892" i="36"/>
  <c r="B892" i="36"/>
  <c r="E892" i="36"/>
  <c r="C892" i="36"/>
  <c r="F892" i="36"/>
  <c r="H893" i="36"/>
  <c r="B893" i="36"/>
  <c r="E893" i="36"/>
  <c r="C893" i="36"/>
  <c r="F893" i="36"/>
  <c r="H894" i="36"/>
  <c r="B894" i="36"/>
  <c r="E894" i="36"/>
  <c r="C894" i="36"/>
  <c r="F894" i="36"/>
  <c r="H895" i="36"/>
  <c r="B895" i="36"/>
  <c r="E895" i="36"/>
  <c r="C895" i="36"/>
  <c r="F895" i="36"/>
  <c r="H896" i="36"/>
  <c r="B896" i="36"/>
  <c r="E896" i="36"/>
  <c r="C896" i="36"/>
  <c r="F896" i="36"/>
  <c r="H897" i="36"/>
  <c r="B897" i="36"/>
  <c r="E897" i="36"/>
  <c r="C897" i="36"/>
  <c r="F897" i="36"/>
  <c r="H898" i="36"/>
  <c r="B898" i="36"/>
  <c r="E898" i="36"/>
  <c r="C898" i="36"/>
  <c r="F898" i="36"/>
  <c r="H899" i="36"/>
  <c r="B899" i="36"/>
  <c r="E899" i="36"/>
  <c r="C899" i="36"/>
  <c r="F899" i="36"/>
  <c r="H900" i="36"/>
  <c r="B900" i="36"/>
  <c r="E900" i="36"/>
  <c r="C900" i="36"/>
  <c r="F900" i="36"/>
  <c r="H901" i="36"/>
  <c r="B901" i="36"/>
  <c r="E901" i="36"/>
  <c r="C901" i="36"/>
  <c r="F901" i="36"/>
  <c r="H902" i="36"/>
  <c r="B902" i="36"/>
  <c r="E902" i="36"/>
  <c r="C902" i="36"/>
  <c r="F902" i="36"/>
  <c r="H903" i="36"/>
  <c r="B903" i="36"/>
  <c r="E903" i="36"/>
  <c r="C903" i="36"/>
  <c r="F903" i="36"/>
  <c r="H904" i="36"/>
  <c r="B904" i="36"/>
  <c r="E904" i="36"/>
  <c r="C904" i="36"/>
  <c r="F904" i="36"/>
  <c r="H905" i="36"/>
  <c r="B905" i="36"/>
  <c r="E905" i="36"/>
  <c r="C905" i="36"/>
  <c r="F905" i="36"/>
  <c r="H906" i="36"/>
  <c r="B906" i="36"/>
  <c r="E906" i="36"/>
  <c r="C906" i="36"/>
  <c r="F906" i="36"/>
  <c r="H907" i="36"/>
  <c r="B907" i="36"/>
  <c r="E907" i="36"/>
  <c r="C907" i="36"/>
  <c r="F907" i="36"/>
  <c r="H908" i="36"/>
  <c r="B908" i="36"/>
  <c r="E908" i="36"/>
  <c r="C908" i="36"/>
  <c r="F908" i="36"/>
  <c r="H909" i="36"/>
  <c r="B909" i="36"/>
  <c r="E909" i="36"/>
  <c r="C909" i="36"/>
  <c r="F909" i="36"/>
  <c r="H910" i="36"/>
  <c r="B910" i="36"/>
  <c r="E910" i="36"/>
  <c r="C910" i="36"/>
  <c r="F910" i="36"/>
  <c r="H911" i="36"/>
  <c r="B911" i="36"/>
  <c r="E911" i="36"/>
  <c r="C911" i="36"/>
  <c r="F911" i="36"/>
  <c r="H912" i="36"/>
  <c r="B912" i="36"/>
  <c r="E912" i="36"/>
  <c r="C912" i="36"/>
  <c r="F912" i="36"/>
  <c r="H913" i="36"/>
  <c r="B913" i="36"/>
  <c r="E913" i="36"/>
  <c r="C913" i="36"/>
  <c r="F913" i="36"/>
  <c r="H914" i="36"/>
  <c r="B914" i="36"/>
  <c r="E914" i="36"/>
  <c r="C914" i="36"/>
  <c r="F914" i="36"/>
  <c r="H915" i="36"/>
  <c r="B915" i="36"/>
  <c r="E915" i="36"/>
  <c r="C915" i="36"/>
  <c r="F915" i="36"/>
  <c r="H916" i="36"/>
  <c r="B916" i="36"/>
  <c r="E916" i="36"/>
  <c r="C916" i="36"/>
  <c r="F916" i="36"/>
  <c r="H917" i="36"/>
  <c r="B917" i="36"/>
  <c r="E917" i="36"/>
  <c r="C917" i="36"/>
  <c r="F917" i="36"/>
  <c r="H918" i="36"/>
  <c r="B918" i="36"/>
  <c r="E918" i="36"/>
  <c r="C918" i="36"/>
  <c r="F918" i="36"/>
  <c r="H919" i="36"/>
  <c r="B919" i="36"/>
  <c r="E919" i="36"/>
  <c r="C919" i="36"/>
  <c r="F919" i="36"/>
  <c r="H920" i="36"/>
  <c r="B920" i="36"/>
  <c r="E920" i="36"/>
  <c r="C920" i="36"/>
  <c r="F920" i="36"/>
  <c r="H921" i="36"/>
  <c r="B921" i="36"/>
  <c r="E921" i="36"/>
  <c r="C921" i="36"/>
  <c r="F921" i="36"/>
  <c r="H922" i="36"/>
  <c r="B922" i="36"/>
  <c r="E922" i="36"/>
  <c r="C922" i="36"/>
  <c r="F922" i="36"/>
  <c r="H923" i="36"/>
  <c r="B923" i="36"/>
  <c r="E923" i="36"/>
  <c r="C923" i="36"/>
  <c r="F923" i="36"/>
  <c r="H924" i="36"/>
  <c r="B924" i="36"/>
  <c r="E924" i="36"/>
  <c r="C924" i="36"/>
  <c r="F924" i="36"/>
  <c r="H925" i="36"/>
  <c r="B925" i="36"/>
  <c r="E925" i="36"/>
  <c r="C925" i="36"/>
  <c r="F925" i="36"/>
  <c r="H926" i="36"/>
  <c r="B926" i="36"/>
  <c r="E926" i="36"/>
  <c r="C926" i="36"/>
  <c r="F926" i="36"/>
  <c r="H927" i="36"/>
  <c r="B927" i="36"/>
  <c r="E927" i="36"/>
  <c r="C927" i="36"/>
  <c r="F927" i="36"/>
  <c r="H928" i="36"/>
  <c r="B928" i="36"/>
  <c r="E928" i="36"/>
  <c r="C928" i="36"/>
  <c r="F928" i="36"/>
  <c r="H929" i="36"/>
  <c r="B929" i="36"/>
  <c r="E929" i="36"/>
  <c r="C929" i="36"/>
  <c r="F929" i="36"/>
  <c r="H930" i="36"/>
  <c r="B930" i="36"/>
  <c r="E930" i="36"/>
  <c r="C930" i="36"/>
  <c r="F930" i="36"/>
  <c r="H931" i="36"/>
  <c r="B931" i="36"/>
  <c r="E931" i="36"/>
  <c r="C931" i="36"/>
  <c r="F931" i="36"/>
  <c r="H932" i="36"/>
  <c r="B932" i="36"/>
  <c r="E932" i="36"/>
  <c r="C932" i="36"/>
  <c r="F932" i="36"/>
  <c r="H933" i="36"/>
  <c r="B933" i="36"/>
  <c r="E933" i="36"/>
  <c r="C933" i="36"/>
  <c r="F933" i="36"/>
  <c r="H934" i="36"/>
  <c r="B934" i="36"/>
  <c r="E934" i="36"/>
  <c r="C934" i="36"/>
  <c r="F934" i="36"/>
  <c r="H935" i="36"/>
  <c r="B935" i="36"/>
  <c r="E935" i="36"/>
  <c r="C935" i="36"/>
  <c r="F935" i="36"/>
  <c r="H936" i="36"/>
  <c r="B936" i="36"/>
  <c r="E936" i="36"/>
  <c r="C936" i="36"/>
  <c r="F936" i="36"/>
  <c r="H937" i="36"/>
  <c r="B937" i="36"/>
  <c r="E937" i="36"/>
  <c r="C937" i="36"/>
  <c r="F937" i="36"/>
  <c r="H938" i="36"/>
  <c r="B938" i="36"/>
  <c r="E938" i="36"/>
  <c r="C938" i="36"/>
  <c r="F938" i="36"/>
  <c r="H939" i="36"/>
  <c r="B939" i="36"/>
  <c r="E939" i="36"/>
  <c r="C939" i="36"/>
  <c r="F939" i="36"/>
  <c r="H940" i="36"/>
  <c r="B940" i="36"/>
  <c r="E940" i="36"/>
  <c r="C940" i="36"/>
  <c r="F940" i="36"/>
  <c r="H941" i="36"/>
  <c r="B941" i="36"/>
  <c r="E941" i="36"/>
  <c r="C941" i="36"/>
  <c r="F941" i="36"/>
  <c r="H942" i="36"/>
  <c r="B942" i="36"/>
  <c r="E942" i="36"/>
  <c r="C942" i="36"/>
  <c r="F942" i="36"/>
  <c r="H943" i="36"/>
  <c r="B943" i="36"/>
  <c r="E943" i="36"/>
  <c r="C943" i="36"/>
  <c r="F943" i="36"/>
  <c r="H944" i="36"/>
  <c r="B944" i="36"/>
  <c r="E944" i="36"/>
  <c r="C944" i="36"/>
  <c r="F944" i="36"/>
  <c r="H945" i="36"/>
  <c r="B945" i="36"/>
  <c r="E945" i="36"/>
  <c r="C945" i="36"/>
  <c r="F945" i="36"/>
  <c r="H946" i="36"/>
  <c r="B946" i="36"/>
  <c r="E946" i="36"/>
  <c r="C946" i="36"/>
  <c r="F946" i="36"/>
  <c r="H947" i="36"/>
  <c r="B947" i="36"/>
  <c r="E947" i="36"/>
  <c r="C947" i="36"/>
  <c r="F947" i="36"/>
  <c r="H948" i="36"/>
  <c r="B948" i="36"/>
  <c r="E948" i="36"/>
  <c r="C948" i="36"/>
  <c r="F948" i="36"/>
  <c r="H949" i="36"/>
  <c r="B949" i="36"/>
  <c r="E949" i="36"/>
  <c r="C949" i="36"/>
  <c r="F949" i="36"/>
  <c r="H950" i="36"/>
  <c r="B950" i="36"/>
  <c r="E950" i="36"/>
  <c r="C950" i="36"/>
  <c r="F950" i="36"/>
  <c r="H951" i="36"/>
  <c r="B951" i="36"/>
  <c r="E951" i="36"/>
  <c r="C951" i="36"/>
  <c r="F951" i="36"/>
  <c r="H952" i="36"/>
  <c r="B952" i="36"/>
  <c r="E952" i="36"/>
  <c r="C952" i="36"/>
  <c r="F952" i="36"/>
  <c r="H953" i="36"/>
  <c r="B953" i="36"/>
  <c r="E953" i="36"/>
  <c r="C953" i="36"/>
  <c r="F953" i="36"/>
  <c r="H954" i="36"/>
  <c r="B954" i="36"/>
  <c r="E954" i="36"/>
  <c r="C954" i="36"/>
  <c r="F954" i="36"/>
  <c r="H955" i="36"/>
  <c r="B955" i="36"/>
  <c r="E955" i="36"/>
  <c r="C955" i="36"/>
  <c r="F955" i="36"/>
  <c r="H956" i="36"/>
  <c r="B956" i="36"/>
  <c r="E956" i="36"/>
  <c r="C956" i="36"/>
  <c r="F956" i="36"/>
  <c r="H957" i="36"/>
  <c r="B957" i="36"/>
  <c r="E957" i="36"/>
  <c r="C957" i="36"/>
  <c r="F957" i="36"/>
  <c r="H958" i="36"/>
  <c r="B958" i="36"/>
  <c r="E958" i="36"/>
  <c r="C958" i="36"/>
  <c r="F958" i="36"/>
  <c r="H959" i="36"/>
  <c r="B959" i="36"/>
  <c r="E959" i="36"/>
  <c r="C959" i="36"/>
  <c r="F959" i="36"/>
  <c r="H960" i="36"/>
  <c r="B960" i="36"/>
  <c r="E960" i="36"/>
  <c r="C960" i="36"/>
  <c r="F960" i="36"/>
  <c r="H961" i="36"/>
  <c r="B961" i="36"/>
  <c r="E961" i="36"/>
  <c r="C961" i="36"/>
  <c r="F961" i="36"/>
  <c r="H962" i="36"/>
  <c r="B962" i="36"/>
  <c r="E962" i="36"/>
  <c r="C962" i="36"/>
  <c r="F962" i="36"/>
  <c r="H963" i="36"/>
  <c r="B963" i="36"/>
  <c r="E963" i="36"/>
  <c r="C963" i="36"/>
  <c r="F963" i="36"/>
  <c r="H964" i="36"/>
  <c r="B964" i="36"/>
  <c r="E964" i="36"/>
  <c r="C964" i="36"/>
  <c r="F964" i="36"/>
  <c r="H965" i="36"/>
  <c r="B965" i="36"/>
  <c r="E965" i="36"/>
  <c r="C965" i="36"/>
  <c r="F965" i="36"/>
  <c r="H966" i="36"/>
  <c r="B966" i="36"/>
  <c r="E966" i="36"/>
  <c r="C966" i="36"/>
  <c r="F966" i="36"/>
  <c r="H967" i="36"/>
  <c r="B967" i="36"/>
  <c r="E967" i="36"/>
  <c r="C967" i="36"/>
  <c r="F967" i="36"/>
  <c r="H968" i="36"/>
  <c r="B968" i="36"/>
  <c r="E968" i="36"/>
  <c r="C968" i="36"/>
  <c r="F968" i="36"/>
  <c r="H969" i="36"/>
  <c r="B969" i="36"/>
  <c r="E969" i="36"/>
  <c r="C969" i="36"/>
  <c r="F969" i="36"/>
  <c r="H970" i="36"/>
  <c r="B970" i="36"/>
  <c r="E970" i="36"/>
  <c r="C970" i="36"/>
  <c r="F970" i="36"/>
  <c r="H971" i="36"/>
  <c r="B971" i="36"/>
  <c r="E971" i="36"/>
  <c r="C971" i="36"/>
  <c r="F971" i="36"/>
  <c r="H972" i="36"/>
  <c r="B972" i="36"/>
  <c r="E972" i="36"/>
  <c r="C972" i="36"/>
  <c r="F972" i="36"/>
  <c r="H973" i="36"/>
  <c r="B973" i="36"/>
  <c r="E973" i="36"/>
  <c r="C973" i="36"/>
  <c r="F973" i="36"/>
  <c r="H974" i="36"/>
  <c r="B974" i="36"/>
  <c r="E974" i="36"/>
  <c r="C974" i="36"/>
  <c r="F974" i="36"/>
  <c r="H975" i="36"/>
  <c r="B975" i="36"/>
  <c r="E975" i="36"/>
  <c r="C975" i="36"/>
  <c r="F975" i="36"/>
  <c r="H976" i="36"/>
  <c r="B976" i="36"/>
  <c r="E976" i="36"/>
  <c r="C976" i="36"/>
  <c r="F976" i="36"/>
  <c r="H977" i="36"/>
  <c r="B977" i="36"/>
  <c r="E977" i="36"/>
  <c r="C977" i="36"/>
  <c r="F977" i="36"/>
  <c r="H978" i="36"/>
  <c r="B978" i="36"/>
  <c r="E978" i="36"/>
  <c r="C978" i="36"/>
  <c r="F978" i="36"/>
  <c r="H979" i="36"/>
  <c r="B979" i="36"/>
  <c r="E979" i="36"/>
  <c r="C979" i="36"/>
  <c r="F979" i="36"/>
  <c r="H980" i="36"/>
  <c r="B980" i="36"/>
  <c r="E980" i="36"/>
  <c r="C980" i="36"/>
  <c r="F980" i="36"/>
  <c r="H981" i="36"/>
  <c r="B981" i="36"/>
  <c r="E981" i="36"/>
  <c r="C981" i="36"/>
  <c r="F981" i="36"/>
  <c r="H982" i="36"/>
  <c r="B982" i="36"/>
  <c r="E982" i="36"/>
  <c r="C982" i="36"/>
  <c r="F982" i="36"/>
  <c r="H983" i="36"/>
  <c r="B983" i="36"/>
  <c r="E983" i="36"/>
  <c r="C983" i="36"/>
  <c r="F983" i="36"/>
  <c r="H984" i="36"/>
  <c r="B984" i="36"/>
  <c r="E984" i="36"/>
  <c r="C984" i="36"/>
  <c r="F984" i="36"/>
  <c r="H985" i="36"/>
  <c r="B985" i="36"/>
  <c r="E985" i="36"/>
  <c r="C985" i="36"/>
  <c r="F985" i="36"/>
  <c r="H986" i="36"/>
  <c r="B986" i="36"/>
  <c r="E986" i="36"/>
  <c r="C986" i="36"/>
  <c r="F986" i="36"/>
  <c r="H987" i="36"/>
  <c r="B987" i="36"/>
  <c r="E987" i="36"/>
  <c r="C987" i="36"/>
  <c r="F987" i="36"/>
  <c r="H988" i="36"/>
  <c r="B988" i="36"/>
  <c r="E988" i="36"/>
  <c r="C988" i="36"/>
  <c r="F988" i="36"/>
  <c r="H989" i="36"/>
  <c r="B989" i="36"/>
  <c r="E989" i="36"/>
  <c r="C989" i="36"/>
  <c r="F989" i="36"/>
  <c r="H990" i="36"/>
  <c r="B990" i="36"/>
  <c r="E990" i="36"/>
  <c r="C990" i="36"/>
  <c r="F990" i="36"/>
  <c r="H991" i="36"/>
  <c r="B991" i="36"/>
  <c r="E991" i="36"/>
  <c r="C991" i="36"/>
  <c r="F991" i="36"/>
  <c r="H992" i="36"/>
  <c r="B992" i="36"/>
  <c r="E992" i="36"/>
  <c r="C992" i="36"/>
  <c r="F992" i="36"/>
  <c r="H993" i="36"/>
  <c r="B993" i="36"/>
  <c r="E993" i="36"/>
  <c r="C993" i="36"/>
  <c r="F993" i="36"/>
  <c r="H994" i="36"/>
  <c r="B994" i="36"/>
  <c r="E994" i="36"/>
  <c r="C994" i="36"/>
  <c r="F994" i="36"/>
  <c r="H995" i="36"/>
  <c r="B995" i="36"/>
  <c r="E995" i="36"/>
  <c r="C995" i="36"/>
  <c r="F995" i="36"/>
  <c r="H996" i="36"/>
  <c r="B996" i="36"/>
  <c r="E996" i="36"/>
  <c r="C996" i="36"/>
  <c r="F996" i="36"/>
  <c r="H997" i="36"/>
  <c r="B997" i="36"/>
  <c r="E997" i="36"/>
  <c r="C997" i="36"/>
  <c r="F997" i="36"/>
  <c r="H998" i="36"/>
  <c r="B998" i="36"/>
  <c r="E998" i="36"/>
  <c r="C998" i="36"/>
  <c r="F998" i="36"/>
  <c r="H999" i="36"/>
  <c r="B999" i="36"/>
  <c r="E999" i="36"/>
  <c r="C999" i="36"/>
  <c r="F999" i="36"/>
  <c r="H1000" i="36"/>
  <c r="B1000" i="36"/>
  <c r="E1000" i="36"/>
  <c r="C1000" i="36"/>
  <c r="F1000" i="36"/>
  <c r="H1001" i="36"/>
  <c r="B1001" i="36"/>
  <c r="E1001" i="36"/>
  <c r="C1001" i="36"/>
  <c r="F1001" i="36"/>
  <c r="H1002" i="36"/>
  <c r="B1002" i="36"/>
  <c r="E1002" i="36"/>
  <c r="C1002" i="36"/>
  <c r="F1002" i="36"/>
  <c r="H1003" i="36"/>
  <c r="B1003" i="36"/>
  <c r="E1003" i="36"/>
  <c r="C1003" i="36"/>
  <c r="F1003" i="36"/>
  <c r="H1004" i="36"/>
  <c r="B1004" i="36"/>
  <c r="E1004" i="36"/>
  <c r="C1004" i="36"/>
  <c r="F1004" i="36"/>
  <c r="H1005" i="36"/>
  <c r="B1005" i="36"/>
  <c r="E1005" i="36"/>
  <c r="C1005" i="36"/>
  <c r="F1005" i="36"/>
  <c r="H1006" i="36"/>
  <c r="B1006" i="36"/>
  <c r="E1006" i="36"/>
  <c r="C1006" i="36"/>
  <c r="F1006" i="36"/>
  <c r="H1007" i="36"/>
  <c r="B1007" i="36"/>
  <c r="E1007" i="36"/>
  <c r="C1007" i="36"/>
  <c r="F1007" i="36"/>
  <c r="H1008" i="36"/>
  <c r="B1008" i="36"/>
  <c r="E1008" i="36"/>
  <c r="C1008" i="36"/>
  <c r="F1008" i="36"/>
  <c r="H1009" i="36"/>
  <c r="B1009" i="36"/>
  <c r="E1009" i="36"/>
  <c r="C1009" i="36"/>
  <c r="F1009" i="36"/>
  <c r="H1010" i="36"/>
  <c r="B1010" i="36"/>
  <c r="E1010" i="36"/>
  <c r="C1010" i="36"/>
  <c r="F1010" i="36"/>
  <c r="H1011" i="36"/>
  <c r="B1011" i="36"/>
  <c r="E1011" i="36"/>
  <c r="C1011" i="36"/>
  <c r="F1011" i="36"/>
  <c r="H1012" i="36"/>
  <c r="B1012" i="36"/>
  <c r="E1012" i="36"/>
  <c r="C1012" i="36"/>
  <c r="F1012" i="36"/>
  <c r="H1013" i="36"/>
  <c r="B1013" i="36"/>
  <c r="E1013" i="36"/>
  <c r="C1013" i="36"/>
  <c r="F1013" i="36"/>
  <c r="H1014" i="36"/>
  <c r="B1014" i="36"/>
  <c r="E1014" i="36"/>
  <c r="C1014" i="36"/>
  <c r="F1014" i="36"/>
  <c r="P24" i="14"/>
  <c r="P25" i="14"/>
  <c r="B34" i="14" s="1"/>
  <c r="P26" i="14"/>
  <c r="B35" i="14" s="1"/>
  <c r="P27" i="14"/>
  <c r="B36" i="14" s="1"/>
  <c r="T22" i="14"/>
  <c r="T23" i="14"/>
  <c r="C32" i="14" s="1"/>
  <c r="T24" i="14"/>
  <c r="C33" i="14" s="1"/>
  <c r="T25" i="14"/>
  <c r="C34" i="14" s="1"/>
  <c r="T26" i="14"/>
  <c r="C35" i="14" s="1"/>
  <c r="T27" i="14"/>
  <c r="C36" i="14" s="1"/>
  <c r="X25" i="14"/>
  <c r="X26" i="14"/>
  <c r="D35" i="14" s="1"/>
  <c r="X27" i="14"/>
  <c r="D36" i="14" s="1"/>
  <c r="AB22" i="14"/>
  <c r="AB23" i="14"/>
  <c r="E32" i="14" s="1"/>
  <c r="AB24" i="14"/>
  <c r="E33" i="14" s="1"/>
  <c r="AB25" i="14"/>
  <c r="E34" i="14" s="1"/>
  <c r="AB26" i="14"/>
  <c r="E35" i="14" s="1"/>
  <c r="AB27" i="14"/>
  <c r="E36" i="14" s="1"/>
  <c r="AF12" i="14"/>
  <c r="F21" i="14" s="1"/>
  <c r="AF13" i="14"/>
  <c r="F22" i="14" s="1"/>
  <c r="AF14" i="14"/>
  <c r="F23" i="14" s="1"/>
  <c r="AF15" i="14"/>
  <c r="F24" i="14" s="1"/>
  <c r="AF16" i="14"/>
  <c r="F25" i="14" s="1"/>
  <c r="AF17" i="14"/>
  <c r="F26" i="14" s="1"/>
  <c r="AF18" i="14"/>
  <c r="F27" i="14" s="1"/>
  <c r="AF19" i="14"/>
  <c r="F28" i="14" s="1"/>
  <c r="AF20" i="14"/>
  <c r="F29" i="14" s="1"/>
  <c r="AF21" i="14"/>
  <c r="F30" i="14" s="1"/>
  <c r="AF22" i="14"/>
  <c r="F31" i="14" s="1"/>
  <c r="AF23" i="14"/>
  <c r="F32" i="14" s="1"/>
  <c r="AF24" i="14"/>
  <c r="F33" i="14" s="1"/>
  <c r="AF25" i="14"/>
  <c r="F34" i="14" s="1"/>
  <c r="AF26" i="14"/>
  <c r="F35" i="14" s="1"/>
  <c r="AF27" i="14"/>
  <c r="F36" i="14" s="1"/>
  <c r="G34" i="14"/>
  <c r="G35" i="14"/>
  <c r="G36" i="14"/>
  <c r="AA21" i="4"/>
  <c r="E30" i="4" s="1"/>
  <c r="AA22" i="4"/>
  <c r="E31" i="4" s="1"/>
  <c r="AA23" i="4"/>
  <c r="E32" i="4" s="1"/>
  <c r="AA24" i="4"/>
  <c r="E33" i="4" s="1"/>
  <c r="AA25" i="4"/>
  <c r="E34" i="4" s="1"/>
  <c r="E35" i="4"/>
  <c r="H11" i="21"/>
  <c r="I35" i="21"/>
  <c r="H12" i="21"/>
  <c r="H35" i="11"/>
  <c r="I35" i="11" s="1"/>
  <c r="K36" i="11" s="1"/>
  <c r="H12" i="11"/>
  <c r="H11" i="11"/>
  <c r="I11" i="11" s="1"/>
  <c r="H30" i="11"/>
  <c r="I30" i="11" s="1"/>
  <c r="H31" i="11"/>
  <c r="I31" i="11" s="1"/>
  <c r="H32" i="11"/>
  <c r="I32" i="11" s="1"/>
  <c r="H33" i="11"/>
  <c r="I33" i="11" s="1"/>
  <c r="K33" i="11" s="1"/>
  <c r="H34" i="11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10" i="30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U36" i="1"/>
  <c r="U12" i="1"/>
  <c r="C36" i="1"/>
  <c r="C12" i="1"/>
  <c r="H13" i="21"/>
  <c r="I13" i="21" s="1"/>
  <c r="F7" i="66" s="1"/>
  <c r="E7" i="66" s="1"/>
  <c r="H14" i="21"/>
  <c r="I14" i="21" s="1"/>
  <c r="F8" i="66" s="1"/>
  <c r="E8" i="66" s="1"/>
  <c r="H15" i="21"/>
  <c r="I15" i="21" s="1"/>
  <c r="F9" i="66" s="1"/>
  <c r="E9" i="66" s="1"/>
  <c r="H16" i="21"/>
  <c r="I16" i="21" s="1"/>
  <c r="H17" i="21"/>
  <c r="I17" i="21" s="1"/>
  <c r="F11" i="66" s="1"/>
  <c r="H18" i="21"/>
  <c r="I18" i="21" s="1"/>
  <c r="H19" i="21"/>
  <c r="I19" i="21" s="1"/>
  <c r="H20" i="21"/>
  <c r="I20" i="21" s="1"/>
  <c r="H21" i="21"/>
  <c r="I21" i="21" s="1"/>
  <c r="H22" i="21"/>
  <c r="I22" i="21" s="1"/>
  <c r="H23" i="21"/>
  <c r="I23" i="21" s="1"/>
  <c r="H24" i="21"/>
  <c r="I24" i="21" s="1"/>
  <c r="H25" i="21"/>
  <c r="I25" i="21" s="1"/>
  <c r="H26" i="21"/>
  <c r="I26" i="21" s="1"/>
  <c r="H27" i="21"/>
  <c r="I27" i="21" s="1"/>
  <c r="H28" i="21"/>
  <c r="I28" i="21" s="1"/>
  <c r="H29" i="21"/>
  <c r="I29" i="21" s="1"/>
  <c r="H30" i="21"/>
  <c r="I30" i="21" s="1"/>
  <c r="H31" i="21"/>
  <c r="I31" i="21" s="1"/>
  <c r="H32" i="21"/>
  <c r="I32" i="21" s="1"/>
  <c r="H33" i="21"/>
  <c r="I33" i="21" s="1"/>
  <c r="H34" i="21"/>
  <c r="I34" i="21" s="1"/>
  <c r="H13" i="11"/>
  <c r="I13" i="11" s="1"/>
  <c r="K14" i="11" s="1"/>
  <c r="H14" i="11"/>
  <c r="I14" i="11" s="1"/>
  <c r="H15" i="11"/>
  <c r="I15" i="11" s="1"/>
  <c r="H16" i="11"/>
  <c r="I16" i="11" s="1"/>
  <c r="H17" i="11"/>
  <c r="I17" i="11" s="1"/>
  <c r="H18" i="11"/>
  <c r="I18" i="11" s="1"/>
  <c r="H19" i="11"/>
  <c r="I19" i="11" s="1"/>
  <c r="H20" i="11"/>
  <c r="I20" i="11" s="1"/>
  <c r="H21" i="11"/>
  <c r="I21" i="11" s="1"/>
  <c r="H22" i="11"/>
  <c r="I22" i="11" s="1"/>
  <c r="H23" i="11"/>
  <c r="I23" i="11" s="1"/>
  <c r="H24" i="11"/>
  <c r="I24" i="11" s="1"/>
  <c r="H25" i="11"/>
  <c r="I25" i="11" s="1"/>
  <c r="H26" i="11"/>
  <c r="I26" i="11" s="1"/>
  <c r="H27" i="11"/>
  <c r="I27" i="11" s="1"/>
  <c r="H28" i="11"/>
  <c r="I28" i="11" s="1"/>
  <c r="H29" i="11"/>
  <c r="I29" i="11" s="1"/>
  <c r="I34" i="11"/>
  <c r="C13" i="1"/>
  <c r="C14" i="1"/>
  <c r="C16" i="1"/>
  <c r="C17" i="1"/>
  <c r="C19" i="1"/>
  <c r="C20" i="1"/>
  <c r="E20" i="1" s="1"/>
  <c r="C21" i="1"/>
  <c r="E21" i="1" s="1"/>
  <c r="C22" i="1"/>
  <c r="F22" i="1" s="1"/>
  <c r="C23" i="1"/>
  <c r="E23" i="1" s="1"/>
  <c r="C24" i="1"/>
  <c r="E24" i="1" s="1"/>
  <c r="C25" i="1"/>
  <c r="E25" i="1" s="1"/>
  <c r="C26" i="1"/>
  <c r="E26" i="1" s="1"/>
  <c r="C27" i="1"/>
  <c r="E27" i="1" s="1"/>
  <c r="C28" i="1"/>
  <c r="F28" i="1" s="1"/>
  <c r="C29" i="1"/>
  <c r="E29" i="1" s="1"/>
  <c r="C30" i="1"/>
  <c r="F30" i="1" s="1"/>
  <c r="C31" i="1"/>
  <c r="E31" i="1" s="1"/>
  <c r="C32" i="1"/>
  <c r="C33" i="1"/>
  <c r="E33" i="1" s="1"/>
  <c r="C34" i="1"/>
  <c r="E34" i="1" s="1"/>
  <c r="C35" i="1"/>
  <c r="E35" i="1" s="1"/>
  <c r="F20" i="1"/>
  <c r="F21" i="1"/>
  <c r="F26" i="1"/>
  <c r="F31" i="1"/>
  <c r="F32" i="1"/>
  <c r="G1016" i="36"/>
  <c r="G951" i="35"/>
  <c r="G871" i="34"/>
  <c r="E32" i="1"/>
  <c r="F30" i="19"/>
  <c r="F28" i="19"/>
  <c r="F27" i="19"/>
  <c r="AE13" i="4"/>
  <c r="F22" i="4" s="1"/>
  <c r="AE14" i="4"/>
  <c r="F23" i="4" s="1"/>
  <c r="AE15" i="4"/>
  <c r="F24" i="4" s="1"/>
  <c r="AE16" i="4"/>
  <c r="F25" i="4" s="1"/>
  <c r="AE17" i="4"/>
  <c r="F26" i="4" s="1"/>
  <c r="AE23" i="4"/>
  <c r="F32" i="4" s="1"/>
  <c r="AE24" i="4"/>
  <c r="F33" i="4" s="1"/>
  <c r="F34" i="4"/>
  <c r="F35" i="4"/>
  <c r="AI24" i="4"/>
  <c r="G33" i="4" s="1"/>
  <c r="G34" i="4"/>
  <c r="G35" i="4"/>
  <c r="S21" i="4"/>
  <c r="C30" i="4" s="1"/>
  <c r="S22" i="4"/>
  <c r="C31" i="4" s="1"/>
  <c r="S23" i="4"/>
  <c r="C32" i="4" s="1"/>
  <c r="S24" i="4"/>
  <c r="C33" i="4" s="1"/>
  <c r="S25" i="4"/>
  <c r="C34" i="4" s="1"/>
  <c r="C35" i="4"/>
  <c r="W24" i="4"/>
  <c r="D33" i="4" s="1"/>
  <c r="D34" i="4"/>
  <c r="D35" i="4"/>
  <c r="O12" i="18"/>
  <c r="O23" i="4"/>
  <c r="B32" i="4" s="1"/>
  <c r="O24" i="4"/>
  <c r="B33" i="4"/>
  <c r="O25" i="4"/>
  <c r="B34" i="4" s="1"/>
  <c r="B35" i="4"/>
  <c r="D16" i="3"/>
  <c r="D11" i="3"/>
  <c r="D9" i="3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AE11" i="4"/>
  <c r="F20" i="4" s="1"/>
  <c r="AE12" i="4"/>
  <c r="F21" i="4" s="1"/>
  <c r="AE18" i="4"/>
  <c r="F27" i="4" s="1"/>
  <c r="AE19" i="4"/>
  <c r="F28" i="4" s="1"/>
  <c r="AE20" i="4"/>
  <c r="F29" i="4" s="1"/>
  <c r="AE21" i="4"/>
  <c r="F30" i="4" s="1"/>
  <c r="AE22" i="4"/>
  <c r="F31" i="4" s="1"/>
  <c r="S12" i="4"/>
  <c r="S13" i="4"/>
  <c r="S14" i="4"/>
  <c r="S15" i="4"/>
  <c r="S16" i="4"/>
  <c r="S17" i="4"/>
  <c r="S18" i="4"/>
  <c r="S19" i="4"/>
  <c r="S20" i="4"/>
  <c r="W12" i="4"/>
  <c r="W13" i="4"/>
  <c r="W14" i="4"/>
  <c r="W15" i="4"/>
  <c r="W16" i="4"/>
  <c r="W17" i="4"/>
  <c r="W18" i="4"/>
  <c r="W19" i="4"/>
  <c r="W20" i="4"/>
  <c r="W21" i="4"/>
  <c r="W22" i="4"/>
  <c r="W23" i="4"/>
  <c r="AA12" i="4"/>
  <c r="AA13" i="4"/>
  <c r="AA14" i="4"/>
  <c r="AA15" i="4"/>
  <c r="AA16" i="4"/>
  <c r="AA17" i="4"/>
  <c r="AA18" i="4"/>
  <c r="AA19" i="4"/>
  <c r="AA20" i="4"/>
  <c r="AI22" i="4"/>
  <c r="AI23" i="4"/>
  <c r="AA11" i="4"/>
  <c r="W11" i="4"/>
  <c r="S11" i="4"/>
  <c r="D10" i="3"/>
  <c r="P12" i="1"/>
  <c r="P17" i="1"/>
  <c r="P21" i="1"/>
  <c r="P22" i="1"/>
  <c r="P23" i="1"/>
  <c r="P24" i="1"/>
  <c r="P25" i="1"/>
  <c r="P26" i="1"/>
  <c r="P20" i="1"/>
  <c r="P28" i="1"/>
  <c r="P29" i="1"/>
  <c r="P30" i="1"/>
  <c r="P31" i="1"/>
  <c r="P32" i="1"/>
  <c r="P33" i="1"/>
  <c r="P34" i="1"/>
  <c r="P35" i="1"/>
  <c r="P27" i="1"/>
  <c r="H33" i="4" l="1"/>
  <c r="K27" i="11"/>
  <c r="K23" i="11"/>
  <c r="K19" i="11"/>
  <c r="K15" i="11"/>
  <c r="I791" i="35"/>
  <c r="J791" i="35" s="1"/>
  <c r="I787" i="35"/>
  <c r="J787" i="35" s="1"/>
  <c r="I779" i="35"/>
  <c r="J779" i="35" s="1"/>
  <c r="I759" i="35"/>
  <c r="J759" i="35" s="1"/>
  <c r="I743" i="35"/>
  <c r="J743" i="35" s="1"/>
  <c r="I805" i="35"/>
  <c r="I944" i="35"/>
  <c r="J944" i="35" s="1"/>
  <c r="I940" i="35"/>
  <c r="J940" i="35" s="1"/>
  <c r="I936" i="35"/>
  <c r="J936" i="35" s="1"/>
  <c r="I935" i="35"/>
  <c r="I924" i="35"/>
  <c r="J924" i="35" s="1"/>
  <c r="I923" i="35"/>
  <c r="I920" i="35"/>
  <c r="J920" i="35" s="1"/>
  <c r="I919" i="35"/>
  <c r="I916" i="35"/>
  <c r="J916" i="35" s="1"/>
  <c r="I915" i="35"/>
  <c r="I912" i="35"/>
  <c r="J912" i="35" s="1"/>
  <c r="I911" i="35"/>
  <c r="I908" i="35"/>
  <c r="J908" i="35" s="1"/>
  <c r="I907" i="35"/>
  <c r="I904" i="35"/>
  <c r="J904" i="35" s="1"/>
  <c r="I903" i="35"/>
  <c r="I900" i="35"/>
  <c r="J900" i="35" s="1"/>
  <c r="I899" i="35"/>
  <c r="I896" i="35"/>
  <c r="J896" i="35" s="1"/>
  <c r="I895" i="35"/>
  <c r="I892" i="35"/>
  <c r="J892" i="35" s="1"/>
  <c r="I891" i="35"/>
  <c r="I888" i="35"/>
  <c r="J888" i="35" s="1"/>
  <c r="I887" i="35"/>
  <c r="J887" i="35" s="1"/>
  <c r="I884" i="35"/>
  <c r="J884" i="35" s="1"/>
  <c r="I883" i="35"/>
  <c r="J883" i="35" s="1"/>
  <c r="I880" i="35"/>
  <c r="J880" i="35" s="1"/>
  <c r="I879" i="35"/>
  <c r="J879" i="35" s="1"/>
  <c r="I876" i="35"/>
  <c r="J876" i="35" s="1"/>
  <c r="I875" i="35"/>
  <c r="J875" i="35" s="1"/>
  <c r="I872" i="35"/>
  <c r="J872" i="35" s="1"/>
  <c r="I618" i="35"/>
  <c r="I614" i="35"/>
  <c r="J614" i="35" s="1"/>
  <c r="I606" i="35"/>
  <c r="I586" i="35"/>
  <c r="I727" i="35"/>
  <c r="J727" i="35" s="1"/>
  <c r="I723" i="35"/>
  <c r="J723" i="35" s="1"/>
  <c r="I715" i="35"/>
  <c r="J715" i="35" s="1"/>
  <c r="I695" i="35"/>
  <c r="J695" i="35" s="1"/>
  <c r="I666" i="35"/>
  <c r="I658" i="35"/>
  <c r="I655" i="35"/>
  <c r="J655" i="35" s="1"/>
  <c r="I499" i="35"/>
  <c r="I481" i="35"/>
  <c r="J481" i="35" s="1"/>
  <c r="I478" i="35"/>
  <c r="I415" i="35"/>
  <c r="I411" i="35"/>
  <c r="I403" i="35"/>
  <c r="I399" i="35"/>
  <c r="I395" i="35"/>
  <c r="I351" i="35"/>
  <c r="I344" i="35"/>
  <c r="J344" i="35" s="1"/>
  <c r="I284" i="35"/>
  <c r="J284" i="35" s="1"/>
  <c r="I218" i="35"/>
  <c r="J218" i="35" s="1"/>
  <c r="I214" i="35"/>
  <c r="J214" i="35" s="1"/>
  <c r="I210" i="35"/>
  <c r="J210" i="35" s="1"/>
  <c r="I154" i="35"/>
  <c r="J154" i="35" s="1"/>
  <c r="I147" i="35"/>
  <c r="J147" i="35" s="1"/>
  <c r="I146" i="35"/>
  <c r="J146" i="35" s="1"/>
  <c r="I143" i="35"/>
  <c r="J143" i="35" s="1"/>
  <c r="I90" i="35"/>
  <c r="J90" i="35" s="1"/>
  <c r="I78" i="35"/>
  <c r="J78" i="35" s="1"/>
  <c r="I62" i="35"/>
  <c r="J62" i="35" s="1"/>
  <c r="I57" i="35"/>
  <c r="I56" i="35"/>
  <c r="I858" i="34"/>
  <c r="J858" i="34" s="1"/>
  <c r="I850" i="34"/>
  <c r="J850" i="34" s="1"/>
  <c r="I847" i="34"/>
  <c r="J847" i="34" s="1"/>
  <c r="I778" i="34"/>
  <c r="J778" i="34" s="1"/>
  <c r="I769" i="34"/>
  <c r="I768" i="34"/>
  <c r="I697" i="34"/>
  <c r="J697" i="34" s="1"/>
  <c r="I593" i="34"/>
  <c r="J593" i="34" s="1"/>
  <c r="I555" i="34"/>
  <c r="J555" i="34" s="1"/>
  <c r="I551" i="34"/>
  <c r="J551" i="34" s="1"/>
  <c r="I539" i="34"/>
  <c r="J539" i="34" s="1"/>
  <c r="I495" i="34"/>
  <c r="J495" i="34" s="1"/>
  <c r="I484" i="34"/>
  <c r="J484" i="34" s="1"/>
  <c r="I424" i="34"/>
  <c r="J424" i="34" s="1"/>
  <c r="I273" i="34"/>
  <c r="J273" i="34" s="1"/>
  <c r="I267" i="34"/>
  <c r="I192" i="34"/>
  <c r="I126" i="34"/>
  <c r="I120" i="34"/>
  <c r="J120" i="34" s="1"/>
  <c r="I110" i="34"/>
  <c r="I95" i="34"/>
  <c r="J95" i="34" s="1"/>
  <c r="I155" i="32"/>
  <c r="I111" i="32"/>
  <c r="I63" i="32"/>
  <c r="I60" i="32"/>
  <c r="J60" i="32" s="1"/>
  <c r="I8" i="32"/>
  <c r="J8" i="32" s="1"/>
  <c r="I871" i="35"/>
  <c r="J871" i="35" s="1"/>
  <c r="I868" i="35"/>
  <c r="J868" i="35" s="1"/>
  <c r="I867" i="35"/>
  <c r="J867" i="35" s="1"/>
  <c r="I864" i="35"/>
  <c r="J864" i="35" s="1"/>
  <c r="I863" i="35"/>
  <c r="J863" i="35" s="1"/>
  <c r="I860" i="35"/>
  <c r="J860" i="35" s="1"/>
  <c r="I859" i="35"/>
  <c r="J859" i="35" s="1"/>
  <c r="I856" i="35"/>
  <c r="J856" i="35" s="1"/>
  <c r="I855" i="35"/>
  <c r="J855" i="35" s="1"/>
  <c r="I852" i="35"/>
  <c r="J852" i="35" s="1"/>
  <c r="I851" i="35"/>
  <c r="J851" i="35" s="1"/>
  <c r="I848" i="35"/>
  <c r="J848" i="35" s="1"/>
  <c r="I847" i="35"/>
  <c r="J847" i="35" s="1"/>
  <c r="I844" i="35"/>
  <c r="J844" i="35" s="1"/>
  <c r="I843" i="35"/>
  <c r="J843" i="35" s="1"/>
  <c r="I840" i="35"/>
  <c r="J840" i="35" s="1"/>
  <c r="I839" i="35"/>
  <c r="J839" i="35" s="1"/>
  <c r="I836" i="35"/>
  <c r="J836" i="35" s="1"/>
  <c r="I835" i="35"/>
  <c r="J835" i="35" s="1"/>
  <c r="I832" i="35"/>
  <c r="J832" i="35" s="1"/>
  <c r="I831" i="35"/>
  <c r="J831" i="35" s="1"/>
  <c r="I828" i="35"/>
  <c r="J828" i="35" s="1"/>
  <c r="I741" i="35"/>
  <c r="I682" i="35"/>
  <c r="I678" i="35"/>
  <c r="I677" i="35"/>
  <c r="J677" i="35" s="1"/>
  <c r="I670" i="35"/>
  <c r="I650" i="35"/>
  <c r="I602" i="35"/>
  <c r="I594" i="35"/>
  <c r="J594" i="35" s="1"/>
  <c r="I591" i="35"/>
  <c r="J591" i="35" s="1"/>
  <c r="I583" i="35"/>
  <c r="I527" i="35"/>
  <c r="I519" i="35"/>
  <c r="J519" i="35" s="1"/>
  <c r="I516" i="35"/>
  <c r="J516" i="35" s="1"/>
  <c r="I433" i="35"/>
  <c r="J433" i="35" s="1"/>
  <c r="I430" i="35"/>
  <c r="I354" i="35"/>
  <c r="I242" i="35"/>
  <c r="J242" i="35" s="1"/>
  <c r="I225" i="35"/>
  <c r="I224" i="35"/>
  <c r="I221" i="35"/>
  <c r="I158" i="35"/>
  <c r="J158" i="35" s="1"/>
  <c r="I94" i="35"/>
  <c r="J94" i="35" s="1"/>
  <c r="I10" i="35"/>
  <c r="J10" i="35" s="1"/>
  <c r="I794" i="34"/>
  <c r="J794" i="34" s="1"/>
  <c r="I786" i="34"/>
  <c r="J786" i="34" s="1"/>
  <c r="I783" i="34"/>
  <c r="J783" i="34" s="1"/>
  <c r="I722" i="34"/>
  <c r="J722" i="34" s="1"/>
  <c r="I561" i="34"/>
  <c r="J561" i="34" s="1"/>
  <c r="I511" i="34"/>
  <c r="J511" i="34" s="1"/>
  <c r="I507" i="34"/>
  <c r="J507" i="34" s="1"/>
  <c r="I503" i="34"/>
  <c r="J503" i="34" s="1"/>
  <c r="I360" i="34"/>
  <c r="J360" i="34" s="1"/>
  <c r="I352" i="34"/>
  <c r="J352" i="34" s="1"/>
  <c r="I346" i="34"/>
  <c r="I344" i="34"/>
  <c r="J344" i="34" s="1"/>
  <c r="I328" i="34"/>
  <c r="J328" i="34" s="1"/>
  <c r="I136" i="34"/>
  <c r="I47" i="34"/>
  <c r="J47" i="34" s="1"/>
  <c r="I43" i="34"/>
  <c r="J43" i="34" s="1"/>
  <c r="I35" i="34"/>
  <c r="J35" i="34" s="1"/>
  <c r="I31" i="34"/>
  <c r="J31" i="34" s="1"/>
  <c r="I27" i="34"/>
  <c r="J27" i="34" s="1"/>
  <c r="I23" i="34"/>
  <c r="J23" i="34" s="1"/>
  <c r="I19" i="34"/>
  <c r="J19" i="34" s="1"/>
  <c r="I15" i="34"/>
  <c r="J15" i="34" s="1"/>
  <c r="I11" i="34"/>
  <c r="J11" i="34" s="1"/>
  <c r="I190" i="32"/>
  <c r="I189" i="32"/>
  <c r="I182" i="32"/>
  <c r="I181" i="32"/>
  <c r="I169" i="32"/>
  <c r="J169" i="32" s="1"/>
  <c r="I168" i="32"/>
  <c r="I165" i="32"/>
  <c r="J165" i="32" s="1"/>
  <c r="I79" i="32"/>
  <c r="I75" i="32"/>
  <c r="I71" i="32"/>
  <c r="J71" i="32" s="1"/>
  <c r="I67" i="32"/>
  <c r="B36" i="16"/>
  <c r="B32" i="16"/>
  <c r="I543" i="35"/>
  <c r="J543" i="35" s="1"/>
  <c r="I539" i="35"/>
  <c r="I511" i="35"/>
  <c r="I455" i="35"/>
  <c r="I452" i="35"/>
  <c r="J452" i="35" s="1"/>
  <c r="I447" i="35"/>
  <c r="I383" i="35"/>
  <c r="I362" i="35"/>
  <c r="I814" i="34"/>
  <c r="J814" i="34" s="1"/>
  <c r="I810" i="34"/>
  <c r="J810" i="34" s="1"/>
  <c r="I806" i="34"/>
  <c r="J806" i="34" s="1"/>
  <c r="I798" i="34"/>
  <c r="J798" i="34" s="1"/>
  <c r="I734" i="34"/>
  <c r="J734" i="34" s="1"/>
  <c r="I727" i="34"/>
  <c r="J727" i="34" s="1"/>
  <c r="I531" i="34"/>
  <c r="J531" i="34" s="1"/>
  <c r="I526" i="34"/>
  <c r="I525" i="34"/>
  <c r="J525" i="34" s="1"/>
  <c r="I266" i="35"/>
  <c r="J266" i="35" s="1"/>
  <c r="I262" i="35"/>
  <c r="J262" i="35" s="1"/>
  <c r="I202" i="35"/>
  <c r="J202" i="35" s="1"/>
  <c r="I142" i="35"/>
  <c r="J142" i="35" s="1"/>
  <c r="I125" i="35"/>
  <c r="I124" i="35"/>
  <c r="I42" i="35"/>
  <c r="J42" i="35" s="1"/>
  <c r="I38" i="35"/>
  <c r="J38" i="35" s="1"/>
  <c r="I452" i="34"/>
  <c r="J452" i="34" s="1"/>
  <c r="I449" i="34"/>
  <c r="I180" i="34"/>
  <c r="I178" i="34"/>
  <c r="J178" i="34" s="1"/>
  <c r="I87" i="34"/>
  <c r="J87" i="34" s="1"/>
  <c r="I86" i="34"/>
  <c r="I84" i="34"/>
  <c r="J84" i="34" s="1"/>
  <c r="I79" i="34"/>
  <c r="J79" i="34" s="1"/>
  <c r="I152" i="32"/>
  <c r="I147" i="32"/>
  <c r="I115" i="32"/>
  <c r="I41" i="32"/>
  <c r="J41" i="32" s="1"/>
  <c r="I37" i="32"/>
  <c r="J37" i="32" s="1"/>
  <c r="I33" i="32"/>
  <c r="J33" i="32" s="1"/>
  <c r="E28" i="1"/>
  <c r="I827" i="35"/>
  <c r="J827" i="35" s="1"/>
  <c r="I815" i="35"/>
  <c r="J815" i="35" s="1"/>
  <c r="I814" i="35"/>
  <c r="I812" i="35"/>
  <c r="J812" i="35" s="1"/>
  <c r="I789" i="35"/>
  <c r="I771" i="35"/>
  <c r="J771" i="35" s="1"/>
  <c r="I763" i="35"/>
  <c r="J763" i="35" s="1"/>
  <c r="I751" i="35"/>
  <c r="J751" i="35" s="1"/>
  <c r="I750" i="35"/>
  <c r="I748" i="35"/>
  <c r="J748" i="35" s="1"/>
  <c r="I725" i="35"/>
  <c r="I707" i="35"/>
  <c r="J707" i="35" s="1"/>
  <c r="I699" i="35"/>
  <c r="J699" i="35" s="1"/>
  <c r="I684" i="35"/>
  <c r="J684" i="35" s="1"/>
  <c r="I662" i="35"/>
  <c r="I661" i="35"/>
  <c r="I654" i="35"/>
  <c r="J654" i="35" s="1"/>
  <c r="I642" i="35"/>
  <c r="I639" i="35"/>
  <c r="J639" i="35" s="1"/>
  <c r="I620" i="35"/>
  <c r="J620" i="35" s="1"/>
  <c r="I617" i="35"/>
  <c r="I598" i="35"/>
  <c r="I590" i="35"/>
  <c r="I575" i="35"/>
  <c r="I572" i="35"/>
  <c r="J572" i="35" s="1"/>
  <c r="I547" i="35"/>
  <c r="I545" i="35"/>
  <c r="J545" i="35" s="1"/>
  <c r="I542" i="35"/>
  <c r="I523" i="35"/>
  <c r="J523" i="35" s="1"/>
  <c r="I500" i="35"/>
  <c r="J500" i="35" s="1"/>
  <c r="I484" i="35"/>
  <c r="J484" i="35" s="1"/>
  <c r="I473" i="35"/>
  <c r="J473" i="35" s="1"/>
  <c r="I470" i="35"/>
  <c r="I459" i="35"/>
  <c r="I451" i="35"/>
  <c r="I439" i="35"/>
  <c r="I436" i="35"/>
  <c r="J436" i="35" s="1"/>
  <c r="I417" i="35"/>
  <c r="J417" i="35" s="1"/>
  <c r="I414" i="35"/>
  <c r="F24" i="1"/>
  <c r="I819" i="35"/>
  <c r="J819" i="35" s="1"/>
  <c r="I811" i="35"/>
  <c r="J811" i="35" s="1"/>
  <c r="I799" i="35"/>
  <c r="J799" i="35" s="1"/>
  <c r="I798" i="35"/>
  <c r="I796" i="35"/>
  <c r="J796" i="35" s="1"/>
  <c r="I773" i="35"/>
  <c r="I755" i="35"/>
  <c r="J755" i="35" s="1"/>
  <c r="I747" i="35"/>
  <c r="J747" i="35" s="1"/>
  <c r="I735" i="35"/>
  <c r="J735" i="35" s="1"/>
  <c r="I734" i="35"/>
  <c r="I732" i="35"/>
  <c r="J732" i="35" s="1"/>
  <c r="I709" i="35"/>
  <c r="I690" i="35"/>
  <c r="J690" i="35" s="1"/>
  <c r="I687" i="35"/>
  <c r="J687" i="35" s="1"/>
  <c r="I668" i="35"/>
  <c r="J668" i="35" s="1"/>
  <c r="I646" i="35"/>
  <c r="I645" i="35"/>
  <c r="J645" i="35" s="1"/>
  <c r="I638" i="35"/>
  <c r="I626" i="35"/>
  <c r="I623" i="35"/>
  <c r="J623" i="35" s="1"/>
  <c r="I604" i="35"/>
  <c r="J604" i="35" s="1"/>
  <c r="I601" i="35"/>
  <c r="I579" i="35"/>
  <c r="I578" i="35"/>
  <c r="I571" i="35"/>
  <c r="J571" i="35" s="1"/>
  <c r="I559" i="35"/>
  <c r="I556" i="35"/>
  <c r="J556" i="35" s="1"/>
  <c r="I551" i="35"/>
  <c r="I548" i="35"/>
  <c r="J548" i="35" s="1"/>
  <c r="I531" i="35"/>
  <c r="I529" i="35"/>
  <c r="J529" i="35" s="1"/>
  <c r="I526" i="35"/>
  <c r="I507" i="35"/>
  <c r="I503" i="35"/>
  <c r="I495" i="35"/>
  <c r="I491" i="35"/>
  <c r="I487" i="35"/>
  <c r="J487" i="35" s="1"/>
  <c r="I462" i="35"/>
  <c r="I461" i="35"/>
  <c r="J461" i="35" s="1"/>
  <c r="F23" i="1"/>
  <c r="K32" i="11"/>
  <c r="H34" i="4"/>
  <c r="G32" i="4"/>
  <c r="I34" i="4"/>
  <c r="K31" i="11"/>
  <c r="F35" i="1"/>
  <c r="F27" i="1"/>
  <c r="I821" i="35"/>
  <c r="I803" i="35"/>
  <c r="J803" i="35" s="1"/>
  <c r="I795" i="35"/>
  <c r="J795" i="35" s="1"/>
  <c r="I783" i="35"/>
  <c r="J783" i="35" s="1"/>
  <c r="I782" i="35"/>
  <c r="I780" i="35"/>
  <c r="J780" i="35" s="1"/>
  <c r="I757" i="35"/>
  <c r="I739" i="35"/>
  <c r="J739" i="35" s="1"/>
  <c r="I731" i="35"/>
  <c r="J731" i="35" s="1"/>
  <c r="I719" i="35"/>
  <c r="J719" i="35" s="1"/>
  <c r="I718" i="35"/>
  <c r="I716" i="35"/>
  <c r="J716" i="35" s="1"/>
  <c r="I693" i="35"/>
  <c r="I686" i="35"/>
  <c r="J686" i="35" s="1"/>
  <c r="I674" i="35"/>
  <c r="I671" i="35"/>
  <c r="J671" i="35" s="1"/>
  <c r="I652" i="35"/>
  <c r="J652" i="35" s="1"/>
  <c r="I630" i="35"/>
  <c r="J630" i="35" s="1"/>
  <c r="I622" i="35"/>
  <c r="I610" i="35"/>
  <c r="I607" i="35"/>
  <c r="J607" i="35" s="1"/>
  <c r="I588" i="35"/>
  <c r="J588" i="35" s="1"/>
  <c r="I585" i="35"/>
  <c r="J585" i="35" s="1"/>
  <c r="I582" i="35"/>
  <c r="I563" i="35"/>
  <c r="I562" i="35"/>
  <c r="J562" i="35" s="1"/>
  <c r="I555" i="35"/>
  <c r="I554" i="35"/>
  <c r="I535" i="35"/>
  <c r="I532" i="35"/>
  <c r="J532" i="35" s="1"/>
  <c r="I515" i="35"/>
  <c r="I513" i="35"/>
  <c r="J513" i="35" s="1"/>
  <c r="I510" i="35"/>
  <c r="I498" i="35"/>
  <c r="J498" i="35" s="1"/>
  <c r="I494" i="35"/>
  <c r="I449" i="35"/>
  <c r="J449" i="35" s="1"/>
  <c r="I446" i="35"/>
  <c r="I391" i="35"/>
  <c r="J391" i="35" s="1"/>
  <c r="I443" i="35"/>
  <c r="I435" i="35"/>
  <c r="I423" i="35"/>
  <c r="I420" i="35"/>
  <c r="J420" i="35" s="1"/>
  <c r="I401" i="35"/>
  <c r="J401" i="35" s="1"/>
  <c r="I398" i="35"/>
  <c r="I376" i="35"/>
  <c r="J376" i="35" s="1"/>
  <c r="I347" i="35"/>
  <c r="J347" i="35" s="1"/>
  <c r="I343" i="35"/>
  <c r="I302" i="35"/>
  <c r="I299" i="35"/>
  <c r="J299" i="35" s="1"/>
  <c r="I273" i="35"/>
  <c r="I272" i="35"/>
  <c r="J272" i="35" s="1"/>
  <c r="I250" i="35"/>
  <c r="J250" i="35" s="1"/>
  <c r="I246" i="35"/>
  <c r="J246" i="35" s="1"/>
  <c r="I234" i="35"/>
  <c r="J234" i="35" s="1"/>
  <c r="I231" i="35"/>
  <c r="J231" i="35" s="1"/>
  <c r="I217" i="35"/>
  <c r="I216" i="35"/>
  <c r="I198" i="35"/>
  <c r="J198" i="35" s="1"/>
  <c r="I179" i="35"/>
  <c r="J179" i="35" s="1"/>
  <c r="I157" i="35"/>
  <c r="I156" i="35"/>
  <c r="I150" i="35"/>
  <c r="J150" i="35" s="1"/>
  <c r="I131" i="35"/>
  <c r="J131" i="35" s="1"/>
  <c r="I110" i="35"/>
  <c r="J110" i="35" s="1"/>
  <c r="I105" i="35"/>
  <c r="I104" i="35"/>
  <c r="J104" i="35" s="1"/>
  <c r="I83" i="35"/>
  <c r="J83" i="35" s="1"/>
  <c r="I82" i="35"/>
  <c r="J82" i="35" s="1"/>
  <c r="I79" i="35"/>
  <c r="J79" i="35" s="1"/>
  <c r="I66" i="35"/>
  <c r="J66" i="35" s="1"/>
  <c r="I63" i="35"/>
  <c r="J63" i="35" s="1"/>
  <c r="I46" i="35"/>
  <c r="J46" i="35" s="1"/>
  <c r="I41" i="35"/>
  <c r="I40" i="35"/>
  <c r="J40" i="35" s="1"/>
  <c r="I29" i="35"/>
  <c r="I22" i="35"/>
  <c r="J22" i="35" s="1"/>
  <c r="I854" i="34"/>
  <c r="J854" i="34" s="1"/>
  <c r="I818" i="34"/>
  <c r="J818" i="34" s="1"/>
  <c r="I813" i="34"/>
  <c r="I812" i="34"/>
  <c r="I790" i="34"/>
  <c r="J790" i="34" s="1"/>
  <c r="I753" i="34"/>
  <c r="I752" i="34"/>
  <c r="I711" i="34"/>
  <c r="J711" i="34" s="1"/>
  <c r="I705" i="34"/>
  <c r="J705" i="34" s="1"/>
  <c r="I696" i="34"/>
  <c r="I695" i="34"/>
  <c r="I691" i="34"/>
  <c r="I687" i="34"/>
  <c r="I683" i="34"/>
  <c r="I679" i="34"/>
  <c r="I675" i="34"/>
  <c r="I671" i="34"/>
  <c r="I667" i="34"/>
  <c r="I624" i="34"/>
  <c r="J624" i="34" s="1"/>
  <c r="I616" i="34"/>
  <c r="J616" i="34" s="1"/>
  <c r="I608" i="34"/>
  <c r="J608" i="34" s="1"/>
  <c r="I427" i="35"/>
  <c r="I419" i="35"/>
  <c r="I407" i="35"/>
  <c r="I404" i="35"/>
  <c r="J404" i="35" s="1"/>
  <c r="I379" i="35"/>
  <c r="J379" i="35" s="1"/>
  <c r="I375" i="35"/>
  <c r="I367" i="35"/>
  <c r="I364" i="35"/>
  <c r="J364" i="35" s="1"/>
  <c r="I355" i="35"/>
  <c r="J355" i="35" s="1"/>
  <c r="I346" i="35"/>
  <c r="I298" i="35"/>
  <c r="I294" i="35"/>
  <c r="I290" i="35"/>
  <c r="I279" i="35"/>
  <c r="J279" i="35" s="1"/>
  <c r="I252" i="35"/>
  <c r="J247" i="35"/>
  <c r="I238" i="35"/>
  <c r="J238" i="35" s="1"/>
  <c r="I230" i="35"/>
  <c r="J230" i="35" s="1"/>
  <c r="I206" i="35"/>
  <c r="J206" i="35" s="1"/>
  <c r="I201" i="35"/>
  <c r="I200" i="35"/>
  <c r="I186" i="35"/>
  <c r="J186" i="35" s="1"/>
  <c r="I163" i="35"/>
  <c r="J163" i="35" s="1"/>
  <c r="I162" i="35"/>
  <c r="J162" i="35" s="1"/>
  <c r="I159" i="35"/>
  <c r="J159" i="35" s="1"/>
  <c r="I153" i="35"/>
  <c r="I138" i="35"/>
  <c r="J138" i="35" s="1"/>
  <c r="I134" i="35"/>
  <c r="J134" i="35" s="1"/>
  <c r="I130" i="35"/>
  <c r="J130" i="35" s="1"/>
  <c r="I115" i="35"/>
  <c r="J115" i="35" s="1"/>
  <c r="I114" i="35"/>
  <c r="J114" i="35" s="1"/>
  <c r="I111" i="35"/>
  <c r="J111" i="35" s="1"/>
  <c r="I93" i="35"/>
  <c r="I92" i="35"/>
  <c r="I86" i="35"/>
  <c r="J86" i="35" s="1"/>
  <c r="I74" i="35"/>
  <c r="J74" i="35" s="1"/>
  <c r="I70" i="35"/>
  <c r="J70" i="35" s="1"/>
  <c r="I50" i="35"/>
  <c r="J50" i="35" s="1"/>
  <c r="I47" i="35"/>
  <c r="J47" i="35" s="1"/>
  <c r="I30" i="35"/>
  <c r="J30" i="35" s="1"/>
  <c r="I25" i="35"/>
  <c r="I862" i="34"/>
  <c r="J862" i="34" s="1"/>
  <c r="I857" i="34"/>
  <c r="I856" i="34"/>
  <c r="I826" i="34"/>
  <c r="J826" i="34" s="1"/>
  <c r="I823" i="34"/>
  <c r="J823" i="34" s="1"/>
  <c r="I819" i="34"/>
  <c r="J819" i="34" s="1"/>
  <c r="I793" i="34"/>
  <c r="I792" i="34"/>
  <c r="J792" i="34" s="1"/>
  <c r="I781" i="34"/>
  <c r="I780" i="34"/>
  <c r="I762" i="34"/>
  <c r="J762" i="34" s="1"/>
  <c r="I759" i="34"/>
  <c r="J759" i="34" s="1"/>
  <c r="I738" i="34"/>
  <c r="J738" i="34" s="1"/>
  <c r="I733" i="34"/>
  <c r="I732" i="34"/>
  <c r="I718" i="34"/>
  <c r="J718" i="34" s="1"/>
  <c r="I714" i="34"/>
  <c r="J714" i="34" s="1"/>
  <c r="I706" i="34"/>
  <c r="I627" i="34"/>
  <c r="I623" i="34"/>
  <c r="I619" i="34"/>
  <c r="I615" i="34"/>
  <c r="I611" i="34"/>
  <c r="I388" i="35"/>
  <c r="J388" i="35" s="1"/>
  <c r="I378" i="35"/>
  <c r="I370" i="35"/>
  <c r="I363" i="35"/>
  <c r="J363" i="35" s="1"/>
  <c r="I359" i="35"/>
  <c r="J359" i="35" s="1"/>
  <c r="I358" i="35"/>
  <c r="I340" i="35"/>
  <c r="J340" i="35" s="1"/>
  <c r="I337" i="35"/>
  <c r="I336" i="35"/>
  <c r="J336" i="35" s="1"/>
  <c r="I333" i="35"/>
  <c r="I332" i="35"/>
  <c r="J332" i="35" s="1"/>
  <c r="I329" i="35"/>
  <c r="I328" i="35"/>
  <c r="J328" i="35" s="1"/>
  <c r="I325" i="35"/>
  <c r="I324" i="35"/>
  <c r="J324" i="35" s="1"/>
  <c r="I321" i="35"/>
  <c r="I320" i="35"/>
  <c r="J320" i="35" s="1"/>
  <c r="I317" i="35"/>
  <c r="I316" i="35"/>
  <c r="J316" i="35" s="1"/>
  <c r="I313" i="35"/>
  <c r="I312" i="35"/>
  <c r="J312" i="35" s="1"/>
  <c r="I309" i="35"/>
  <c r="J309" i="35" s="1"/>
  <c r="I308" i="35"/>
  <c r="J308" i="35" s="1"/>
  <c r="I305" i="35"/>
  <c r="J305" i="35" s="1"/>
  <c r="I304" i="35"/>
  <c r="J304" i="35" s="1"/>
  <c r="I282" i="35"/>
  <c r="I278" i="35"/>
  <c r="I270" i="35"/>
  <c r="I267" i="35"/>
  <c r="J267" i="35" s="1"/>
  <c r="I258" i="35"/>
  <c r="J258" i="35" s="1"/>
  <c r="I241" i="35"/>
  <c r="I240" i="35"/>
  <c r="I222" i="35"/>
  <c r="J222" i="35" s="1"/>
  <c r="I211" i="35"/>
  <c r="J211" i="35" s="1"/>
  <c r="I207" i="35"/>
  <c r="J207" i="35" s="1"/>
  <c r="I189" i="35"/>
  <c r="I188" i="35"/>
  <c r="I170" i="35"/>
  <c r="J170" i="35" s="1"/>
  <c r="I166" i="35"/>
  <c r="J166" i="35" s="1"/>
  <c r="I141" i="35"/>
  <c r="I140" i="35"/>
  <c r="I122" i="35"/>
  <c r="J122" i="35" s="1"/>
  <c r="I118" i="35"/>
  <c r="J118" i="35" s="1"/>
  <c r="I98" i="35"/>
  <c r="J98" i="35" s="1"/>
  <c r="I95" i="35"/>
  <c r="J95" i="35" s="1"/>
  <c r="I89" i="35"/>
  <c r="I88" i="35"/>
  <c r="I77" i="35"/>
  <c r="I76" i="35"/>
  <c r="I73" i="35"/>
  <c r="I72" i="35"/>
  <c r="I54" i="35"/>
  <c r="J54" i="35" s="1"/>
  <c r="I35" i="35"/>
  <c r="J35" i="35" s="1"/>
  <c r="I34" i="35"/>
  <c r="J34" i="35" s="1"/>
  <c r="I31" i="35"/>
  <c r="J31" i="35" s="1"/>
  <c r="I9" i="35"/>
  <c r="I8" i="35"/>
  <c r="I867" i="34"/>
  <c r="J867" i="34" s="1"/>
  <c r="I866" i="34"/>
  <c r="J866" i="34" s="1"/>
  <c r="I863" i="34"/>
  <c r="J863" i="34" s="1"/>
  <c r="I846" i="34"/>
  <c r="J846" i="34" s="1"/>
  <c r="I841" i="34"/>
  <c r="I840" i="34"/>
  <c r="I830" i="34"/>
  <c r="J830" i="34" s="1"/>
  <c r="I802" i="34"/>
  <c r="J802" i="34" s="1"/>
  <c r="I799" i="34"/>
  <c r="J799" i="34" s="1"/>
  <c r="I782" i="34"/>
  <c r="J782" i="34" s="1"/>
  <c r="I777" i="34"/>
  <c r="I776" i="34"/>
  <c r="J776" i="34" s="1"/>
  <c r="I766" i="34"/>
  <c r="J766" i="34" s="1"/>
  <c r="I739" i="34"/>
  <c r="J739" i="34" s="1"/>
  <c r="I721" i="34"/>
  <c r="I720" i="34"/>
  <c r="I579" i="34"/>
  <c r="I571" i="34"/>
  <c r="I585" i="34"/>
  <c r="J585" i="34" s="1"/>
  <c r="I575" i="34"/>
  <c r="I554" i="34"/>
  <c r="I553" i="34"/>
  <c r="I543" i="34"/>
  <c r="J543" i="34" s="1"/>
  <c r="I532" i="34"/>
  <c r="J532" i="34" s="1"/>
  <c r="I515" i="34"/>
  <c r="J515" i="34" s="1"/>
  <c r="I510" i="34"/>
  <c r="I509" i="34"/>
  <c r="I491" i="34"/>
  <c r="J491" i="34" s="1"/>
  <c r="I487" i="34"/>
  <c r="J487" i="34" s="1"/>
  <c r="I464" i="34"/>
  <c r="J464" i="34" s="1"/>
  <c r="I458" i="34"/>
  <c r="I456" i="34"/>
  <c r="J456" i="34" s="1"/>
  <c r="I436" i="34"/>
  <c r="J436" i="34" s="1"/>
  <c r="I434" i="34"/>
  <c r="I404" i="34"/>
  <c r="J404" i="34" s="1"/>
  <c r="I401" i="34"/>
  <c r="I368" i="34"/>
  <c r="J368" i="34" s="1"/>
  <c r="I359" i="34"/>
  <c r="I358" i="34"/>
  <c r="I276" i="34"/>
  <c r="J276" i="34" s="1"/>
  <c r="I184" i="34"/>
  <c r="I181" i="34"/>
  <c r="J181" i="34" s="1"/>
  <c r="I164" i="34"/>
  <c r="I162" i="34"/>
  <c r="J162" i="34" s="1"/>
  <c r="I140" i="34"/>
  <c r="I139" i="34"/>
  <c r="I128" i="34"/>
  <c r="J128" i="34" s="1"/>
  <c r="I121" i="34"/>
  <c r="J121" i="34" s="1"/>
  <c r="I112" i="34"/>
  <c r="J112" i="34" s="1"/>
  <c r="I111" i="34"/>
  <c r="I91" i="34"/>
  <c r="J91" i="34" s="1"/>
  <c r="I71" i="34"/>
  <c r="J71" i="34" s="1"/>
  <c r="I70" i="34"/>
  <c r="I68" i="34"/>
  <c r="J68" i="34" s="1"/>
  <c r="I34" i="34"/>
  <c r="I30" i="34"/>
  <c r="I26" i="34"/>
  <c r="I22" i="34"/>
  <c r="I18" i="34"/>
  <c r="I14" i="34"/>
  <c r="I10" i="34"/>
  <c r="I190" i="33"/>
  <c r="I186" i="33"/>
  <c r="I178" i="33"/>
  <c r="I174" i="33"/>
  <c r="I146" i="33"/>
  <c r="I142" i="33"/>
  <c r="I114" i="33"/>
  <c r="I110" i="33"/>
  <c r="I82" i="33"/>
  <c r="I78" i="33"/>
  <c r="I160" i="32"/>
  <c r="J160" i="32" s="1"/>
  <c r="I119" i="32"/>
  <c r="I104" i="32"/>
  <c r="I36" i="32"/>
  <c r="I32" i="32"/>
  <c r="J32" i="32" s="1"/>
  <c r="I28" i="32"/>
  <c r="I24" i="32"/>
  <c r="I16" i="32"/>
  <c r="I12" i="32"/>
  <c r="I607" i="34"/>
  <c r="I603" i="34"/>
  <c r="I599" i="34"/>
  <c r="I577" i="34"/>
  <c r="J577" i="34" s="1"/>
  <c r="I567" i="34"/>
  <c r="I546" i="34"/>
  <c r="I545" i="34"/>
  <c r="I535" i="34"/>
  <c r="J535" i="34" s="1"/>
  <c r="I516" i="34"/>
  <c r="J516" i="34" s="1"/>
  <c r="I499" i="34"/>
  <c r="J499" i="34" s="1"/>
  <c r="I494" i="34"/>
  <c r="I493" i="34"/>
  <c r="J493" i="34" s="1"/>
  <c r="I480" i="34"/>
  <c r="J480" i="34" s="1"/>
  <c r="I471" i="34"/>
  <c r="I470" i="34"/>
  <c r="I467" i="34"/>
  <c r="J467" i="34" s="1"/>
  <c r="I439" i="34"/>
  <c r="I416" i="34"/>
  <c r="J416" i="34" s="1"/>
  <c r="I410" i="34"/>
  <c r="I408" i="34"/>
  <c r="J408" i="34" s="1"/>
  <c r="I372" i="34"/>
  <c r="J372" i="34" s="1"/>
  <c r="I369" i="34"/>
  <c r="I336" i="34"/>
  <c r="J336" i="34" s="1"/>
  <c r="I327" i="34"/>
  <c r="J327" i="34" s="1"/>
  <c r="I326" i="34"/>
  <c r="I323" i="34"/>
  <c r="I322" i="34"/>
  <c r="I319" i="34"/>
  <c r="I318" i="34"/>
  <c r="I315" i="34"/>
  <c r="I314" i="34"/>
  <c r="I311" i="34"/>
  <c r="I310" i="34"/>
  <c r="I306" i="34"/>
  <c r="I302" i="34"/>
  <c r="I298" i="34"/>
  <c r="I294" i="34"/>
  <c r="I290" i="34"/>
  <c r="I188" i="34"/>
  <c r="I187" i="34"/>
  <c r="I168" i="34"/>
  <c r="I165" i="34"/>
  <c r="J165" i="34" s="1"/>
  <c r="I148" i="34"/>
  <c r="I146" i="34"/>
  <c r="J146" i="34" s="1"/>
  <c r="I131" i="34"/>
  <c r="I99" i="34"/>
  <c r="J99" i="34" s="1"/>
  <c r="I75" i="34"/>
  <c r="J75" i="34" s="1"/>
  <c r="I55" i="34"/>
  <c r="J55" i="34" s="1"/>
  <c r="I54" i="34"/>
  <c r="I52" i="34"/>
  <c r="J52" i="34" s="1"/>
  <c r="I155" i="33"/>
  <c r="I151" i="33"/>
  <c r="J151" i="33" s="1"/>
  <c r="I123" i="33"/>
  <c r="I119" i="33"/>
  <c r="J119" i="33" s="1"/>
  <c r="I91" i="33"/>
  <c r="I87" i="33"/>
  <c r="J87" i="33" s="1"/>
  <c r="I184" i="32"/>
  <c r="I176" i="32"/>
  <c r="I175" i="32"/>
  <c r="I172" i="32"/>
  <c r="J172" i="32" s="1"/>
  <c r="I163" i="32"/>
  <c r="I107" i="32"/>
  <c r="I103" i="32"/>
  <c r="I95" i="32"/>
  <c r="J95" i="32" s="1"/>
  <c r="I92" i="32"/>
  <c r="J92" i="32" s="1"/>
  <c r="I83" i="32"/>
  <c r="I66" i="32"/>
  <c r="I65" i="32"/>
  <c r="J65" i="32" s="1"/>
  <c r="I50" i="32"/>
  <c r="J29" i="32"/>
  <c r="B31" i="16"/>
  <c r="B30" i="16"/>
  <c r="B28" i="16"/>
  <c r="B27" i="16"/>
  <c r="B26" i="16"/>
  <c r="B24" i="16"/>
  <c r="I43" i="11"/>
  <c r="I591" i="34"/>
  <c r="I569" i="34"/>
  <c r="J569" i="34" s="1"/>
  <c r="I559" i="34"/>
  <c r="I538" i="34"/>
  <c r="I537" i="34"/>
  <c r="I523" i="34"/>
  <c r="J523" i="34" s="1"/>
  <c r="I519" i="34"/>
  <c r="J519" i="34" s="1"/>
  <c r="I500" i="34"/>
  <c r="J500" i="34" s="1"/>
  <c r="I483" i="34"/>
  <c r="J483" i="34" s="1"/>
  <c r="I481" i="34"/>
  <c r="I448" i="34"/>
  <c r="J448" i="34" s="1"/>
  <c r="I432" i="34"/>
  <c r="I423" i="34"/>
  <c r="I422" i="34"/>
  <c r="I384" i="34"/>
  <c r="J384" i="34" s="1"/>
  <c r="I378" i="34"/>
  <c r="I376" i="34"/>
  <c r="J376" i="34" s="1"/>
  <c r="I340" i="34"/>
  <c r="J340" i="34" s="1"/>
  <c r="I337" i="34"/>
  <c r="I261" i="34"/>
  <c r="J261" i="34" s="1"/>
  <c r="I216" i="34"/>
  <c r="I212" i="34"/>
  <c r="I208" i="34"/>
  <c r="I204" i="34"/>
  <c r="I200" i="34"/>
  <c r="I196" i="34"/>
  <c r="I194" i="34"/>
  <c r="J194" i="34" s="1"/>
  <c r="I172" i="34"/>
  <c r="I171" i="34"/>
  <c r="I152" i="34"/>
  <c r="I149" i="34"/>
  <c r="J149" i="34" s="1"/>
  <c r="I134" i="34"/>
  <c r="I118" i="34"/>
  <c r="I102" i="34"/>
  <c r="I100" i="34"/>
  <c r="J100" i="34" s="1"/>
  <c r="I83" i="34"/>
  <c r="J83" i="34" s="1"/>
  <c r="I59" i="34"/>
  <c r="J59" i="34" s="1"/>
  <c r="I51" i="34"/>
  <c r="J51" i="34" s="1"/>
  <c r="I39" i="34"/>
  <c r="J39" i="34" s="1"/>
  <c r="I38" i="34"/>
  <c r="I36" i="34"/>
  <c r="J36" i="34" s="1"/>
  <c r="I28" i="34"/>
  <c r="J28" i="34" s="1"/>
  <c r="I20" i="34"/>
  <c r="J20" i="34" s="1"/>
  <c r="I12" i="34"/>
  <c r="J12" i="34" s="1"/>
  <c r="J52" i="33"/>
  <c r="J12" i="33"/>
  <c r="I186" i="32"/>
  <c r="I183" i="32"/>
  <c r="J183" i="32" s="1"/>
  <c r="I171" i="32"/>
  <c r="I144" i="32"/>
  <c r="I109" i="32"/>
  <c r="J109" i="32" s="1"/>
  <c r="J104" i="32"/>
  <c r="I91" i="32"/>
  <c r="I87" i="32"/>
  <c r="I72" i="32"/>
  <c r="J72" i="32" s="1"/>
  <c r="I57" i="32"/>
  <c r="J57" i="32" s="1"/>
  <c r="I49" i="32"/>
  <c r="J49" i="32" s="1"/>
  <c r="I34" i="32"/>
  <c r="J34" i="32" s="1"/>
  <c r="I20" i="32"/>
  <c r="B38" i="16"/>
  <c r="J131" i="34"/>
  <c r="J91" i="33"/>
  <c r="I43" i="33"/>
  <c r="I39" i="33"/>
  <c r="J184" i="32"/>
  <c r="B33" i="16"/>
  <c r="K30" i="11"/>
  <c r="K29" i="11"/>
  <c r="K26" i="11"/>
  <c r="K25" i="11"/>
  <c r="K18" i="11"/>
  <c r="K17" i="11"/>
  <c r="K28" i="11"/>
  <c r="K24" i="11"/>
  <c r="K20" i="11"/>
  <c r="K16" i="11"/>
  <c r="E21" i="4"/>
  <c r="E27" i="4"/>
  <c r="E28" i="4"/>
  <c r="K22" i="11"/>
  <c r="K21" i="11"/>
  <c r="D11" i="4"/>
  <c r="H35" i="4"/>
  <c r="B40" i="6" s="1"/>
  <c r="E40" i="6" s="1"/>
  <c r="B29" i="66" s="1"/>
  <c r="D29" i="66" s="1"/>
  <c r="I11" i="21"/>
  <c r="H40" i="21"/>
  <c r="H41" i="21"/>
  <c r="E12" i="4"/>
  <c r="F34" i="1"/>
  <c r="F29" i="1"/>
  <c r="F25" i="1"/>
  <c r="I826" i="35"/>
  <c r="J826" i="35" s="1"/>
  <c r="I824" i="35"/>
  <c r="J824" i="35" s="1"/>
  <c r="I817" i="35"/>
  <c r="I810" i="35"/>
  <c r="I808" i="35"/>
  <c r="J808" i="35" s="1"/>
  <c r="I801" i="35"/>
  <c r="I794" i="35"/>
  <c r="I792" i="35"/>
  <c r="J792" i="35" s="1"/>
  <c r="I785" i="35"/>
  <c r="J785" i="35" s="1"/>
  <c r="I778" i="35"/>
  <c r="I776" i="35"/>
  <c r="J776" i="35" s="1"/>
  <c r="I769" i="35"/>
  <c r="I762" i="35"/>
  <c r="J762" i="35" s="1"/>
  <c r="I760" i="35"/>
  <c r="J760" i="35" s="1"/>
  <c r="I753" i="35"/>
  <c r="I746" i="35"/>
  <c r="I744" i="35"/>
  <c r="J744" i="35" s="1"/>
  <c r="I737" i="35"/>
  <c r="I730" i="35"/>
  <c r="I728" i="35"/>
  <c r="J728" i="35" s="1"/>
  <c r="I721" i="35"/>
  <c r="J721" i="35" s="1"/>
  <c r="I714" i="35"/>
  <c r="I712" i="35"/>
  <c r="J712" i="35" s="1"/>
  <c r="I705" i="35"/>
  <c r="I698" i="35"/>
  <c r="J698" i="35" s="1"/>
  <c r="I696" i="35"/>
  <c r="J696" i="35" s="1"/>
  <c r="I689" i="35"/>
  <c r="I683" i="35"/>
  <c r="J683" i="35" s="1"/>
  <c r="J682" i="35"/>
  <c r="I680" i="35"/>
  <c r="J680" i="35" s="1"/>
  <c r="I673" i="35"/>
  <c r="I667" i="35"/>
  <c r="J667" i="35" s="1"/>
  <c r="J666" i="35"/>
  <c r="I664" i="35"/>
  <c r="J664" i="35" s="1"/>
  <c r="I657" i="35"/>
  <c r="I651" i="35"/>
  <c r="J651" i="35" s="1"/>
  <c r="J650" i="35"/>
  <c r="I648" i="35"/>
  <c r="J648" i="35" s="1"/>
  <c r="I641" i="35"/>
  <c r="I635" i="35"/>
  <c r="J635" i="35" s="1"/>
  <c r="J634" i="35"/>
  <c r="I632" i="35"/>
  <c r="J632" i="35" s="1"/>
  <c r="I629" i="35"/>
  <c r="I619" i="35"/>
  <c r="J619" i="35" s="1"/>
  <c r="J618" i="35"/>
  <c r="I616" i="35"/>
  <c r="J616" i="35" s="1"/>
  <c r="I613" i="35"/>
  <c r="I603" i="35"/>
  <c r="J603" i="35" s="1"/>
  <c r="J602" i="35"/>
  <c r="I600" i="35"/>
  <c r="J600" i="35" s="1"/>
  <c r="I597" i="35"/>
  <c r="I587" i="35"/>
  <c r="J587" i="35" s="1"/>
  <c r="J586" i="35"/>
  <c r="I584" i="35"/>
  <c r="J584" i="35" s="1"/>
  <c r="J583" i="35"/>
  <c r="I581" i="35"/>
  <c r="J581" i="35" s="1"/>
  <c r="I574" i="35"/>
  <c r="J574" i="35" s="1"/>
  <c r="I568" i="35"/>
  <c r="J568" i="35" s="1"/>
  <c r="J567" i="35"/>
  <c r="I565" i="35"/>
  <c r="J565" i="35" s="1"/>
  <c r="I558" i="35"/>
  <c r="J554" i="35"/>
  <c r="I552" i="35"/>
  <c r="J552" i="35" s="1"/>
  <c r="J551" i="35"/>
  <c r="I549" i="35"/>
  <c r="J549" i="35" s="1"/>
  <c r="I546" i="35"/>
  <c r="I536" i="35"/>
  <c r="J536" i="35" s="1"/>
  <c r="J535" i="35"/>
  <c r="I533" i="35"/>
  <c r="J533" i="35" s="1"/>
  <c r="I530" i="35"/>
  <c r="I520" i="35"/>
  <c r="J520" i="35" s="1"/>
  <c r="I517" i="35"/>
  <c r="J517" i="35" s="1"/>
  <c r="I514" i="35"/>
  <c r="I504" i="35"/>
  <c r="J504" i="35" s="1"/>
  <c r="J503" i="35"/>
  <c r="I501" i="35"/>
  <c r="J501" i="35" s="1"/>
  <c r="I21" i="4"/>
  <c r="E30" i="1"/>
  <c r="E22" i="1"/>
  <c r="F33" i="1"/>
  <c r="I949" i="35"/>
  <c r="J949" i="35" s="1"/>
  <c r="I946" i="35"/>
  <c r="J946" i="35" s="1"/>
  <c r="I945" i="35"/>
  <c r="J945" i="35" s="1"/>
  <c r="I942" i="35"/>
  <c r="J942" i="35" s="1"/>
  <c r="I941" i="35"/>
  <c r="J941" i="35" s="1"/>
  <c r="I938" i="35"/>
  <c r="J938" i="35" s="1"/>
  <c r="I937" i="35"/>
  <c r="J937" i="35" s="1"/>
  <c r="I934" i="35"/>
  <c r="J934" i="35" s="1"/>
  <c r="I933" i="35"/>
  <c r="J933" i="35" s="1"/>
  <c r="I930" i="35"/>
  <c r="J930" i="35" s="1"/>
  <c r="I929" i="35"/>
  <c r="J929" i="35" s="1"/>
  <c r="I926" i="35"/>
  <c r="J926" i="35" s="1"/>
  <c r="I925" i="35"/>
  <c r="J925" i="35" s="1"/>
  <c r="I922" i="35"/>
  <c r="J922" i="35" s="1"/>
  <c r="I921" i="35"/>
  <c r="J921" i="35" s="1"/>
  <c r="I918" i="35"/>
  <c r="J918" i="35" s="1"/>
  <c r="I917" i="35"/>
  <c r="J917" i="35" s="1"/>
  <c r="I914" i="35"/>
  <c r="J914" i="35" s="1"/>
  <c r="I913" i="35"/>
  <c r="J913" i="35" s="1"/>
  <c r="I910" i="35"/>
  <c r="J910" i="35" s="1"/>
  <c r="I909" i="35"/>
  <c r="J909" i="35" s="1"/>
  <c r="I906" i="35"/>
  <c r="J906" i="35" s="1"/>
  <c r="I905" i="35"/>
  <c r="J905" i="35" s="1"/>
  <c r="I902" i="35"/>
  <c r="J902" i="35" s="1"/>
  <c r="I901" i="35"/>
  <c r="J901" i="35" s="1"/>
  <c r="I898" i="35"/>
  <c r="J898" i="35" s="1"/>
  <c r="I897" i="35"/>
  <c r="J897" i="35" s="1"/>
  <c r="I894" i="35"/>
  <c r="J894" i="35" s="1"/>
  <c r="I893" i="35"/>
  <c r="J893" i="35" s="1"/>
  <c r="I890" i="35"/>
  <c r="J890" i="35" s="1"/>
  <c r="I889" i="35"/>
  <c r="J889" i="35" s="1"/>
  <c r="I886" i="35"/>
  <c r="J886" i="35" s="1"/>
  <c r="I885" i="35"/>
  <c r="I882" i="35"/>
  <c r="J882" i="35" s="1"/>
  <c r="I881" i="35"/>
  <c r="I878" i="35"/>
  <c r="J878" i="35" s="1"/>
  <c r="I877" i="35"/>
  <c r="I874" i="35"/>
  <c r="J874" i="35" s="1"/>
  <c r="I873" i="35"/>
  <c r="I870" i="35"/>
  <c r="J870" i="35" s="1"/>
  <c r="I869" i="35"/>
  <c r="I866" i="35"/>
  <c r="J866" i="35" s="1"/>
  <c r="I865" i="35"/>
  <c r="I862" i="35"/>
  <c r="J862" i="35" s="1"/>
  <c r="I861" i="35"/>
  <c r="I858" i="35"/>
  <c r="J858" i="35" s="1"/>
  <c r="I857" i="35"/>
  <c r="I854" i="35"/>
  <c r="J854" i="35" s="1"/>
  <c r="I853" i="35"/>
  <c r="I850" i="35"/>
  <c r="J850" i="35" s="1"/>
  <c r="I849" i="35"/>
  <c r="I846" i="35"/>
  <c r="J846" i="35" s="1"/>
  <c r="I845" i="35"/>
  <c r="I842" i="35"/>
  <c r="J842" i="35" s="1"/>
  <c r="I841" i="35"/>
  <c r="I838" i="35"/>
  <c r="J838" i="35" s="1"/>
  <c r="I837" i="35"/>
  <c r="I834" i="35"/>
  <c r="J834" i="35" s="1"/>
  <c r="I833" i="35"/>
  <c r="I830" i="35"/>
  <c r="J830" i="35" s="1"/>
  <c r="I829" i="35"/>
  <c r="I822" i="35"/>
  <c r="I820" i="35"/>
  <c r="J820" i="35" s="1"/>
  <c r="I813" i="35"/>
  <c r="J813" i="35" s="1"/>
  <c r="I806" i="35"/>
  <c r="I804" i="35"/>
  <c r="J804" i="35" s="1"/>
  <c r="I797" i="35"/>
  <c r="J797" i="35" s="1"/>
  <c r="I790" i="35"/>
  <c r="J790" i="35" s="1"/>
  <c r="I788" i="35"/>
  <c r="J788" i="35" s="1"/>
  <c r="I781" i="35"/>
  <c r="J781" i="35" s="1"/>
  <c r="I774" i="35"/>
  <c r="I772" i="35"/>
  <c r="J772" i="35" s="1"/>
  <c r="I765" i="35"/>
  <c r="J765" i="35" s="1"/>
  <c r="I758" i="35"/>
  <c r="I756" i="35"/>
  <c r="J756" i="35" s="1"/>
  <c r="I749" i="35"/>
  <c r="J749" i="35" s="1"/>
  <c r="I742" i="35"/>
  <c r="I740" i="35"/>
  <c r="J740" i="35" s="1"/>
  <c r="I733" i="35"/>
  <c r="J733" i="35" s="1"/>
  <c r="I726" i="35"/>
  <c r="J726" i="35" s="1"/>
  <c r="I724" i="35"/>
  <c r="J724" i="35" s="1"/>
  <c r="I717" i="35"/>
  <c r="J717" i="35" s="1"/>
  <c r="I710" i="35"/>
  <c r="I708" i="35"/>
  <c r="J708" i="35" s="1"/>
  <c r="I701" i="35"/>
  <c r="J701" i="35" s="1"/>
  <c r="I694" i="35"/>
  <c r="I692" i="35"/>
  <c r="J692" i="35" s="1"/>
  <c r="I685" i="35"/>
  <c r="J685" i="35" s="1"/>
  <c r="I679" i="35"/>
  <c r="J679" i="35" s="1"/>
  <c r="J678" i="35"/>
  <c r="I676" i="35"/>
  <c r="J676" i="35" s="1"/>
  <c r="I669" i="35"/>
  <c r="J669" i="35" s="1"/>
  <c r="I663" i="35"/>
  <c r="J663" i="35" s="1"/>
  <c r="J662" i="35"/>
  <c r="I660" i="35"/>
  <c r="J660" i="35" s="1"/>
  <c r="I653" i="35"/>
  <c r="J653" i="35" s="1"/>
  <c r="I647" i="35"/>
  <c r="J647" i="35" s="1"/>
  <c r="J646" i="35"/>
  <c r="I644" i="35"/>
  <c r="J644" i="35" s="1"/>
  <c r="I637" i="35"/>
  <c r="J637" i="35" s="1"/>
  <c r="I631" i="35"/>
  <c r="J631" i="35" s="1"/>
  <c r="I628" i="35"/>
  <c r="J628" i="35" s="1"/>
  <c r="I625" i="35"/>
  <c r="I615" i="35"/>
  <c r="J615" i="35" s="1"/>
  <c r="I612" i="35"/>
  <c r="J612" i="35" s="1"/>
  <c r="I609" i="35"/>
  <c r="J609" i="35" s="1"/>
  <c r="I599" i="35"/>
  <c r="J599" i="35" s="1"/>
  <c r="J598" i="35"/>
  <c r="I596" i="35"/>
  <c r="J596" i="35" s="1"/>
  <c r="I593" i="35"/>
  <c r="I580" i="35"/>
  <c r="J580" i="35" s="1"/>
  <c r="J579" i="35"/>
  <c r="I577" i="35"/>
  <c r="J577" i="35" s="1"/>
  <c r="I564" i="35"/>
  <c r="J564" i="35" s="1"/>
  <c r="J563" i="35"/>
  <c r="I561" i="35"/>
  <c r="J561" i="35" s="1"/>
  <c r="J547" i="35"/>
  <c r="J531" i="35"/>
  <c r="J515" i="35"/>
  <c r="J499" i="35"/>
  <c r="I497" i="35"/>
  <c r="J497" i="35" s="1"/>
  <c r="K34" i="11"/>
  <c r="H41" i="11"/>
  <c r="H40" i="11"/>
  <c r="I825" i="35"/>
  <c r="J825" i="35" s="1"/>
  <c r="J821" i="35"/>
  <c r="I818" i="35"/>
  <c r="I816" i="35"/>
  <c r="J816" i="35" s="1"/>
  <c r="I809" i="35"/>
  <c r="J809" i="35" s="1"/>
  <c r="J805" i="35"/>
  <c r="I802" i="35"/>
  <c r="I800" i="35"/>
  <c r="J800" i="35" s="1"/>
  <c r="I793" i="35"/>
  <c r="J793" i="35" s="1"/>
  <c r="J789" i="35"/>
  <c r="I786" i="35"/>
  <c r="I784" i="35"/>
  <c r="J784" i="35" s="1"/>
  <c r="I777" i="35"/>
  <c r="J777" i="35" s="1"/>
  <c r="J773" i="35"/>
  <c r="I770" i="35"/>
  <c r="I768" i="35"/>
  <c r="J768" i="35" s="1"/>
  <c r="I761" i="35"/>
  <c r="J761" i="35" s="1"/>
  <c r="J757" i="35"/>
  <c r="I754" i="35"/>
  <c r="I752" i="35"/>
  <c r="J752" i="35" s="1"/>
  <c r="I745" i="35"/>
  <c r="J745" i="35" s="1"/>
  <c r="J741" i="35"/>
  <c r="I738" i="35"/>
  <c r="I736" i="35"/>
  <c r="J736" i="35" s="1"/>
  <c r="I729" i="35"/>
  <c r="J729" i="35" s="1"/>
  <c r="J725" i="35"/>
  <c r="I722" i="35"/>
  <c r="I720" i="35"/>
  <c r="J720" i="35" s="1"/>
  <c r="I713" i="35"/>
  <c r="J713" i="35" s="1"/>
  <c r="J709" i="35"/>
  <c r="I706" i="35"/>
  <c r="I704" i="35"/>
  <c r="J704" i="35" s="1"/>
  <c r="I697" i="35"/>
  <c r="J697" i="35" s="1"/>
  <c r="J693" i="35"/>
  <c r="I691" i="35"/>
  <c r="J691" i="35" s="1"/>
  <c r="I688" i="35"/>
  <c r="J688" i="35" s="1"/>
  <c r="I681" i="35"/>
  <c r="J681" i="35" s="1"/>
  <c r="I675" i="35"/>
  <c r="J675" i="35" s="1"/>
  <c r="J674" i="35"/>
  <c r="I672" i="35"/>
  <c r="J672" i="35" s="1"/>
  <c r="I665" i="35"/>
  <c r="J661" i="35"/>
  <c r="I659" i="35"/>
  <c r="J659" i="35" s="1"/>
  <c r="J658" i="35"/>
  <c r="I656" i="35"/>
  <c r="J656" i="35" s="1"/>
  <c r="I649" i="35"/>
  <c r="I643" i="35"/>
  <c r="J643" i="35" s="1"/>
  <c r="J642" i="35"/>
  <c r="I640" i="35"/>
  <c r="J640" i="35" s="1"/>
  <c r="J629" i="35"/>
  <c r="I627" i="35"/>
  <c r="J627" i="35" s="1"/>
  <c r="J626" i="35"/>
  <c r="I624" i="35"/>
  <c r="J624" i="35" s="1"/>
  <c r="I621" i="35"/>
  <c r="J613" i="35"/>
  <c r="I611" i="35"/>
  <c r="J611" i="35" s="1"/>
  <c r="J610" i="35"/>
  <c r="I608" i="35"/>
  <c r="J608" i="35" s="1"/>
  <c r="I605" i="35"/>
  <c r="J605" i="35" s="1"/>
  <c r="J597" i="35"/>
  <c r="I595" i="35"/>
  <c r="J595" i="35" s="1"/>
  <c r="I592" i="35"/>
  <c r="J592" i="35" s="1"/>
  <c r="I589" i="35"/>
  <c r="J578" i="35"/>
  <c r="I576" i="35"/>
  <c r="J576" i="35" s="1"/>
  <c r="J575" i="35"/>
  <c r="I573" i="35"/>
  <c r="J573" i="35" s="1"/>
  <c r="I570" i="35"/>
  <c r="I560" i="35"/>
  <c r="J560" i="35" s="1"/>
  <c r="J559" i="35"/>
  <c r="I557" i="35"/>
  <c r="J557" i="35" s="1"/>
  <c r="J546" i="35"/>
  <c r="I544" i="35"/>
  <c r="J544" i="35" s="1"/>
  <c r="I541" i="35"/>
  <c r="J541" i="35" s="1"/>
  <c r="I538" i="35"/>
  <c r="J530" i="35"/>
  <c r="I528" i="35"/>
  <c r="J528" i="35" s="1"/>
  <c r="J527" i="35"/>
  <c r="I525" i="35"/>
  <c r="J525" i="35" s="1"/>
  <c r="I522" i="35"/>
  <c r="J522" i="35" s="1"/>
  <c r="J514" i="35"/>
  <c r="I512" i="35"/>
  <c r="J512" i="35" s="1"/>
  <c r="J511" i="35"/>
  <c r="I509" i="35"/>
  <c r="J509" i="35" s="1"/>
  <c r="I506" i="35"/>
  <c r="I496" i="35"/>
  <c r="J496" i="35" s="1"/>
  <c r="J495" i="35"/>
  <c r="I493" i="35"/>
  <c r="J493" i="35" s="1"/>
  <c r="I490" i="35"/>
  <c r="I483" i="35"/>
  <c r="J483" i="35" s="1"/>
  <c r="J478" i="35"/>
  <c r="I476" i="35"/>
  <c r="J476" i="35" s="1"/>
  <c r="J467" i="35"/>
  <c r="C22" i="4"/>
  <c r="I948" i="35"/>
  <c r="J948" i="35" s="1"/>
  <c r="I947" i="35"/>
  <c r="I943" i="35"/>
  <c r="I939" i="35"/>
  <c r="I932" i="35"/>
  <c r="J932" i="35" s="1"/>
  <c r="I931" i="35"/>
  <c r="I928" i="35"/>
  <c r="J928" i="35" s="1"/>
  <c r="I927" i="35"/>
  <c r="J817" i="35"/>
  <c r="J801" i="35"/>
  <c r="J769" i="35"/>
  <c r="J753" i="35"/>
  <c r="J737" i="35"/>
  <c r="J705" i="35"/>
  <c r="J689" i="35"/>
  <c r="J673" i="35"/>
  <c r="J670" i="35"/>
  <c r="J657" i="35"/>
  <c r="J641" i="35"/>
  <c r="J638" i="35"/>
  <c r="J625" i="35"/>
  <c r="J622" i="35"/>
  <c r="J606" i="35"/>
  <c r="J593" i="35"/>
  <c r="J590" i="35"/>
  <c r="J558" i="35"/>
  <c r="J555" i="35"/>
  <c r="I553" i="35"/>
  <c r="J553" i="35" s="1"/>
  <c r="I550" i="35"/>
  <c r="J542" i="35"/>
  <c r="I540" i="35"/>
  <c r="J540" i="35" s="1"/>
  <c r="J539" i="35"/>
  <c r="I537" i="35"/>
  <c r="J537" i="35" s="1"/>
  <c r="I534" i="35"/>
  <c r="J534" i="35" s="1"/>
  <c r="J526" i="35"/>
  <c r="I524" i="35"/>
  <c r="J524" i="35" s="1"/>
  <c r="I521" i="35"/>
  <c r="J521" i="35" s="1"/>
  <c r="I518" i="35"/>
  <c r="J510" i="35"/>
  <c r="I508" i="35"/>
  <c r="J508" i="35" s="1"/>
  <c r="J507" i="35"/>
  <c r="I505" i="35"/>
  <c r="J505" i="35" s="1"/>
  <c r="I502" i="35"/>
  <c r="J494" i="35"/>
  <c r="I492" i="35"/>
  <c r="J492" i="35" s="1"/>
  <c r="J491" i="35"/>
  <c r="I489" i="35"/>
  <c r="J489" i="35" s="1"/>
  <c r="I486" i="35"/>
  <c r="I475" i="35"/>
  <c r="J475" i="35" s="1"/>
  <c r="I468" i="35"/>
  <c r="J468" i="35" s="1"/>
  <c r="J451" i="35"/>
  <c r="I480" i="35"/>
  <c r="J480" i="35" s="1"/>
  <c r="J479" i="35"/>
  <c r="I477" i="35"/>
  <c r="J477" i="35" s="1"/>
  <c r="I474" i="35"/>
  <c r="I464" i="35"/>
  <c r="J464" i="35" s="1"/>
  <c r="J463" i="35"/>
  <c r="I458" i="35"/>
  <c r="I457" i="35"/>
  <c r="J457" i="35" s="1"/>
  <c r="I448" i="35"/>
  <c r="J448" i="35" s="1"/>
  <c r="J447" i="35"/>
  <c r="I445" i="35"/>
  <c r="J445" i="35" s="1"/>
  <c r="I442" i="35"/>
  <c r="I432" i="35"/>
  <c r="J432" i="35" s="1"/>
  <c r="J431" i="35"/>
  <c r="I429" i="35"/>
  <c r="J429" i="35" s="1"/>
  <c r="I426" i="35"/>
  <c r="I416" i="35"/>
  <c r="J416" i="35" s="1"/>
  <c r="J415" i="35"/>
  <c r="I413" i="35"/>
  <c r="J413" i="35" s="1"/>
  <c r="I410" i="35"/>
  <c r="I400" i="35"/>
  <c r="J400" i="35" s="1"/>
  <c r="J399" i="35"/>
  <c r="I397" i="35"/>
  <c r="J397" i="35" s="1"/>
  <c r="I394" i="35"/>
  <c r="I390" i="35"/>
  <c r="I387" i="35"/>
  <c r="J387" i="35" s="1"/>
  <c r="I384" i="35"/>
  <c r="J384" i="35" s="1"/>
  <c r="J383" i="35"/>
  <c r="I372" i="35"/>
  <c r="J372" i="35" s="1"/>
  <c r="I366" i="35"/>
  <c r="I352" i="35"/>
  <c r="J352" i="35" s="1"/>
  <c r="J351" i="35"/>
  <c r="I292" i="35"/>
  <c r="J292" i="35" s="1"/>
  <c r="I287" i="35"/>
  <c r="J287" i="35" s="1"/>
  <c r="I281" i="35"/>
  <c r="I280" i="35"/>
  <c r="J280" i="35" s="1"/>
  <c r="I275" i="35"/>
  <c r="J275" i="35" s="1"/>
  <c r="I260" i="35"/>
  <c r="J260" i="35" s="1"/>
  <c r="I255" i="35"/>
  <c r="J255" i="35" s="1"/>
  <c r="I249" i="35"/>
  <c r="I248" i="35"/>
  <c r="I243" i="35"/>
  <c r="J243" i="35" s="1"/>
  <c r="I237" i="35"/>
  <c r="I236" i="35"/>
  <c r="I227" i="35"/>
  <c r="J227" i="35" s="1"/>
  <c r="I220" i="35"/>
  <c r="J220" i="35" s="1"/>
  <c r="J216" i="35"/>
  <c r="I205" i="35"/>
  <c r="I204" i="35"/>
  <c r="J200" i="35"/>
  <c r="I195" i="35"/>
  <c r="J195" i="35" s="1"/>
  <c r="I191" i="35"/>
  <c r="J191" i="35" s="1"/>
  <c r="I185" i="35"/>
  <c r="I184" i="35"/>
  <c r="J184" i="35" s="1"/>
  <c r="J462" i="35"/>
  <c r="I460" i="35"/>
  <c r="J460" i="35" s="1"/>
  <c r="J459" i="35"/>
  <c r="I454" i="35"/>
  <c r="J446" i="35"/>
  <c r="I444" i="35"/>
  <c r="J444" i="35" s="1"/>
  <c r="J443" i="35"/>
  <c r="I441" i="35"/>
  <c r="J441" i="35" s="1"/>
  <c r="I438" i="35"/>
  <c r="J430" i="35"/>
  <c r="I428" i="35"/>
  <c r="J428" i="35" s="1"/>
  <c r="J427" i="35"/>
  <c r="I425" i="35"/>
  <c r="J425" i="35" s="1"/>
  <c r="I422" i="35"/>
  <c r="J414" i="35"/>
  <c r="I412" i="35"/>
  <c r="J412" i="35" s="1"/>
  <c r="J411" i="35"/>
  <c r="I409" i="35"/>
  <c r="J409" i="35" s="1"/>
  <c r="I406" i="35"/>
  <c r="J398" i="35"/>
  <c r="I396" i="35"/>
  <c r="J396" i="35" s="1"/>
  <c r="J395" i="35"/>
  <c r="I393" i="35"/>
  <c r="J393" i="35" s="1"/>
  <c r="I380" i="35"/>
  <c r="J380" i="35" s="1"/>
  <c r="I374" i="35"/>
  <c r="I360" i="35"/>
  <c r="J360" i="35" s="1"/>
  <c r="I348" i="35"/>
  <c r="J348" i="35" s="1"/>
  <c r="I342" i="35"/>
  <c r="I339" i="35"/>
  <c r="I338" i="35"/>
  <c r="J337" i="35"/>
  <c r="I335" i="35"/>
  <c r="I334" i="35"/>
  <c r="J333" i="35"/>
  <c r="I331" i="35"/>
  <c r="I330" i="35"/>
  <c r="J329" i="35"/>
  <c r="I327" i="35"/>
  <c r="I326" i="35"/>
  <c r="J326" i="35" s="1"/>
  <c r="J325" i="35"/>
  <c r="I323" i="35"/>
  <c r="I322" i="35"/>
  <c r="J321" i="35"/>
  <c r="I319" i="35"/>
  <c r="I318" i="35"/>
  <c r="J317" i="35"/>
  <c r="I315" i="35"/>
  <c r="I314" i="35"/>
  <c r="J313" i="35"/>
  <c r="I311" i="35"/>
  <c r="I310" i="35"/>
  <c r="J310" i="35" s="1"/>
  <c r="I307" i="35"/>
  <c r="J307" i="35" s="1"/>
  <c r="I306" i="35"/>
  <c r="I300" i="35"/>
  <c r="J300" i="35" s="1"/>
  <c r="I295" i="35"/>
  <c r="J295" i="35" s="1"/>
  <c r="I289" i="35"/>
  <c r="I288" i="35"/>
  <c r="J288" i="35" s="1"/>
  <c r="I283" i="35"/>
  <c r="J283" i="35" s="1"/>
  <c r="I268" i="35"/>
  <c r="J268" i="35" s="1"/>
  <c r="I263" i="35"/>
  <c r="J263" i="35" s="1"/>
  <c r="I257" i="35"/>
  <c r="I256" i="35"/>
  <c r="I251" i="35"/>
  <c r="J251" i="35" s="1"/>
  <c r="J241" i="35"/>
  <c r="I239" i="35"/>
  <c r="J239" i="35" s="1"/>
  <c r="I233" i="35"/>
  <c r="I232" i="35"/>
  <c r="J232" i="35" s="1"/>
  <c r="J225" i="35"/>
  <c r="I223" i="35"/>
  <c r="J223" i="35" s="1"/>
  <c r="I194" i="35"/>
  <c r="J194" i="35" s="1"/>
  <c r="I488" i="35"/>
  <c r="J488" i="35" s="1"/>
  <c r="I485" i="35"/>
  <c r="J485" i="35" s="1"/>
  <c r="I482" i="35"/>
  <c r="J482" i="35" s="1"/>
  <c r="I472" i="35"/>
  <c r="J472" i="35" s="1"/>
  <c r="J471" i="35"/>
  <c r="I469" i="35"/>
  <c r="J469" i="35" s="1"/>
  <c r="I466" i="35"/>
  <c r="J466" i="35" s="1"/>
  <c r="I465" i="35"/>
  <c r="J465" i="35" s="1"/>
  <c r="I456" i="35"/>
  <c r="J456" i="35" s="1"/>
  <c r="J455" i="35"/>
  <c r="I453" i="35"/>
  <c r="J453" i="35" s="1"/>
  <c r="I450" i="35"/>
  <c r="J450" i="35" s="1"/>
  <c r="I440" i="35"/>
  <c r="J440" i="35" s="1"/>
  <c r="J439" i="35"/>
  <c r="I437" i="35"/>
  <c r="J437" i="35" s="1"/>
  <c r="I434" i="35"/>
  <c r="J434" i="35" s="1"/>
  <c r="I424" i="35"/>
  <c r="J424" i="35" s="1"/>
  <c r="J423" i="35"/>
  <c r="I421" i="35"/>
  <c r="J421" i="35" s="1"/>
  <c r="I418" i="35"/>
  <c r="J418" i="35" s="1"/>
  <c r="I408" i="35"/>
  <c r="J408" i="35" s="1"/>
  <c r="J407" i="35"/>
  <c r="I405" i="35"/>
  <c r="J405" i="35" s="1"/>
  <c r="I402" i="35"/>
  <c r="J402" i="35" s="1"/>
  <c r="I392" i="35"/>
  <c r="J392" i="35" s="1"/>
  <c r="I382" i="35"/>
  <c r="I368" i="35"/>
  <c r="J368" i="35" s="1"/>
  <c r="J367" i="35"/>
  <c r="I356" i="35"/>
  <c r="J356" i="35" s="1"/>
  <c r="I350" i="35"/>
  <c r="I303" i="35"/>
  <c r="J303" i="35" s="1"/>
  <c r="I297" i="35"/>
  <c r="I296" i="35"/>
  <c r="J296" i="35" s="1"/>
  <c r="I291" i="35"/>
  <c r="J291" i="35" s="1"/>
  <c r="I276" i="35"/>
  <c r="J276" i="35" s="1"/>
  <c r="I271" i="35"/>
  <c r="J271" i="35" s="1"/>
  <c r="J270" i="35"/>
  <c r="I265" i="35"/>
  <c r="I264" i="35"/>
  <c r="I259" i="35"/>
  <c r="J259" i="35" s="1"/>
  <c r="J252" i="35"/>
  <c r="I245" i="35"/>
  <c r="J245" i="35" s="1"/>
  <c r="I244" i="35"/>
  <c r="J244" i="35" s="1"/>
  <c r="I235" i="35"/>
  <c r="J235" i="35" s="1"/>
  <c r="I229" i="35"/>
  <c r="J229" i="35" s="1"/>
  <c r="I228" i="35"/>
  <c r="J228" i="35" s="1"/>
  <c r="I219" i="35"/>
  <c r="J219" i="35" s="1"/>
  <c r="I213" i="35"/>
  <c r="J213" i="35" s="1"/>
  <c r="I212" i="35"/>
  <c r="J212" i="35" s="1"/>
  <c r="I203" i="35"/>
  <c r="J203" i="35" s="1"/>
  <c r="I175" i="35"/>
  <c r="J175" i="35" s="1"/>
  <c r="J435" i="35"/>
  <c r="J419" i="35"/>
  <c r="J403" i="35"/>
  <c r="J375" i="35"/>
  <c r="J343" i="35"/>
  <c r="J339" i="35"/>
  <c r="J335" i="35"/>
  <c r="J331" i="35"/>
  <c r="J327" i="35"/>
  <c r="J323" i="35"/>
  <c r="J319" i="35"/>
  <c r="J315" i="35"/>
  <c r="J311" i="35"/>
  <c r="I215" i="35"/>
  <c r="J215" i="35" s="1"/>
  <c r="I209" i="35"/>
  <c r="J209" i="35" s="1"/>
  <c r="I208" i="35"/>
  <c r="I182" i="35"/>
  <c r="J182" i="35" s="1"/>
  <c r="I178" i="35"/>
  <c r="J178" i="35" s="1"/>
  <c r="I169" i="35"/>
  <c r="I168" i="35"/>
  <c r="I152" i="35"/>
  <c r="I137" i="35"/>
  <c r="I136" i="35"/>
  <c r="I127" i="35"/>
  <c r="J127" i="35" s="1"/>
  <c r="I121" i="35"/>
  <c r="I120" i="35"/>
  <c r="J120" i="35" s="1"/>
  <c r="I24" i="35"/>
  <c r="I18" i="35"/>
  <c r="J18" i="35" s="1"/>
  <c r="I755" i="34"/>
  <c r="J755" i="34" s="1"/>
  <c r="I749" i="34"/>
  <c r="I748" i="34"/>
  <c r="I723" i="34"/>
  <c r="J723" i="34" s="1"/>
  <c r="I717" i="34"/>
  <c r="I716" i="34"/>
  <c r="J432" i="34"/>
  <c r="I197" i="35"/>
  <c r="J197" i="35" s="1"/>
  <c r="I196" i="35"/>
  <c r="J196" i="35" s="1"/>
  <c r="I187" i="35"/>
  <c r="J187" i="35" s="1"/>
  <c r="I181" i="35"/>
  <c r="J181" i="35" s="1"/>
  <c r="I180" i="35"/>
  <c r="J180" i="35" s="1"/>
  <c r="I171" i="35"/>
  <c r="J171" i="35" s="1"/>
  <c r="I165" i="35"/>
  <c r="I164" i="35"/>
  <c r="J164" i="35" s="1"/>
  <c r="I155" i="35"/>
  <c r="J155" i="35" s="1"/>
  <c r="I149" i="35"/>
  <c r="J149" i="35" s="1"/>
  <c r="I148" i="35"/>
  <c r="J148" i="35" s="1"/>
  <c r="I139" i="35"/>
  <c r="J139" i="35" s="1"/>
  <c r="I133" i="35"/>
  <c r="I132" i="35"/>
  <c r="J132" i="35" s="1"/>
  <c r="I123" i="35"/>
  <c r="J123" i="35" s="1"/>
  <c r="I117" i="35"/>
  <c r="I116" i="35"/>
  <c r="J116" i="35" s="1"/>
  <c r="I107" i="35"/>
  <c r="J107" i="35" s="1"/>
  <c r="I101" i="35"/>
  <c r="I100" i="35"/>
  <c r="J100" i="35" s="1"/>
  <c r="I91" i="35"/>
  <c r="J91" i="35" s="1"/>
  <c r="I85" i="35"/>
  <c r="J85" i="35" s="1"/>
  <c r="I84" i="35"/>
  <c r="J84" i="35" s="1"/>
  <c r="I75" i="35"/>
  <c r="J75" i="35" s="1"/>
  <c r="I69" i="35"/>
  <c r="I68" i="35"/>
  <c r="J68" i="35" s="1"/>
  <c r="I59" i="35"/>
  <c r="J59" i="35" s="1"/>
  <c r="I53" i="35"/>
  <c r="I52" i="35"/>
  <c r="J52" i="35" s="1"/>
  <c r="I43" i="35"/>
  <c r="J43" i="35" s="1"/>
  <c r="I37" i="35"/>
  <c r="I36" i="35"/>
  <c r="J36" i="35" s="1"/>
  <c r="I27" i="35"/>
  <c r="J27" i="35" s="1"/>
  <c r="I21" i="35"/>
  <c r="J21" i="35" s="1"/>
  <c r="I20" i="35"/>
  <c r="J20" i="35" s="1"/>
  <c r="I849" i="34"/>
  <c r="I848" i="34"/>
  <c r="J841" i="34"/>
  <c r="I839" i="34"/>
  <c r="J839" i="34" s="1"/>
  <c r="I835" i="34"/>
  <c r="J835" i="34" s="1"/>
  <c r="I829" i="34"/>
  <c r="I828" i="34"/>
  <c r="J828" i="34" s="1"/>
  <c r="I822" i="34"/>
  <c r="J822" i="34" s="1"/>
  <c r="I815" i="34"/>
  <c r="J815" i="34" s="1"/>
  <c r="I809" i="34"/>
  <c r="I808" i="34"/>
  <c r="J808" i="34" s="1"/>
  <c r="I785" i="34"/>
  <c r="I784" i="34"/>
  <c r="J780" i="34"/>
  <c r="J777" i="34"/>
  <c r="I775" i="34"/>
  <c r="J775" i="34" s="1"/>
  <c r="I771" i="34"/>
  <c r="J771" i="34" s="1"/>
  <c r="I765" i="34"/>
  <c r="I764" i="34"/>
  <c r="J764" i="34" s="1"/>
  <c r="I758" i="34"/>
  <c r="J758" i="34" s="1"/>
  <c r="I737" i="34"/>
  <c r="I736" i="34"/>
  <c r="J732" i="34"/>
  <c r="I730" i="34"/>
  <c r="J730" i="34" s="1"/>
  <c r="I726" i="34"/>
  <c r="J726" i="34" s="1"/>
  <c r="I199" i="35"/>
  <c r="J199" i="35" s="1"/>
  <c r="I193" i="35"/>
  <c r="J193" i="35" s="1"/>
  <c r="I192" i="35"/>
  <c r="I183" i="35"/>
  <c r="J183" i="35" s="1"/>
  <c r="I177" i="35"/>
  <c r="J177" i="35" s="1"/>
  <c r="I176" i="35"/>
  <c r="J176" i="35" s="1"/>
  <c r="I167" i="35"/>
  <c r="J167" i="35" s="1"/>
  <c r="I161" i="35"/>
  <c r="J161" i="35" s="1"/>
  <c r="I160" i="35"/>
  <c r="I151" i="35"/>
  <c r="J151" i="35" s="1"/>
  <c r="I145" i="35"/>
  <c r="J145" i="35" s="1"/>
  <c r="I144" i="35"/>
  <c r="I135" i="35"/>
  <c r="J135" i="35" s="1"/>
  <c r="I129" i="35"/>
  <c r="J129" i="35" s="1"/>
  <c r="I128" i="35"/>
  <c r="I119" i="35"/>
  <c r="J119" i="35" s="1"/>
  <c r="I113" i="35"/>
  <c r="J113" i="35" s="1"/>
  <c r="I112" i="35"/>
  <c r="J112" i="35" s="1"/>
  <c r="I103" i="35"/>
  <c r="J103" i="35" s="1"/>
  <c r="I97" i="35"/>
  <c r="J97" i="35" s="1"/>
  <c r="I96" i="35"/>
  <c r="I87" i="35"/>
  <c r="J87" i="35" s="1"/>
  <c r="I81" i="35"/>
  <c r="J81" i="35" s="1"/>
  <c r="I80" i="35"/>
  <c r="I71" i="35"/>
  <c r="J71" i="35" s="1"/>
  <c r="I65" i="35"/>
  <c r="J65" i="35" s="1"/>
  <c r="I64" i="35"/>
  <c r="I55" i="35"/>
  <c r="J55" i="35" s="1"/>
  <c r="I49" i="35"/>
  <c r="J49" i="35" s="1"/>
  <c r="I48" i="35"/>
  <c r="J48" i="35" s="1"/>
  <c r="I39" i="35"/>
  <c r="J39" i="35" s="1"/>
  <c r="I13" i="35"/>
  <c r="I12" i="35"/>
  <c r="J8" i="35"/>
  <c r="I865" i="34"/>
  <c r="I864" i="34"/>
  <c r="J857" i="34"/>
  <c r="I855" i="34"/>
  <c r="J855" i="34" s="1"/>
  <c r="I851" i="34"/>
  <c r="J851" i="34" s="1"/>
  <c r="I845" i="34"/>
  <c r="I844" i="34"/>
  <c r="J844" i="34" s="1"/>
  <c r="J840" i="34"/>
  <c r="I838" i="34"/>
  <c r="J838" i="34" s="1"/>
  <c r="I831" i="34"/>
  <c r="J831" i="34" s="1"/>
  <c r="I825" i="34"/>
  <c r="J825" i="34" s="1"/>
  <c r="I824" i="34"/>
  <c r="J824" i="34" s="1"/>
  <c r="I801" i="34"/>
  <c r="I800" i="34"/>
  <c r="J793" i="34"/>
  <c r="I791" i="34"/>
  <c r="J791" i="34" s="1"/>
  <c r="I787" i="34"/>
  <c r="J787" i="34" s="1"/>
  <c r="I774" i="34"/>
  <c r="J774" i="34" s="1"/>
  <c r="I767" i="34"/>
  <c r="J767" i="34" s="1"/>
  <c r="I761" i="34"/>
  <c r="J761" i="34" s="1"/>
  <c r="I760" i="34"/>
  <c r="J760" i="34" s="1"/>
  <c r="I743" i="34"/>
  <c r="J743" i="34" s="1"/>
  <c r="J168" i="35"/>
  <c r="J165" i="35"/>
  <c r="J152" i="35"/>
  <c r="J136" i="35"/>
  <c r="J133" i="35"/>
  <c r="J117" i="35"/>
  <c r="I109" i="35"/>
  <c r="I108" i="35"/>
  <c r="J101" i="35"/>
  <c r="I99" i="35"/>
  <c r="J99" i="35" s="1"/>
  <c r="J88" i="35"/>
  <c r="J72" i="35"/>
  <c r="J69" i="35"/>
  <c r="I67" i="35"/>
  <c r="J67" i="35" s="1"/>
  <c r="I61" i="35"/>
  <c r="I60" i="35"/>
  <c r="J56" i="35"/>
  <c r="J53" i="35"/>
  <c r="I51" i="35"/>
  <c r="J51" i="35" s="1"/>
  <c r="I45" i="35"/>
  <c r="I44" i="35"/>
  <c r="J44" i="35" s="1"/>
  <c r="J37" i="35"/>
  <c r="I28" i="35"/>
  <c r="J24" i="35"/>
  <c r="I861" i="34"/>
  <c r="I860" i="34"/>
  <c r="J860" i="34" s="1"/>
  <c r="J856" i="34"/>
  <c r="I817" i="34"/>
  <c r="I816" i="34"/>
  <c r="J812" i="34"/>
  <c r="J809" i="34"/>
  <c r="I807" i="34"/>
  <c r="J807" i="34" s="1"/>
  <c r="I803" i="34"/>
  <c r="J803" i="34" s="1"/>
  <c r="I797" i="34"/>
  <c r="I796" i="34"/>
  <c r="J796" i="34" s="1"/>
  <c r="J748" i="34"/>
  <c r="J716" i="34"/>
  <c r="I709" i="34"/>
  <c r="J709" i="34" s="1"/>
  <c r="I663" i="34"/>
  <c r="I659" i="34"/>
  <c r="I655" i="34"/>
  <c r="I651" i="34"/>
  <c r="J651" i="34" s="1"/>
  <c r="I647" i="34"/>
  <c r="I643" i="34"/>
  <c r="I639" i="34"/>
  <c r="I635" i="34"/>
  <c r="J635" i="34" s="1"/>
  <c r="I631" i="34"/>
  <c r="I625" i="34"/>
  <c r="J625" i="34" s="1"/>
  <c r="I617" i="34"/>
  <c r="J617" i="34" s="1"/>
  <c r="I609" i="34"/>
  <c r="J609" i="34" s="1"/>
  <c r="I601" i="34"/>
  <c r="J601" i="34" s="1"/>
  <c r="I265" i="34"/>
  <c r="J265" i="34" s="1"/>
  <c r="I260" i="34"/>
  <c r="J260" i="34" s="1"/>
  <c r="I256" i="34"/>
  <c r="J256" i="34" s="1"/>
  <c r="I252" i="34"/>
  <c r="I248" i="34"/>
  <c r="I244" i="34"/>
  <c r="I240" i="34"/>
  <c r="J240" i="34" s="1"/>
  <c r="I236" i="34"/>
  <c r="I751" i="34"/>
  <c r="J751" i="34" s="1"/>
  <c r="I745" i="34"/>
  <c r="J745" i="34" s="1"/>
  <c r="I744" i="34"/>
  <c r="J744" i="34" s="1"/>
  <c r="I735" i="34"/>
  <c r="J735" i="34" s="1"/>
  <c r="I729" i="34"/>
  <c r="J729" i="34" s="1"/>
  <c r="I728" i="34"/>
  <c r="J728" i="34" s="1"/>
  <c r="I719" i="34"/>
  <c r="J719" i="34" s="1"/>
  <c r="I713" i="34"/>
  <c r="J713" i="34" s="1"/>
  <c r="I712" i="34"/>
  <c r="J712" i="34" s="1"/>
  <c r="I707" i="34"/>
  <c r="I701" i="34"/>
  <c r="J701" i="34" s="1"/>
  <c r="I698" i="34"/>
  <c r="I628" i="34"/>
  <c r="J628" i="34" s="1"/>
  <c r="I620" i="34"/>
  <c r="J620" i="34" s="1"/>
  <c r="I612" i="34"/>
  <c r="J612" i="34" s="1"/>
  <c r="I604" i="34"/>
  <c r="J604" i="34" s="1"/>
  <c r="I596" i="34"/>
  <c r="J596" i="34" s="1"/>
  <c r="I588" i="34"/>
  <c r="J588" i="34" s="1"/>
  <c r="I580" i="34"/>
  <c r="J580" i="34" s="1"/>
  <c r="I572" i="34"/>
  <c r="J572" i="34" s="1"/>
  <c r="I564" i="34"/>
  <c r="J564" i="34" s="1"/>
  <c r="I556" i="34"/>
  <c r="J556" i="34" s="1"/>
  <c r="I548" i="34"/>
  <c r="J548" i="34" s="1"/>
  <c r="I540" i="34"/>
  <c r="J540" i="34" s="1"/>
  <c r="I528" i="34"/>
  <c r="J528" i="34" s="1"/>
  <c r="I522" i="34"/>
  <c r="I521" i="34"/>
  <c r="J521" i="34" s="1"/>
  <c r="I512" i="34"/>
  <c r="J512" i="34" s="1"/>
  <c r="I506" i="34"/>
  <c r="I505" i="34"/>
  <c r="J505" i="34" s="1"/>
  <c r="I496" i="34"/>
  <c r="J496" i="34" s="1"/>
  <c r="I490" i="34"/>
  <c r="I489" i="34"/>
  <c r="J489" i="34" s="1"/>
  <c r="I476" i="34"/>
  <c r="J476" i="34" s="1"/>
  <c r="I473" i="34"/>
  <c r="I463" i="34"/>
  <c r="I462" i="34"/>
  <c r="I459" i="34"/>
  <c r="J459" i="34" s="1"/>
  <c r="I450" i="34"/>
  <c r="J450" i="34" s="1"/>
  <c r="I444" i="34"/>
  <c r="J444" i="34" s="1"/>
  <c r="I435" i="34"/>
  <c r="I428" i="34"/>
  <c r="J428" i="34" s="1"/>
  <c r="I425" i="34"/>
  <c r="J425" i="34" s="1"/>
  <c r="I415" i="34"/>
  <c r="I414" i="34"/>
  <c r="I402" i="34"/>
  <c r="I396" i="34"/>
  <c r="J396" i="34" s="1"/>
  <c r="I393" i="34"/>
  <c r="I383" i="34"/>
  <c r="I382" i="34"/>
  <c r="I370" i="34"/>
  <c r="I364" i="34"/>
  <c r="J364" i="34" s="1"/>
  <c r="I361" i="34"/>
  <c r="I351" i="34"/>
  <c r="I350" i="34"/>
  <c r="J350" i="34" s="1"/>
  <c r="I338" i="34"/>
  <c r="I332" i="34"/>
  <c r="J332" i="34" s="1"/>
  <c r="I329" i="34"/>
  <c r="I282" i="34"/>
  <c r="J282" i="34" s="1"/>
  <c r="I277" i="34"/>
  <c r="J277" i="34" s="1"/>
  <c r="I272" i="34"/>
  <c r="I271" i="34"/>
  <c r="I268" i="34"/>
  <c r="J268" i="34" s="1"/>
  <c r="I33" i="35"/>
  <c r="J33" i="35" s="1"/>
  <c r="I32" i="35"/>
  <c r="I23" i="35"/>
  <c r="J23" i="35" s="1"/>
  <c r="I17" i="35"/>
  <c r="J17" i="35" s="1"/>
  <c r="I16" i="35"/>
  <c r="I869" i="34"/>
  <c r="J869" i="34" s="1"/>
  <c r="I868" i="34"/>
  <c r="I859" i="34"/>
  <c r="J859" i="34" s="1"/>
  <c r="I853" i="34"/>
  <c r="J853" i="34" s="1"/>
  <c r="I852" i="34"/>
  <c r="I843" i="34"/>
  <c r="J843" i="34" s="1"/>
  <c r="I837" i="34"/>
  <c r="J837" i="34" s="1"/>
  <c r="I836" i="34"/>
  <c r="I827" i="34"/>
  <c r="J827" i="34" s="1"/>
  <c r="I821" i="34"/>
  <c r="J821" i="34" s="1"/>
  <c r="I820" i="34"/>
  <c r="J820" i="34" s="1"/>
  <c r="I811" i="34"/>
  <c r="J811" i="34" s="1"/>
  <c r="I805" i="34"/>
  <c r="J805" i="34" s="1"/>
  <c r="I804" i="34"/>
  <c r="I795" i="34"/>
  <c r="J795" i="34" s="1"/>
  <c r="I789" i="34"/>
  <c r="J789" i="34" s="1"/>
  <c r="I788" i="34"/>
  <c r="I779" i="34"/>
  <c r="J779" i="34" s="1"/>
  <c r="I773" i="34"/>
  <c r="J773" i="34" s="1"/>
  <c r="I772" i="34"/>
  <c r="I763" i="34"/>
  <c r="J763" i="34" s="1"/>
  <c r="I757" i="34"/>
  <c r="J757" i="34" s="1"/>
  <c r="I756" i="34"/>
  <c r="J756" i="34" s="1"/>
  <c r="I747" i="34"/>
  <c r="J747" i="34" s="1"/>
  <c r="I741" i="34"/>
  <c r="J741" i="34" s="1"/>
  <c r="I740" i="34"/>
  <c r="I731" i="34"/>
  <c r="J731" i="34" s="1"/>
  <c r="I725" i="34"/>
  <c r="J725" i="34" s="1"/>
  <c r="I724" i="34"/>
  <c r="I715" i="34"/>
  <c r="J715" i="34" s="1"/>
  <c r="I708" i="34"/>
  <c r="J708" i="34" s="1"/>
  <c r="J706" i="34"/>
  <c r="I699" i="34"/>
  <c r="I693" i="34"/>
  <c r="J693" i="34" s="1"/>
  <c r="I689" i="34"/>
  <c r="J689" i="34" s="1"/>
  <c r="I685" i="34"/>
  <c r="J685" i="34" s="1"/>
  <c r="I681" i="34"/>
  <c r="J681" i="34" s="1"/>
  <c r="I677" i="34"/>
  <c r="J677" i="34" s="1"/>
  <c r="I673" i="34"/>
  <c r="J673" i="34" s="1"/>
  <c r="I669" i="34"/>
  <c r="J669" i="34" s="1"/>
  <c r="I665" i="34"/>
  <c r="J665" i="34" s="1"/>
  <c r="I661" i="34"/>
  <c r="J661" i="34" s="1"/>
  <c r="I657" i="34"/>
  <c r="J657" i="34" s="1"/>
  <c r="I653" i="34"/>
  <c r="J653" i="34" s="1"/>
  <c r="I649" i="34"/>
  <c r="J649" i="34" s="1"/>
  <c r="I645" i="34"/>
  <c r="J645" i="34" s="1"/>
  <c r="I641" i="34"/>
  <c r="J641" i="34" s="1"/>
  <c r="I637" i="34"/>
  <c r="J637" i="34" s="1"/>
  <c r="I633" i="34"/>
  <c r="J633" i="34" s="1"/>
  <c r="I629" i="34"/>
  <c r="J629" i="34" s="1"/>
  <c r="I622" i="34"/>
  <c r="J622" i="34" s="1"/>
  <c r="I621" i="34"/>
  <c r="J621" i="34" s="1"/>
  <c r="I614" i="34"/>
  <c r="I613" i="34"/>
  <c r="J613" i="34" s="1"/>
  <c r="I606" i="34"/>
  <c r="J606" i="34" s="1"/>
  <c r="I605" i="34"/>
  <c r="J605" i="34" s="1"/>
  <c r="I598" i="34"/>
  <c r="I597" i="34"/>
  <c r="J597" i="34" s="1"/>
  <c r="I590" i="34"/>
  <c r="J590" i="34" s="1"/>
  <c r="I589" i="34"/>
  <c r="J589" i="34" s="1"/>
  <c r="I582" i="34"/>
  <c r="I581" i="34"/>
  <c r="J581" i="34" s="1"/>
  <c r="I573" i="34"/>
  <c r="J573" i="34" s="1"/>
  <c r="I565" i="34"/>
  <c r="J565" i="34" s="1"/>
  <c r="I557" i="34"/>
  <c r="J557" i="34" s="1"/>
  <c r="I549" i="34"/>
  <c r="I541" i="34"/>
  <c r="J541" i="34" s="1"/>
  <c r="I533" i="34"/>
  <c r="I524" i="34"/>
  <c r="J524" i="34" s="1"/>
  <c r="I518" i="34"/>
  <c r="J518" i="34" s="1"/>
  <c r="I517" i="34"/>
  <c r="J517" i="34" s="1"/>
  <c r="I508" i="34"/>
  <c r="J508" i="34" s="1"/>
  <c r="I502" i="34"/>
  <c r="J502" i="34" s="1"/>
  <c r="I501" i="34"/>
  <c r="I492" i="34"/>
  <c r="J492" i="34" s="1"/>
  <c r="I486" i="34"/>
  <c r="J486" i="34" s="1"/>
  <c r="I485" i="34"/>
  <c r="J481" i="34"/>
  <c r="I474" i="34"/>
  <c r="J474" i="34" s="1"/>
  <c r="I468" i="34"/>
  <c r="J468" i="34" s="1"/>
  <c r="I465" i="34"/>
  <c r="J465" i="34" s="1"/>
  <c r="I455" i="34"/>
  <c r="J455" i="34" s="1"/>
  <c r="I454" i="34"/>
  <c r="I451" i="34"/>
  <c r="J451" i="34" s="1"/>
  <c r="J449" i="34"/>
  <c r="I442" i="34"/>
  <c r="I440" i="34"/>
  <c r="J440" i="34" s="1"/>
  <c r="J439" i="34"/>
  <c r="I437" i="34"/>
  <c r="J437" i="34" s="1"/>
  <c r="I426" i="34"/>
  <c r="J423" i="34"/>
  <c r="I420" i="34"/>
  <c r="J420" i="34" s="1"/>
  <c r="I417" i="34"/>
  <c r="I407" i="34"/>
  <c r="J407" i="34" s="1"/>
  <c r="I406" i="34"/>
  <c r="J406" i="34" s="1"/>
  <c r="I394" i="34"/>
  <c r="J391" i="34"/>
  <c r="I388" i="34"/>
  <c r="J388" i="34" s="1"/>
  <c r="I385" i="34"/>
  <c r="J385" i="34" s="1"/>
  <c r="I375" i="34"/>
  <c r="J375" i="34" s="1"/>
  <c r="I374" i="34"/>
  <c r="I362" i="34"/>
  <c r="J359" i="34"/>
  <c r="I356" i="34"/>
  <c r="J356" i="34" s="1"/>
  <c r="I353" i="34"/>
  <c r="I343" i="34"/>
  <c r="J343" i="34" s="1"/>
  <c r="I342" i="34"/>
  <c r="J342" i="34" s="1"/>
  <c r="I330" i="34"/>
  <c r="I324" i="34"/>
  <c r="J324" i="34" s="1"/>
  <c r="I320" i="34"/>
  <c r="J320" i="34" s="1"/>
  <c r="I316" i="34"/>
  <c r="J316" i="34" s="1"/>
  <c r="I312" i="34"/>
  <c r="J312" i="34" s="1"/>
  <c r="I308" i="34"/>
  <c r="J308" i="34" s="1"/>
  <c r="I304" i="34"/>
  <c r="J304" i="34" s="1"/>
  <c r="I300" i="34"/>
  <c r="J300" i="34" s="1"/>
  <c r="I296" i="34"/>
  <c r="J296" i="34" s="1"/>
  <c r="I292" i="34"/>
  <c r="J292" i="34" s="1"/>
  <c r="I288" i="34"/>
  <c r="J288" i="34" s="1"/>
  <c r="I284" i="34"/>
  <c r="J284" i="34" s="1"/>
  <c r="I281" i="34"/>
  <c r="J281" i="34" s="1"/>
  <c r="I274" i="34"/>
  <c r="I704" i="34"/>
  <c r="J704" i="34" s="1"/>
  <c r="I703" i="34"/>
  <c r="I700" i="34"/>
  <c r="J700" i="34" s="1"/>
  <c r="J698" i="34"/>
  <c r="I600" i="34"/>
  <c r="J600" i="34" s="1"/>
  <c r="I592" i="34"/>
  <c r="J592" i="34" s="1"/>
  <c r="I584" i="34"/>
  <c r="J584" i="34" s="1"/>
  <c r="I576" i="34"/>
  <c r="J576" i="34" s="1"/>
  <c r="I568" i="34"/>
  <c r="J568" i="34" s="1"/>
  <c r="I560" i="34"/>
  <c r="J560" i="34" s="1"/>
  <c r="I552" i="34"/>
  <c r="J552" i="34" s="1"/>
  <c r="I544" i="34"/>
  <c r="J544" i="34" s="1"/>
  <c r="I536" i="34"/>
  <c r="J536" i="34" s="1"/>
  <c r="I530" i="34"/>
  <c r="I529" i="34"/>
  <c r="J522" i="34"/>
  <c r="I520" i="34"/>
  <c r="J520" i="34" s="1"/>
  <c r="I514" i="34"/>
  <c r="I513" i="34"/>
  <c r="J509" i="34"/>
  <c r="J506" i="34"/>
  <c r="I504" i="34"/>
  <c r="J504" i="34" s="1"/>
  <c r="I498" i="34"/>
  <c r="I497" i="34"/>
  <c r="J497" i="34" s="1"/>
  <c r="J490" i="34"/>
  <c r="I488" i="34"/>
  <c r="J488" i="34" s="1"/>
  <c r="I482" i="34"/>
  <c r="J482" i="34" s="1"/>
  <c r="I479" i="34"/>
  <c r="I478" i="34"/>
  <c r="I475" i="34"/>
  <c r="J475" i="34" s="1"/>
  <c r="J473" i="34"/>
  <c r="I466" i="34"/>
  <c r="J463" i="34"/>
  <c r="I460" i="34"/>
  <c r="J460" i="34" s="1"/>
  <c r="I457" i="34"/>
  <c r="J457" i="34" s="1"/>
  <c r="I447" i="34"/>
  <c r="I446" i="34"/>
  <c r="I443" i="34"/>
  <c r="J443" i="34" s="1"/>
  <c r="J435" i="34"/>
  <c r="I431" i="34"/>
  <c r="J431" i="34" s="1"/>
  <c r="I430" i="34"/>
  <c r="I418" i="34"/>
  <c r="J415" i="34"/>
  <c r="I412" i="34"/>
  <c r="J412" i="34" s="1"/>
  <c r="I409" i="34"/>
  <c r="I399" i="34"/>
  <c r="J399" i="34" s="1"/>
  <c r="I398" i="34"/>
  <c r="I386" i="34"/>
  <c r="J383" i="34"/>
  <c r="I380" i="34"/>
  <c r="J380" i="34" s="1"/>
  <c r="I377" i="34"/>
  <c r="I367" i="34"/>
  <c r="J367" i="34" s="1"/>
  <c r="I366" i="34"/>
  <c r="I354" i="34"/>
  <c r="J351" i="34"/>
  <c r="I348" i="34"/>
  <c r="J348" i="34" s="1"/>
  <c r="I345" i="34"/>
  <c r="I335" i="34"/>
  <c r="J335" i="34" s="1"/>
  <c r="I334" i="34"/>
  <c r="I266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89" i="34"/>
  <c r="J189" i="34" s="1"/>
  <c r="J188" i="34"/>
  <c r="I186" i="34"/>
  <c r="J186" i="34" s="1"/>
  <c r="I179" i="34"/>
  <c r="I173" i="34"/>
  <c r="J173" i="34" s="1"/>
  <c r="J172" i="34"/>
  <c r="I170" i="34"/>
  <c r="J170" i="34" s="1"/>
  <c r="I163" i="34"/>
  <c r="I157" i="34"/>
  <c r="J157" i="34" s="1"/>
  <c r="J156" i="34"/>
  <c r="I154" i="34"/>
  <c r="J154" i="34" s="1"/>
  <c r="I147" i="34"/>
  <c r="I141" i="34"/>
  <c r="J141" i="34" s="1"/>
  <c r="J140" i="34"/>
  <c r="I138" i="34"/>
  <c r="J138" i="34" s="1"/>
  <c r="I129" i="34"/>
  <c r="J129" i="34" s="1"/>
  <c r="I123" i="34"/>
  <c r="J123" i="34" s="1"/>
  <c r="I122" i="34"/>
  <c r="I108" i="34"/>
  <c r="J108" i="34" s="1"/>
  <c r="I103" i="34"/>
  <c r="I94" i="34"/>
  <c r="J94" i="34" s="1"/>
  <c r="I92" i="34"/>
  <c r="J92" i="34" s="1"/>
  <c r="I78" i="34"/>
  <c r="I76" i="34"/>
  <c r="J76" i="34" s="1"/>
  <c r="I62" i="34"/>
  <c r="J62" i="34" s="1"/>
  <c r="I60" i="34"/>
  <c r="J60" i="34" s="1"/>
  <c r="I46" i="34"/>
  <c r="I44" i="34"/>
  <c r="J44" i="34" s="1"/>
  <c r="I32" i="34"/>
  <c r="J32" i="34" s="1"/>
  <c r="I24" i="34"/>
  <c r="J24" i="34" s="1"/>
  <c r="I16" i="34"/>
  <c r="J16" i="34" s="1"/>
  <c r="I8" i="34"/>
  <c r="J8" i="34" s="1"/>
  <c r="I191" i="34"/>
  <c r="J191" i="34" s="1"/>
  <c r="I185" i="34"/>
  <c r="J185" i="34" s="1"/>
  <c r="J184" i="34"/>
  <c r="I182" i="34"/>
  <c r="J182" i="34" s="1"/>
  <c r="I175" i="34"/>
  <c r="I169" i="34"/>
  <c r="J169" i="34" s="1"/>
  <c r="J168" i="34"/>
  <c r="I166" i="34"/>
  <c r="J166" i="34" s="1"/>
  <c r="I159" i="34"/>
  <c r="J159" i="34" s="1"/>
  <c r="I153" i="34"/>
  <c r="J153" i="34" s="1"/>
  <c r="J152" i="34"/>
  <c r="I150" i="34"/>
  <c r="J150" i="34" s="1"/>
  <c r="I143" i="34"/>
  <c r="I137" i="34"/>
  <c r="J137" i="34" s="1"/>
  <c r="J136" i="34"/>
  <c r="I127" i="34"/>
  <c r="I113" i="34"/>
  <c r="J113" i="34" s="1"/>
  <c r="I107" i="34"/>
  <c r="J107" i="34" s="1"/>
  <c r="I106" i="34"/>
  <c r="I90" i="34"/>
  <c r="I88" i="34"/>
  <c r="J88" i="34" s="1"/>
  <c r="I74" i="34"/>
  <c r="I72" i="34"/>
  <c r="J72" i="34" s="1"/>
  <c r="I58" i="34"/>
  <c r="I56" i="34"/>
  <c r="J56" i="34" s="1"/>
  <c r="I42" i="34"/>
  <c r="I40" i="34"/>
  <c r="J40" i="34" s="1"/>
  <c r="I232" i="34"/>
  <c r="I228" i="34"/>
  <c r="I224" i="34"/>
  <c r="I220" i="34"/>
  <c r="J180" i="34"/>
  <c r="J164" i="34"/>
  <c r="J148" i="34"/>
  <c r="J155" i="33"/>
  <c r="I286" i="34"/>
  <c r="I279" i="34"/>
  <c r="J279" i="34" s="1"/>
  <c r="I275" i="34"/>
  <c r="I269" i="34"/>
  <c r="J269" i="34" s="1"/>
  <c r="I263" i="34"/>
  <c r="I257" i="34"/>
  <c r="J257" i="34" s="1"/>
  <c r="I253" i="34"/>
  <c r="J253" i="34" s="1"/>
  <c r="I249" i="34"/>
  <c r="J249" i="34" s="1"/>
  <c r="I245" i="34"/>
  <c r="J245" i="34" s="1"/>
  <c r="I241" i="34"/>
  <c r="J241" i="34" s="1"/>
  <c r="I237" i="34"/>
  <c r="J237" i="34" s="1"/>
  <c r="I233" i="34"/>
  <c r="J233" i="34" s="1"/>
  <c r="I229" i="34"/>
  <c r="J229" i="34" s="1"/>
  <c r="I225" i="34"/>
  <c r="J225" i="34" s="1"/>
  <c r="I221" i="34"/>
  <c r="J221" i="34" s="1"/>
  <c r="I217" i="34"/>
  <c r="J217" i="34" s="1"/>
  <c r="I213" i="34"/>
  <c r="J213" i="34" s="1"/>
  <c r="I209" i="34"/>
  <c r="J209" i="34" s="1"/>
  <c r="I205" i="34"/>
  <c r="J205" i="34" s="1"/>
  <c r="I201" i="34"/>
  <c r="J201" i="34" s="1"/>
  <c r="I197" i="34"/>
  <c r="J197" i="34" s="1"/>
  <c r="I193" i="34"/>
  <c r="J193" i="34" s="1"/>
  <c r="J192" i="34"/>
  <c r="I190" i="34"/>
  <c r="J190" i="34" s="1"/>
  <c r="I183" i="34"/>
  <c r="I177" i="34"/>
  <c r="J177" i="34" s="1"/>
  <c r="J176" i="34"/>
  <c r="I174" i="34"/>
  <c r="J174" i="34" s="1"/>
  <c r="I167" i="34"/>
  <c r="I161" i="34"/>
  <c r="J161" i="34" s="1"/>
  <c r="J160" i="34"/>
  <c r="I158" i="34"/>
  <c r="J158" i="34" s="1"/>
  <c r="I151" i="34"/>
  <c r="I145" i="34"/>
  <c r="J145" i="34" s="1"/>
  <c r="J144" i="34"/>
  <c r="I142" i="34"/>
  <c r="J142" i="34" s="1"/>
  <c r="I135" i="34"/>
  <c r="I124" i="34"/>
  <c r="J124" i="34" s="1"/>
  <c r="I119" i="34"/>
  <c r="I115" i="34"/>
  <c r="J115" i="34" s="1"/>
  <c r="I105" i="34"/>
  <c r="J105" i="34" s="1"/>
  <c r="I98" i="34"/>
  <c r="I96" i="34"/>
  <c r="J96" i="34" s="1"/>
  <c r="I82" i="34"/>
  <c r="I80" i="34"/>
  <c r="J80" i="34" s="1"/>
  <c r="I66" i="34"/>
  <c r="I64" i="34"/>
  <c r="J64" i="34" s="1"/>
  <c r="I50" i="34"/>
  <c r="I48" i="34"/>
  <c r="J48" i="34" s="1"/>
  <c r="I191" i="33"/>
  <c r="J191" i="33" s="1"/>
  <c r="I187" i="33"/>
  <c r="J187" i="33" s="1"/>
  <c r="I183" i="33"/>
  <c r="J183" i="33" s="1"/>
  <c r="J123" i="33"/>
  <c r="I179" i="33"/>
  <c r="J179" i="33" s="1"/>
  <c r="I175" i="33"/>
  <c r="J175" i="33" s="1"/>
  <c r="I170" i="33"/>
  <c r="I166" i="33"/>
  <c r="I147" i="33"/>
  <c r="J147" i="33" s="1"/>
  <c r="I143" i="33"/>
  <c r="J143" i="33" s="1"/>
  <c r="I138" i="33"/>
  <c r="I134" i="33"/>
  <c r="I115" i="33"/>
  <c r="J115" i="33" s="1"/>
  <c r="I111" i="33"/>
  <c r="J111" i="33" s="1"/>
  <c r="I106" i="33"/>
  <c r="I102" i="33"/>
  <c r="I83" i="33"/>
  <c r="J83" i="33" s="1"/>
  <c r="I79" i="33"/>
  <c r="J79" i="33" s="1"/>
  <c r="I74" i="33"/>
  <c r="I70" i="33"/>
  <c r="I67" i="33"/>
  <c r="J67" i="33" s="1"/>
  <c r="I63" i="33"/>
  <c r="I44" i="33"/>
  <c r="J44" i="33" s="1"/>
  <c r="I40" i="33"/>
  <c r="J40" i="33" s="1"/>
  <c r="I35" i="33"/>
  <c r="J35" i="33" s="1"/>
  <c r="I31" i="33"/>
  <c r="I185" i="32"/>
  <c r="I159" i="32"/>
  <c r="I156" i="32"/>
  <c r="J156" i="32" s="1"/>
  <c r="I153" i="32"/>
  <c r="J153" i="32" s="1"/>
  <c r="J152" i="32"/>
  <c r="I149" i="32"/>
  <c r="J149" i="32" s="1"/>
  <c r="I143" i="32"/>
  <c r="J143" i="32" s="1"/>
  <c r="I140" i="32"/>
  <c r="J140" i="32" s="1"/>
  <c r="I139" i="32"/>
  <c r="I136" i="32"/>
  <c r="J136" i="32" s="1"/>
  <c r="I135" i="32"/>
  <c r="J135" i="32" s="1"/>
  <c r="I132" i="32"/>
  <c r="J132" i="32" s="1"/>
  <c r="I131" i="32"/>
  <c r="I128" i="32"/>
  <c r="J128" i="32" s="1"/>
  <c r="I127" i="32"/>
  <c r="I124" i="32"/>
  <c r="J124" i="32" s="1"/>
  <c r="I123" i="32"/>
  <c r="I117" i="32"/>
  <c r="J117" i="32" s="1"/>
  <c r="I112" i="32"/>
  <c r="J112" i="32" s="1"/>
  <c r="J111" i="32"/>
  <c r="I106" i="32"/>
  <c r="I105" i="32"/>
  <c r="J105" i="32" s="1"/>
  <c r="I100" i="32"/>
  <c r="J100" i="32" s="1"/>
  <c r="I85" i="32"/>
  <c r="J85" i="32" s="1"/>
  <c r="I80" i="32"/>
  <c r="J80" i="32" s="1"/>
  <c r="J79" i="32"/>
  <c r="I77" i="32"/>
  <c r="J77" i="32" s="1"/>
  <c r="I74" i="32"/>
  <c r="I68" i="32"/>
  <c r="J68" i="32" s="1"/>
  <c r="I55" i="32"/>
  <c r="I51" i="32"/>
  <c r="J51" i="32" s="1"/>
  <c r="I45" i="32"/>
  <c r="J45" i="32" s="1"/>
  <c r="I42" i="32"/>
  <c r="I9" i="32"/>
  <c r="J9" i="32" s="1"/>
  <c r="B40" i="16"/>
  <c r="B39" i="16"/>
  <c r="I40" i="11"/>
  <c r="K38" i="11"/>
  <c r="I41" i="11"/>
  <c r="I171" i="33"/>
  <c r="J171" i="33" s="1"/>
  <c r="I167" i="33"/>
  <c r="J167" i="33" s="1"/>
  <c r="I162" i="33"/>
  <c r="I158" i="33"/>
  <c r="I139" i="33"/>
  <c r="J139" i="33" s="1"/>
  <c r="I135" i="33"/>
  <c r="J135" i="33" s="1"/>
  <c r="I130" i="33"/>
  <c r="I126" i="33"/>
  <c r="J126" i="33" s="1"/>
  <c r="I107" i="33"/>
  <c r="J107" i="33" s="1"/>
  <c r="I103" i="33"/>
  <c r="J103" i="33" s="1"/>
  <c r="I98" i="33"/>
  <c r="I94" i="33"/>
  <c r="I75" i="33"/>
  <c r="J75" i="33" s="1"/>
  <c r="I71" i="33"/>
  <c r="J71" i="33" s="1"/>
  <c r="I68" i="33"/>
  <c r="J68" i="33" s="1"/>
  <c r="I64" i="33"/>
  <c r="J64" i="33" s="1"/>
  <c r="I59" i="33"/>
  <c r="I55" i="33"/>
  <c r="I36" i="33"/>
  <c r="J36" i="33" s="1"/>
  <c r="I32" i="33"/>
  <c r="J32" i="33" s="1"/>
  <c r="I27" i="33"/>
  <c r="I23" i="33"/>
  <c r="I19" i="33"/>
  <c r="I15" i="33"/>
  <c r="J15" i="33" s="1"/>
  <c r="I191" i="32"/>
  <c r="J191" i="32" s="1"/>
  <c r="I179" i="32"/>
  <c r="I177" i="32"/>
  <c r="J177" i="32" s="1"/>
  <c r="I173" i="32"/>
  <c r="J173" i="32" s="1"/>
  <c r="I167" i="32"/>
  <c r="I120" i="32"/>
  <c r="J120" i="32" s="1"/>
  <c r="J119" i="32"/>
  <c r="I114" i="32"/>
  <c r="J114" i="32" s="1"/>
  <c r="I113" i="32"/>
  <c r="J113" i="32" s="1"/>
  <c r="I108" i="32"/>
  <c r="J108" i="32" s="1"/>
  <c r="I93" i="32"/>
  <c r="J93" i="32" s="1"/>
  <c r="I88" i="32"/>
  <c r="J88" i="32" s="1"/>
  <c r="J87" i="32"/>
  <c r="I82" i="32"/>
  <c r="I81" i="32"/>
  <c r="J81" i="32" s="1"/>
  <c r="I76" i="32"/>
  <c r="J76" i="32" s="1"/>
  <c r="I61" i="32"/>
  <c r="J61" i="32" s="1"/>
  <c r="I58" i="32"/>
  <c r="I52" i="32"/>
  <c r="J52" i="32" s="1"/>
  <c r="J50" i="32"/>
  <c r="I43" i="32"/>
  <c r="I40" i="32"/>
  <c r="I38" i="32"/>
  <c r="J38" i="32" s="1"/>
  <c r="I25" i="32"/>
  <c r="J25" i="32" s="1"/>
  <c r="I17" i="32"/>
  <c r="J17" i="32" s="1"/>
  <c r="B35" i="16"/>
  <c r="B34" i="16"/>
  <c r="B29" i="16"/>
  <c r="C37" i="22"/>
  <c r="B30" i="66"/>
  <c r="D30" i="66" s="1"/>
  <c r="I182" i="33"/>
  <c r="I163" i="33"/>
  <c r="J163" i="33" s="1"/>
  <c r="I159" i="33"/>
  <c r="J159" i="33" s="1"/>
  <c r="I154" i="33"/>
  <c r="I150" i="33"/>
  <c r="I131" i="33"/>
  <c r="J131" i="33" s="1"/>
  <c r="I127" i="33"/>
  <c r="J127" i="33" s="1"/>
  <c r="I122" i="33"/>
  <c r="I118" i="33"/>
  <c r="I99" i="33"/>
  <c r="J99" i="33" s="1"/>
  <c r="I95" i="33"/>
  <c r="J95" i="33" s="1"/>
  <c r="I90" i="33"/>
  <c r="I86" i="33"/>
  <c r="I60" i="33"/>
  <c r="J60" i="33" s="1"/>
  <c r="I56" i="33"/>
  <c r="J56" i="33" s="1"/>
  <c r="I51" i="33"/>
  <c r="I47" i="33"/>
  <c r="I28" i="33"/>
  <c r="J28" i="33" s="1"/>
  <c r="I24" i="33"/>
  <c r="J24" i="33" s="1"/>
  <c r="I20" i="33"/>
  <c r="J20" i="33" s="1"/>
  <c r="I16" i="33"/>
  <c r="J16" i="33" s="1"/>
  <c r="I11" i="33"/>
  <c r="J11" i="33" s="1"/>
  <c r="I187" i="32"/>
  <c r="J187" i="32" s="1"/>
  <c r="I180" i="32"/>
  <c r="J180" i="32" s="1"/>
  <c r="I170" i="32"/>
  <c r="I164" i="32"/>
  <c r="J164" i="32" s="1"/>
  <c r="I161" i="32"/>
  <c r="J161" i="32" s="1"/>
  <c r="I157" i="32"/>
  <c r="J157" i="32" s="1"/>
  <c r="I151" i="32"/>
  <c r="J151" i="32" s="1"/>
  <c r="I148" i="32"/>
  <c r="J148" i="32" s="1"/>
  <c r="I145" i="32"/>
  <c r="J145" i="32" s="1"/>
  <c r="J144" i="32"/>
  <c r="I141" i="32"/>
  <c r="J141" i="32" s="1"/>
  <c r="I138" i="32"/>
  <c r="J138" i="32" s="1"/>
  <c r="I137" i="32"/>
  <c r="J137" i="32" s="1"/>
  <c r="I134" i="32"/>
  <c r="J134" i="32" s="1"/>
  <c r="I133" i="32"/>
  <c r="J133" i="32" s="1"/>
  <c r="I130" i="32"/>
  <c r="J130" i="32" s="1"/>
  <c r="I129" i="32"/>
  <c r="J129" i="32" s="1"/>
  <c r="I126" i="32"/>
  <c r="J126" i="32" s="1"/>
  <c r="I125" i="32"/>
  <c r="J125" i="32" s="1"/>
  <c r="I122" i="32"/>
  <c r="J122" i="32" s="1"/>
  <c r="I121" i="32"/>
  <c r="J121" i="32" s="1"/>
  <c r="I116" i="32"/>
  <c r="J116" i="32" s="1"/>
  <c r="I101" i="32"/>
  <c r="J101" i="32" s="1"/>
  <c r="I96" i="32"/>
  <c r="J96" i="32" s="1"/>
  <c r="I90" i="32"/>
  <c r="I89" i="32"/>
  <c r="J89" i="32" s="1"/>
  <c r="I84" i="32"/>
  <c r="J84" i="32" s="1"/>
  <c r="I69" i="32"/>
  <c r="J69" i="32" s="1"/>
  <c r="I64" i="32"/>
  <c r="J64" i="32" s="1"/>
  <c r="J63" i="32"/>
  <c r="I59" i="32"/>
  <c r="I53" i="32"/>
  <c r="J53" i="32" s="1"/>
  <c r="I48" i="32"/>
  <c r="I47" i="32"/>
  <c r="J47" i="32" s="1"/>
  <c r="I44" i="32"/>
  <c r="J44" i="32" s="1"/>
  <c r="I13" i="32"/>
  <c r="J13" i="32" s="1"/>
  <c r="D36" i="6"/>
  <c r="F29" i="19"/>
  <c r="E16" i="19"/>
  <c r="E9" i="19"/>
  <c r="E23" i="19"/>
  <c r="E14" i="19"/>
  <c r="E21" i="19"/>
  <c r="E10" i="19"/>
  <c r="E20" i="19"/>
  <c r="E13" i="19"/>
  <c r="E11" i="19"/>
  <c r="E15" i="19"/>
  <c r="E8" i="19"/>
  <c r="E24" i="19"/>
  <c r="F25" i="19" s="1"/>
  <c r="E17" i="19"/>
  <c r="E19" i="19"/>
  <c r="E22" i="19"/>
  <c r="E12" i="19"/>
  <c r="E18" i="19"/>
  <c r="B25" i="16"/>
  <c r="E38" i="7"/>
  <c r="E39" i="7"/>
  <c r="J103" i="32"/>
  <c r="D38" i="7"/>
  <c r="D39" i="7"/>
  <c r="B32" i="66"/>
  <c r="D32" i="66" s="1"/>
  <c r="C39" i="22"/>
  <c r="F19" i="1"/>
  <c r="E19" i="1"/>
  <c r="C44" i="1"/>
  <c r="C45" i="1"/>
  <c r="B23" i="16"/>
  <c r="B42" i="16"/>
  <c r="C37" i="1"/>
  <c r="F37" i="1" s="1"/>
  <c r="B41" i="16"/>
  <c r="U45" i="1"/>
  <c r="U44" i="1"/>
  <c r="B44" i="1"/>
  <c r="B45" i="1"/>
  <c r="I586" i="36"/>
  <c r="I486" i="36"/>
  <c r="I314" i="36"/>
  <c r="J314" i="36" s="1"/>
  <c r="I126" i="36"/>
  <c r="J126" i="36" s="1"/>
  <c r="I119" i="36"/>
  <c r="J119" i="36" s="1"/>
  <c r="I118" i="36"/>
  <c r="I266" i="36"/>
  <c r="J266" i="36" s="1"/>
  <c r="I40" i="36"/>
  <c r="I39" i="36"/>
  <c r="I31" i="36"/>
  <c r="I23" i="36"/>
  <c r="J23" i="36" s="1"/>
  <c r="I709" i="36"/>
  <c r="J709" i="36" s="1"/>
  <c r="I422" i="36"/>
  <c r="I386" i="36"/>
  <c r="I382" i="36"/>
  <c r="J382" i="36" s="1"/>
  <c r="I378" i="36"/>
  <c r="I342" i="36"/>
  <c r="I158" i="36"/>
  <c r="I920" i="36"/>
  <c r="J920" i="36" s="1"/>
  <c r="I688" i="36"/>
  <c r="J688" i="36" s="1"/>
  <c r="I506" i="36"/>
  <c r="I210" i="36"/>
  <c r="I194" i="36"/>
  <c r="J194" i="36" s="1"/>
  <c r="I190" i="36"/>
  <c r="J190" i="36" s="1"/>
  <c r="I186" i="36"/>
  <c r="I174" i="36"/>
  <c r="I98" i="36"/>
  <c r="I952" i="36"/>
  <c r="J952" i="36" s="1"/>
  <c r="I934" i="36"/>
  <c r="J934" i="36" s="1"/>
  <c r="I646" i="36"/>
  <c r="J646" i="36" s="1"/>
  <c r="I597" i="36"/>
  <c r="J597" i="36" s="1"/>
  <c r="I268" i="36"/>
  <c r="J268" i="36" s="1"/>
  <c r="I265" i="36"/>
  <c r="I1013" i="36"/>
  <c r="I1008" i="36"/>
  <c r="J1008" i="36" s="1"/>
  <c r="I936" i="36"/>
  <c r="I706" i="36"/>
  <c r="J706" i="36" s="1"/>
  <c r="I690" i="36"/>
  <c r="J690" i="36" s="1"/>
  <c r="I683" i="36"/>
  <c r="J683" i="36" s="1"/>
  <c r="I682" i="36"/>
  <c r="J682" i="36" s="1"/>
  <c r="I659" i="36"/>
  <c r="J659" i="36" s="1"/>
  <c r="I584" i="36"/>
  <c r="J584" i="36" s="1"/>
  <c r="I474" i="36"/>
  <c r="J474" i="36" s="1"/>
  <c r="I470" i="36"/>
  <c r="I462" i="36"/>
  <c r="I370" i="36"/>
  <c r="I359" i="36"/>
  <c r="J359" i="36" s="1"/>
  <c r="I350" i="36"/>
  <c r="I347" i="36"/>
  <c r="J347" i="36" s="1"/>
  <c r="I32" i="36"/>
  <c r="I28" i="36"/>
  <c r="J28" i="36" s="1"/>
  <c r="I24" i="36"/>
  <c r="I20" i="36"/>
  <c r="J20" i="36" s="1"/>
  <c r="I16" i="36"/>
  <c r="I294" i="36"/>
  <c r="J294" i="36" s="1"/>
  <c r="I283" i="36"/>
  <c r="J283" i="36" s="1"/>
  <c r="I214" i="36"/>
  <c r="I212" i="36"/>
  <c r="J212" i="36" s="1"/>
  <c r="I209" i="36"/>
  <c r="J209" i="36" s="1"/>
  <c r="I142" i="36"/>
  <c r="J142" i="36" s="1"/>
  <c r="I138" i="36"/>
  <c r="I114" i="36"/>
  <c r="I66" i="36"/>
  <c r="I58" i="36"/>
  <c r="J58" i="36" s="1"/>
  <c r="I55" i="36"/>
  <c r="J55" i="36" s="1"/>
  <c r="I904" i="36"/>
  <c r="I896" i="36"/>
  <c r="J896" i="36" s="1"/>
  <c r="I880" i="36"/>
  <c r="J880" i="36" s="1"/>
  <c r="I872" i="36"/>
  <c r="I864" i="36"/>
  <c r="I856" i="36"/>
  <c r="J856" i="36" s="1"/>
  <c r="I848" i="36"/>
  <c r="J848" i="36" s="1"/>
  <c r="I840" i="36"/>
  <c r="I832" i="36"/>
  <c r="I824" i="36"/>
  <c r="J824" i="36" s="1"/>
  <c r="I816" i="36"/>
  <c r="J816" i="36" s="1"/>
  <c r="I808" i="36"/>
  <c r="I800" i="36"/>
  <c r="I792" i="36"/>
  <c r="J792" i="36" s="1"/>
  <c r="I784" i="36"/>
  <c r="J784" i="36" s="1"/>
  <c r="I776" i="36"/>
  <c r="I768" i="36"/>
  <c r="I760" i="36"/>
  <c r="J760" i="36" s="1"/>
  <c r="I752" i="36"/>
  <c r="J752" i="36" s="1"/>
  <c r="I744" i="36"/>
  <c r="I712" i="36"/>
  <c r="I614" i="36"/>
  <c r="J614" i="36" s="1"/>
  <c r="I606" i="36"/>
  <c r="J606" i="36" s="1"/>
  <c r="I602" i="36"/>
  <c r="J602" i="36" s="1"/>
  <c r="I594" i="36"/>
  <c r="I405" i="36"/>
  <c r="I302" i="36"/>
  <c r="I298" i="36"/>
  <c r="I278" i="36"/>
  <c r="I246" i="36"/>
  <c r="J246" i="36" s="1"/>
  <c r="I235" i="36"/>
  <c r="J235" i="36" s="1"/>
  <c r="I160" i="36"/>
  <c r="J160" i="36" s="1"/>
  <c r="I157" i="36"/>
  <c r="I82" i="36"/>
  <c r="I78" i="36"/>
  <c r="I70" i="36"/>
  <c r="I50" i="36"/>
  <c r="I965" i="36"/>
  <c r="J965" i="36" s="1"/>
  <c r="I958" i="36"/>
  <c r="J958" i="36" s="1"/>
  <c r="I986" i="36"/>
  <c r="J986" i="36" s="1"/>
  <c r="I981" i="36"/>
  <c r="I976" i="36"/>
  <c r="J976" i="36" s="1"/>
  <c r="I966" i="36"/>
  <c r="J966" i="36" s="1"/>
  <c r="I926" i="36"/>
  <c r="J926" i="36" s="1"/>
  <c r="I922" i="36"/>
  <c r="J922" i="36" s="1"/>
  <c r="I733" i="36"/>
  <c r="J733" i="36" s="1"/>
  <c r="I722" i="36"/>
  <c r="J722" i="36" s="1"/>
  <c r="I645" i="36"/>
  <c r="I578" i="36"/>
  <c r="I574" i="36"/>
  <c r="J574" i="36" s="1"/>
  <c r="I570" i="36"/>
  <c r="I566" i="36"/>
  <c r="I562" i="36"/>
  <c r="I554" i="36"/>
  <c r="J554" i="36" s="1"/>
  <c r="I546" i="36"/>
  <c r="J546" i="36" s="1"/>
  <c r="I538" i="36"/>
  <c r="I530" i="36"/>
  <c r="I447" i="36"/>
  <c r="J447" i="36" s="1"/>
  <c r="I322" i="36"/>
  <c r="I316" i="36"/>
  <c r="J316" i="36" s="1"/>
  <c r="I313" i="36"/>
  <c r="I254" i="36"/>
  <c r="J254" i="36" s="1"/>
  <c r="I250" i="36"/>
  <c r="J250" i="36" s="1"/>
  <c r="I230" i="36"/>
  <c r="I178" i="36"/>
  <c r="I102" i="36"/>
  <c r="J102" i="36" s="1"/>
  <c r="I100" i="36"/>
  <c r="J100" i="36" s="1"/>
  <c r="I97" i="36"/>
  <c r="I1006" i="36"/>
  <c r="J1006" i="36" s="1"/>
  <c r="I1002" i="36"/>
  <c r="J1002" i="36" s="1"/>
  <c r="I998" i="36"/>
  <c r="J998" i="36" s="1"/>
  <c r="I994" i="36"/>
  <c r="J994" i="36" s="1"/>
  <c r="I970" i="36"/>
  <c r="J970" i="36" s="1"/>
  <c r="I960" i="36"/>
  <c r="J960" i="36" s="1"/>
  <c r="I946" i="36"/>
  <c r="J946" i="36" s="1"/>
  <c r="I941" i="36"/>
  <c r="I930" i="36"/>
  <c r="J930" i="36" s="1"/>
  <c r="I912" i="36"/>
  <c r="J912" i="36" s="1"/>
  <c r="I894" i="36"/>
  <c r="J894" i="36" s="1"/>
  <c r="I886" i="36"/>
  <c r="J886" i="36" s="1"/>
  <c r="I858" i="36"/>
  <c r="J858" i="36" s="1"/>
  <c r="I845" i="36"/>
  <c r="J845" i="36" s="1"/>
  <c r="I837" i="36"/>
  <c r="I834" i="36"/>
  <c r="J834" i="36" s="1"/>
  <c r="I826" i="36"/>
  <c r="J826" i="36" s="1"/>
  <c r="I818" i="36"/>
  <c r="J818" i="36" s="1"/>
  <c r="I810" i="36"/>
  <c r="J810" i="36" s="1"/>
  <c r="I802" i="36"/>
  <c r="J802" i="36" s="1"/>
  <c r="I738" i="36"/>
  <c r="J738" i="36" s="1"/>
  <c r="I736" i="36"/>
  <c r="I454" i="36"/>
  <c r="I442" i="36"/>
  <c r="I968" i="36"/>
  <c r="I949" i="36"/>
  <c r="J949" i="36" s="1"/>
  <c r="I928" i="36"/>
  <c r="I1000" i="36"/>
  <c r="I997" i="36"/>
  <c r="I982" i="36"/>
  <c r="J982" i="36" s="1"/>
  <c r="I978" i="36"/>
  <c r="J978" i="36" s="1"/>
  <c r="I973" i="36"/>
  <c r="I962" i="36"/>
  <c r="J962" i="36" s="1"/>
  <c r="I944" i="36"/>
  <c r="J944" i="36" s="1"/>
  <c r="I933" i="36"/>
  <c r="I869" i="36"/>
  <c r="I829" i="36"/>
  <c r="I821" i="36"/>
  <c r="J821" i="36" s="1"/>
  <c r="I813" i="36"/>
  <c r="I805" i="36"/>
  <c r="I797" i="36"/>
  <c r="I789" i="36"/>
  <c r="J789" i="36" s="1"/>
  <c r="I741" i="36"/>
  <c r="I654" i="36"/>
  <c r="J654" i="36" s="1"/>
  <c r="I1010" i="36"/>
  <c r="J1010" i="36" s="1"/>
  <c r="I984" i="36"/>
  <c r="J984" i="36" s="1"/>
  <c r="I954" i="36"/>
  <c r="J954" i="36" s="1"/>
  <c r="I938" i="36"/>
  <c r="J938" i="36" s="1"/>
  <c r="I910" i="36"/>
  <c r="J910" i="36" s="1"/>
  <c r="I906" i="36"/>
  <c r="J906" i="36" s="1"/>
  <c r="I842" i="36"/>
  <c r="J842" i="36" s="1"/>
  <c r="I786" i="36"/>
  <c r="J786" i="36" s="1"/>
  <c r="I778" i="36"/>
  <c r="J778" i="36" s="1"/>
  <c r="I770" i="36"/>
  <c r="J770" i="36" s="1"/>
  <c r="I762" i="36"/>
  <c r="J762" i="36" s="1"/>
  <c r="I754" i="36"/>
  <c r="J754" i="36" s="1"/>
  <c r="I522" i="36"/>
  <c r="I514" i="36"/>
  <c r="J514" i="36" s="1"/>
  <c r="I734" i="36"/>
  <c r="J734" i="36" s="1"/>
  <c r="I725" i="36"/>
  <c r="I714" i="36"/>
  <c r="J714" i="36" s="1"/>
  <c r="I705" i="36"/>
  <c r="J705" i="36" s="1"/>
  <c r="I693" i="36"/>
  <c r="J693" i="36" s="1"/>
  <c r="I658" i="36"/>
  <c r="J658" i="36" s="1"/>
  <c r="I613" i="36"/>
  <c r="I612" i="36"/>
  <c r="J612" i="36" s="1"/>
  <c r="I598" i="36"/>
  <c r="J598" i="36" s="1"/>
  <c r="I576" i="36"/>
  <c r="J576" i="36" s="1"/>
  <c r="I518" i="36"/>
  <c r="I510" i="36"/>
  <c r="J510" i="36" s="1"/>
  <c r="I507" i="36"/>
  <c r="J507" i="36" s="1"/>
  <c r="I502" i="36"/>
  <c r="I499" i="36"/>
  <c r="J499" i="36" s="1"/>
  <c r="I490" i="36"/>
  <c r="J490" i="36" s="1"/>
  <c r="I473" i="36"/>
  <c r="J473" i="36" s="1"/>
  <c r="I450" i="36"/>
  <c r="I438" i="36"/>
  <c r="I435" i="36"/>
  <c r="J435" i="36" s="1"/>
  <c r="I426" i="36"/>
  <c r="J426" i="36" s="1"/>
  <c r="I418" i="36"/>
  <c r="I406" i="36"/>
  <c r="I396" i="36"/>
  <c r="J396" i="36" s="1"/>
  <c r="I390" i="36"/>
  <c r="I388" i="36"/>
  <c r="J388" i="36" s="1"/>
  <c r="I385" i="36"/>
  <c r="I366" i="36"/>
  <c r="J366" i="36" s="1"/>
  <c r="I362" i="36"/>
  <c r="I354" i="36"/>
  <c r="I346" i="36"/>
  <c r="I334" i="36"/>
  <c r="J334" i="36" s="1"/>
  <c r="I323" i="36"/>
  <c r="J323" i="36" s="1"/>
  <c r="I319" i="36"/>
  <c r="J319" i="36" s="1"/>
  <c r="I318" i="36"/>
  <c r="I304" i="36"/>
  <c r="J304" i="36" s="1"/>
  <c r="I301" i="36"/>
  <c r="J301" i="36" s="1"/>
  <c r="I290" i="36"/>
  <c r="I286" i="36"/>
  <c r="J286" i="36" s="1"/>
  <c r="I270" i="36"/>
  <c r="J270" i="36" s="1"/>
  <c r="I256" i="36"/>
  <c r="J256" i="36" s="1"/>
  <c r="I253" i="36"/>
  <c r="I242" i="36"/>
  <c r="J242" i="36" s="1"/>
  <c r="I238" i="36"/>
  <c r="J238" i="36" s="1"/>
  <c r="I234" i="36"/>
  <c r="I215" i="36"/>
  <c r="J215" i="36" s="1"/>
  <c r="I196" i="36"/>
  <c r="J196" i="36" s="1"/>
  <c r="I193" i="36"/>
  <c r="J193" i="36" s="1"/>
  <c r="I166" i="36"/>
  <c r="J166" i="36" s="1"/>
  <c r="I163" i="36"/>
  <c r="J163" i="36" s="1"/>
  <c r="I146" i="36"/>
  <c r="I144" i="36"/>
  <c r="J144" i="36" s="1"/>
  <c r="I141" i="36"/>
  <c r="I122" i="36"/>
  <c r="I106" i="36"/>
  <c r="J106" i="36" s="1"/>
  <c r="I103" i="36"/>
  <c r="J103" i="36" s="1"/>
  <c r="I84" i="36"/>
  <c r="J84" i="36" s="1"/>
  <c r="I81" i="36"/>
  <c r="I62" i="36"/>
  <c r="I54" i="36"/>
  <c r="I43" i="36"/>
  <c r="J43" i="36" s="1"/>
  <c r="I35" i="36"/>
  <c r="I27" i="36"/>
  <c r="I19" i="36"/>
  <c r="J19" i="36" s="1"/>
  <c r="I794" i="36"/>
  <c r="J794" i="36" s="1"/>
  <c r="I781" i="36"/>
  <c r="I765" i="36"/>
  <c r="I757" i="36"/>
  <c r="J757" i="36" s="1"/>
  <c r="I746" i="36"/>
  <c r="J746" i="36" s="1"/>
  <c r="I728" i="36"/>
  <c r="I717" i="36"/>
  <c r="I704" i="36"/>
  <c r="J704" i="36" s="1"/>
  <c r="I696" i="36"/>
  <c r="I673" i="36"/>
  <c r="J673" i="36" s="1"/>
  <c r="I672" i="36"/>
  <c r="I669" i="36"/>
  <c r="J669" i="36" s="1"/>
  <c r="I668" i="36"/>
  <c r="J668" i="36" s="1"/>
  <c r="I650" i="36"/>
  <c r="J650" i="36" s="1"/>
  <c r="I639" i="36"/>
  <c r="J639" i="36" s="1"/>
  <c r="I627" i="36"/>
  <c r="J627" i="36" s="1"/>
  <c r="I619" i="36"/>
  <c r="J619" i="36" s="1"/>
  <c r="I600" i="36"/>
  <c r="I590" i="36"/>
  <c r="I558" i="36"/>
  <c r="J558" i="36" s="1"/>
  <c r="I550" i="36"/>
  <c r="J550" i="36" s="1"/>
  <c r="I542" i="36"/>
  <c r="I534" i="36"/>
  <c r="I526" i="36"/>
  <c r="J526" i="36" s="1"/>
  <c r="I521" i="36"/>
  <c r="J521" i="36" s="1"/>
  <c r="I498" i="36"/>
  <c r="I494" i="36"/>
  <c r="I479" i="36"/>
  <c r="J479" i="36" s="1"/>
  <c r="I478" i="36"/>
  <c r="J478" i="36" s="1"/>
  <c r="I466" i="36"/>
  <c r="I434" i="36"/>
  <c r="I430" i="36"/>
  <c r="J430" i="36" s="1"/>
  <c r="I419" i="36"/>
  <c r="J419" i="36" s="1"/>
  <c r="I407" i="36"/>
  <c r="J407" i="36" s="1"/>
  <c r="I399" i="36"/>
  <c r="J399" i="36" s="1"/>
  <c r="I391" i="36"/>
  <c r="J391" i="36" s="1"/>
  <c r="I374" i="36"/>
  <c r="J374" i="36" s="1"/>
  <c r="I372" i="36"/>
  <c r="J372" i="36" s="1"/>
  <c r="I369" i="36"/>
  <c r="I357" i="36"/>
  <c r="J357" i="36" s="1"/>
  <c r="I338" i="36"/>
  <c r="I330" i="36"/>
  <c r="I326" i="36"/>
  <c r="J326" i="36" s="1"/>
  <c r="I307" i="36"/>
  <c r="J307" i="36" s="1"/>
  <c r="I296" i="36"/>
  <c r="J296" i="36" s="1"/>
  <c r="I293" i="36"/>
  <c r="I274" i="36"/>
  <c r="I259" i="36"/>
  <c r="J259" i="36" s="1"/>
  <c r="I245" i="36"/>
  <c r="I226" i="36"/>
  <c r="I222" i="36"/>
  <c r="J222" i="36" s="1"/>
  <c r="I218" i="36"/>
  <c r="J218" i="36" s="1"/>
  <c r="I199" i="36"/>
  <c r="J199" i="36" s="1"/>
  <c r="I198" i="36"/>
  <c r="I182" i="36"/>
  <c r="J182" i="36" s="1"/>
  <c r="I180" i="36"/>
  <c r="J180" i="36" s="1"/>
  <c r="I177" i="36"/>
  <c r="I170" i="36"/>
  <c r="I162" i="36"/>
  <c r="I150" i="36"/>
  <c r="I147" i="36"/>
  <c r="J147" i="36" s="1"/>
  <c r="I130" i="36"/>
  <c r="I128" i="36"/>
  <c r="J128" i="36" s="1"/>
  <c r="I125" i="36"/>
  <c r="J125" i="36" s="1"/>
  <c r="I110" i="36"/>
  <c r="J110" i="36" s="1"/>
  <c r="I90" i="36"/>
  <c r="I87" i="36"/>
  <c r="J87" i="36" s="1"/>
  <c r="I68" i="36"/>
  <c r="J68" i="36" s="1"/>
  <c r="I65" i="36"/>
  <c r="J65" i="36" s="1"/>
  <c r="I46" i="36"/>
  <c r="I13" i="36"/>
  <c r="J13" i="36" s="1"/>
  <c r="I9" i="36"/>
  <c r="J9" i="36" s="1"/>
  <c r="I773" i="36"/>
  <c r="J773" i="36" s="1"/>
  <c r="I749" i="36"/>
  <c r="I730" i="36"/>
  <c r="J730" i="36" s="1"/>
  <c r="I720" i="36"/>
  <c r="J720" i="36" s="1"/>
  <c r="I698" i="36"/>
  <c r="J698" i="36" s="1"/>
  <c r="I653" i="36"/>
  <c r="I652" i="36"/>
  <c r="I642" i="36"/>
  <c r="J642" i="36" s="1"/>
  <c r="I638" i="36"/>
  <c r="J638" i="36" s="1"/>
  <c r="I634" i="36"/>
  <c r="J634" i="36" s="1"/>
  <c r="I630" i="36"/>
  <c r="J630" i="36" s="1"/>
  <c r="I626" i="36"/>
  <c r="J626" i="36" s="1"/>
  <c r="I622" i="36"/>
  <c r="J622" i="36" s="1"/>
  <c r="I618" i="36"/>
  <c r="J618" i="36" s="1"/>
  <c r="I610" i="36"/>
  <c r="J610" i="36" s="1"/>
  <c r="I592" i="36"/>
  <c r="J592" i="36" s="1"/>
  <c r="I582" i="36"/>
  <c r="J582" i="36" s="1"/>
  <c r="I567" i="36"/>
  <c r="J567" i="36" s="1"/>
  <c r="I559" i="36"/>
  <c r="J559" i="36" s="1"/>
  <c r="I551" i="36"/>
  <c r="J551" i="36" s="1"/>
  <c r="I543" i="36"/>
  <c r="J543" i="36" s="1"/>
  <c r="I535" i="36"/>
  <c r="J535" i="36" s="1"/>
  <c r="I527" i="36"/>
  <c r="J527" i="36" s="1"/>
  <c r="I513" i="36"/>
  <c r="J513" i="36" s="1"/>
  <c r="I482" i="36"/>
  <c r="I467" i="36"/>
  <c r="J467" i="36" s="1"/>
  <c r="I458" i="36"/>
  <c r="I446" i="36"/>
  <c r="J446" i="36" s="1"/>
  <c r="I441" i="36"/>
  <c r="J441" i="36" s="1"/>
  <c r="I414" i="36"/>
  <c r="I410" i="36"/>
  <c r="J410" i="36" s="1"/>
  <c r="I402" i="36"/>
  <c r="J402" i="36" s="1"/>
  <c r="I398" i="36"/>
  <c r="J398" i="36" s="1"/>
  <c r="I394" i="36"/>
  <c r="I375" i="36"/>
  <c r="J375" i="36" s="1"/>
  <c r="I358" i="36"/>
  <c r="J358" i="36" s="1"/>
  <c r="I344" i="36"/>
  <c r="J344" i="36" s="1"/>
  <c r="I341" i="36"/>
  <c r="I310" i="36"/>
  <c r="J310" i="36" s="1"/>
  <c r="I306" i="36"/>
  <c r="J306" i="36" s="1"/>
  <c r="I282" i="36"/>
  <c r="J282" i="36" s="1"/>
  <c r="I280" i="36"/>
  <c r="J280" i="36" s="1"/>
  <c r="I277" i="36"/>
  <c r="I232" i="36"/>
  <c r="J232" i="36" s="1"/>
  <c r="I229" i="36"/>
  <c r="J229" i="36" s="1"/>
  <c r="I206" i="36"/>
  <c r="I202" i="36"/>
  <c r="I183" i="36"/>
  <c r="J183" i="36" s="1"/>
  <c r="I173" i="36"/>
  <c r="J173" i="36" s="1"/>
  <c r="I154" i="36"/>
  <c r="I134" i="36"/>
  <c r="I131" i="36"/>
  <c r="J131" i="36" s="1"/>
  <c r="I116" i="36"/>
  <c r="J116" i="36" s="1"/>
  <c r="I113" i="36"/>
  <c r="I94" i="36"/>
  <c r="J94" i="36" s="1"/>
  <c r="I86" i="36"/>
  <c r="J86" i="36" s="1"/>
  <c r="I74" i="36"/>
  <c r="J74" i="36" s="1"/>
  <c r="I71" i="36"/>
  <c r="J71" i="36" s="1"/>
  <c r="I52" i="36"/>
  <c r="J52" i="36" s="1"/>
  <c r="I49" i="36"/>
  <c r="J49" i="36" s="1"/>
  <c r="I25" i="36"/>
  <c r="J25" i="36" s="1"/>
  <c r="I17" i="36"/>
  <c r="J17" i="36" s="1"/>
  <c r="I992" i="36"/>
  <c r="I989" i="36"/>
  <c r="J989" i="36" s="1"/>
  <c r="I967" i="36"/>
  <c r="J967" i="36" s="1"/>
  <c r="I959" i="36"/>
  <c r="I950" i="36"/>
  <c r="J950" i="36" s="1"/>
  <c r="I935" i="36"/>
  <c r="J935" i="36" s="1"/>
  <c r="I927" i="36"/>
  <c r="I909" i="36"/>
  <c r="J909" i="36" s="1"/>
  <c r="I893" i="36"/>
  <c r="J893" i="36" s="1"/>
  <c r="I882" i="36"/>
  <c r="J882" i="36" s="1"/>
  <c r="I861" i="36"/>
  <c r="J861" i="36" s="1"/>
  <c r="I850" i="36"/>
  <c r="J850" i="36" s="1"/>
  <c r="I1014" i="36"/>
  <c r="J1014" i="36" s="1"/>
  <c r="I999" i="36"/>
  <c r="I990" i="36"/>
  <c r="J990" i="36" s="1"/>
  <c r="I957" i="36"/>
  <c r="I925" i="36"/>
  <c r="I918" i="36"/>
  <c r="J918" i="36" s="1"/>
  <c r="I914" i="36"/>
  <c r="J914" i="36" s="1"/>
  <c r="I902" i="36"/>
  <c r="J902" i="36" s="1"/>
  <c r="I898" i="36"/>
  <c r="J898" i="36" s="1"/>
  <c r="I888" i="36"/>
  <c r="J888" i="36" s="1"/>
  <c r="I885" i="36"/>
  <c r="J885" i="36" s="1"/>
  <c r="I874" i="36"/>
  <c r="J874" i="36" s="1"/>
  <c r="I853" i="36"/>
  <c r="J853" i="36" s="1"/>
  <c r="I1005" i="36"/>
  <c r="J1005" i="36" s="1"/>
  <c r="I974" i="36"/>
  <c r="J974" i="36" s="1"/>
  <c r="I942" i="36"/>
  <c r="J942" i="36" s="1"/>
  <c r="I917" i="36"/>
  <c r="J917" i="36" s="1"/>
  <c r="I901" i="36"/>
  <c r="J901" i="36" s="1"/>
  <c r="I877" i="36"/>
  <c r="J877" i="36" s="1"/>
  <c r="I866" i="36"/>
  <c r="J866" i="36" s="1"/>
  <c r="I890" i="36"/>
  <c r="J890" i="36" s="1"/>
  <c r="I750" i="36"/>
  <c r="J750" i="36" s="1"/>
  <c r="J749" i="36"/>
  <c r="I718" i="36"/>
  <c r="J718" i="36" s="1"/>
  <c r="J717" i="36"/>
  <c r="I694" i="36"/>
  <c r="J694" i="36" s="1"/>
  <c r="I691" i="36"/>
  <c r="J691" i="36" s="1"/>
  <c r="I685" i="36"/>
  <c r="J685" i="36" s="1"/>
  <c r="I684" i="36"/>
  <c r="J684" i="36" s="1"/>
  <c r="I671" i="36"/>
  <c r="J671" i="36" s="1"/>
  <c r="I670" i="36"/>
  <c r="J670" i="36" s="1"/>
  <c r="I667" i="36"/>
  <c r="J667" i="36" s="1"/>
  <c r="I666" i="36"/>
  <c r="J666" i="36" s="1"/>
  <c r="I648" i="36"/>
  <c r="J648" i="36" s="1"/>
  <c r="I640" i="36"/>
  <c r="I632" i="36"/>
  <c r="I624" i="36"/>
  <c r="I616" i="36"/>
  <c r="J616" i="36" s="1"/>
  <c r="I608" i="36"/>
  <c r="I878" i="36"/>
  <c r="J878" i="36" s="1"/>
  <c r="I870" i="36"/>
  <c r="J870" i="36" s="1"/>
  <c r="J869" i="36"/>
  <c r="I862" i="36"/>
  <c r="J862" i="36" s="1"/>
  <c r="I854" i="36"/>
  <c r="J854" i="36" s="1"/>
  <c r="I846" i="36"/>
  <c r="J846" i="36" s="1"/>
  <c r="I838" i="36"/>
  <c r="J838" i="36" s="1"/>
  <c r="J837" i="36"/>
  <c r="I830" i="36"/>
  <c r="J830" i="36" s="1"/>
  <c r="I822" i="36"/>
  <c r="J822" i="36" s="1"/>
  <c r="I814" i="36"/>
  <c r="J814" i="36" s="1"/>
  <c r="I806" i="36"/>
  <c r="J806" i="36" s="1"/>
  <c r="I798" i="36"/>
  <c r="J798" i="36" s="1"/>
  <c r="I790" i="36"/>
  <c r="J790" i="36" s="1"/>
  <c r="I782" i="36"/>
  <c r="J782" i="36" s="1"/>
  <c r="I774" i="36"/>
  <c r="J774" i="36" s="1"/>
  <c r="I766" i="36"/>
  <c r="J766" i="36" s="1"/>
  <c r="I758" i="36"/>
  <c r="J758" i="36" s="1"/>
  <c r="I726" i="36"/>
  <c r="J726" i="36" s="1"/>
  <c r="J725" i="36"/>
  <c r="I699" i="36"/>
  <c r="J699" i="36" s="1"/>
  <c r="I681" i="36"/>
  <c r="J681" i="36" s="1"/>
  <c r="I680" i="36"/>
  <c r="J680" i="36" s="1"/>
  <c r="I677" i="36"/>
  <c r="J677" i="36" s="1"/>
  <c r="I676" i="36"/>
  <c r="J676" i="36" s="1"/>
  <c r="J672" i="36"/>
  <c r="I663" i="36"/>
  <c r="J663" i="36" s="1"/>
  <c r="I662" i="36"/>
  <c r="J662" i="36" s="1"/>
  <c r="I656" i="36"/>
  <c r="J656" i="36" s="1"/>
  <c r="I651" i="36"/>
  <c r="J651" i="36" s="1"/>
  <c r="I643" i="36"/>
  <c r="J643" i="36" s="1"/>
  <c r="I635" i="36"/>
  <c r="J635" i="36" s="1"/>
  <c r="I611" i="36"/>
  <c r="J611" i="36" s="1"/>
  <c r="I603" i="36"/>
  <c r="J603" i="36" s="1"/>
  <c r="I595" i="36"/>
  <c r="J595" i="36" s="1"/>
  <c r="I587" i="36"/>
  <c r="J587" i="36" s="1"/>
  <c r="I579" i="36"/>
  <c r="J579" i="36" s="1"/>
  <c r="I644" i="36"/>
  <c r="J644" i="36" s="1"/>
  <c r="I637" i="36"/>
  <c r="I636" i="36"/>
  <c r="I629" i="36"/>
  <c r="J629" i="36" s="1"/>
  <c r="I628" i="36"/>
  <c r="J628" i="36" s="1"/>
  <c r="I621" i="36"/>
  <c r="I620" i="36"/>
  <c r="I605" i="36"/>
  <c r="I604" i="36"/>
  <c r="J604" i="36" s="1"/>
  <c r="I596" i="36"/>
  <c r="I589" i="36"/>
  <c r="I588" i="36"/>
  <c r="J588" i="36" s="1"/>
  <c r="I581" i="36"/>
  <c r="J581" i="36" s="1"/>
  <c r="I580" i="36"/>
  <c r="J580" i="36" s="1"/>
  <c r="I742" i="36"/>
  <c r="J742" i="36" s="1"/>
  <c r="J741" i="36"/>
  <c r="I710" i="36"/>
  <c r="J710" i="36" s="1"/>
  <c r="I707" i="36"/>
  <c r="J707" i="36" s="1"/>
  <c r="I701" i="36"/>
  <c r="J701" i="36" s="1"/>
  <c r="I689" i="36"/>
  <c r="I679" i="36"/>
  <c r="J679" i="36" s="1"/>
  <c r="I678" i="36"/>
  <c r="J678" i="36" s="1"/>
  <c r="I675" i="36"/>
  <c r="J675" i="36" s="1"/>
  <c r="I674" i="36"/>
  <c r="J674" i="36" s="1"/>
  <c r="I665" i="36"/>
  <c r="J665" i="36" s="1"/>
  <c r="I664" i="36"/>
  <c r="J664" i="36" s="1"/>
  <c r="I661" i="36"/>
  <c r="J661" i="36" s="1"/>
  <c r="I660" i="36"/>
  <c r="I655" i="36"/>
  <c r="J655" i="36" s="1"/>
  <c r="I647" i="36"/>
  <c r="J647" i="36" s="1"/>
  <c r="I631" i="36"/>
  <c r="J631" i="36" s="1"/>
  <c r="I623" i="36"/>
  <c r="J623" i="36" s="1"/>
  <c r="I615" i="36"/>
  <c r="J615" i="36" s="1"/>
  <c r="I607" i="36"/>
  <c r="J607" i="36" s="1"/>
  <c r="I599" i="36"/>
  <c r="J599" i="36" s="1"/>
  <c r="I591" i="36"/>
  <c r="J591" i="36" s="1"/>
  <c r="I583" i="36"/>
  <c r="J583" i="36" s="1"/>
  <c r="I575" i="36"/>
  <c r="J575" i="36" s="1"/>
  <c r="I571" i="36"/>
  <c r="J571" i="36" s="1"/>
  <c r="I563" i="36"/>
  <c r="J563" i="36" s="1"/>
  <c r="I555" i="36"/>
  <c r="J555" i="36" s="1"/>
  <c r="I547" i="36"/>
  <c r="J547" i="36" s="1"/>
  <c r="I539" i="36"/>
  <c r="J539" i="36" s="1"/>
  <c r="I531" i="36"/>
  <c r="J531" i="36" s="1"/>
  <c r="I511" i="36"/>
  <c r="J511" i="36" s="1"/>
  <c r="I505" i="36"/>
  <c r="I415" i="36"/>
  <c r="J415" i="36" s="1"/>
  <c r="I412" i="36"/>
  <c r="J412" i="36" s="1"/>
  <c r="I409" i="36"/>
  <c r="J409" i="36" s="1"/>
  <c r="I393" i="36"/>
  <c r="I383" i="36"/>
  <c r="J383" i="36" s="1"/>
  <c r="I380" i="36"/>
  <c r="J380" i="36" s="1"/>
  <c r="I377" i="36"/>
  <c r="I367" i="36"/>
  <c r="J367" i="36" s="1"/>
  <c r="I364" i="36"/>
  <c r="J364" i="36" s="1"/>
  <c r="I361" i="36"/>
  <c r="J361" i="36" s="1"/>
  <c r="I351" i="36"/>
  <c r="J351" i="36" s="1"/>
  <c r="J350" i="36"/>
  <c r="I348" i="36"/>
  <c r="J348" i="36" s="1"/>
  <c r="I345" i="36"/>
  <c r="J345" i="36" s="1"/>
  <c r="I335" i="36"/>
  <c r="J335" i="36" s="1"/>
  <c r="I332" i="36"/>
  <c r="J332" i="36" s="1"/>
  <c r="I329" i="36"/>
  <c r="J329" i="36" s="1"/>
  <c r="J318" i="36"/>
  <c r="I303" i="36"/>
  <c r="J303" i="36" s="1"/>
  <c r="J302" i="36"/>
  <c r="I300" i="36"/>
  <c r="J300" i="36" s="1"/>
  <c r="I297" i="36"/>
  <c r="J297" i="36" s="1"/>
  <c r="I287" i="36"/>
  <c r="J287" i="36" s="1"/>
  <c r="I284" i="36"/>
  <c r="J284" i="36" s="1"/>
  <c r="I281" i="36"/>
  <c r="J281" i="36" s="1"/>
  <c r="I271" i="36"/>
  <c r="J271" i="36" s="1"/>
  <c r="I573" i="36"/>
  <c r="I572" i="36"/>
  <c r="J572" i="36" s="1"/>
  <c r="I565" i="36"/>
  <c r="I564" i="36"/>
  <c r="J564" i="36" s="1"/>
  <c r="I557" i="36"/>
  <c r="I556" i="36"/>
  <c r="J556" i="36" s="1"/>
  <c r="I549" i="36"/>
  <c r="I548" i="36"/>
  <c r="J548" i="36" s="1"/>
  <c r="I541" i="36"/>
  <c r="I540" i="36"/>
  <c r="J540" i="36" s="1"/>
  <c r="I533" i="36"/>
  <c r="I532" i="36"/>
  <c r="J532" i="36" s="1"/>
  <c r="I519" i="36"/>
  <c r="J519" i="36" s="1"/>
  <c r="I487" i="36"/>
  <c r="J487" i="36" s="1"/>
  <c r="I481" i="36"/>
  <c r="I475" i="36"/>
  <c r="J475" i="36" s="1"/>
  <c r="I455" i="36"/>
  <c r="J455" i="36" s="1"/>
  <c r="I449" i="36"/>
  <c r="I443" i="36"/>
  <c r="J443" i="36" s="1"/>
  <c r="I423" i="36"/>
  <c r="J423" i="36" s="1"/>
  <c r="I417" i="36"/>
  <c r="I411" i="36"/>
  <c r="J411" i="36" s="1"/>
  <c r="I408" i="36"/>
  <c r="J408" i="36" s="1"/>
  <c r="I395" i="36"/>
  <c r="J395" i="36" s="1"/>
  <c r="J394" i="36"/>
  <c r="I392" i="36"/>
  <c r="J392" i="36" s="1"/>
  <c r="I389" i="36"/>
  <c r="I379" i="36"/>
  <c r="J379" i="36" s="1"/>
  <c r="J378" i="36"/>
  <c r="I376" i="36"/>
  <c r="J376" i="36" s="1"/>
  <c r="I373" i="36"/>
  <c r="I363" i="36"/>
  <c r="J363" i="36" s="1"/>
  <c r="J362" i="36"/>
  <c r="I360" i="36"/>
  <c r="J360" i="36" s="1"/>
  <c r="J346" i="36"/>
  <c r="I331" i="36"/>
  <c r="J331" i="36" s="1"/>
  <c r="J330" i="36"/>
  <c r="I328" i="36"/>
  <c r="J328" i="36" s="1"/>
  <c r="I325" i="36"/>
  <c r="I315" i="36"/>
  <c r="J315" i="36" s="1"/>
  <c r="I312" i="36"/>
  <c r="J312" i="36" s="1"/>
  <c r="I309" i="36"/>
  <c r="I299" i="36"/>
  <c r="J299" i="36" s="1"/>
  <c r="J298" i="36"/>
  <c r="I515" i="36"/>
  <c r="J515" i="36" s="1"/>
  <c r="I495" i="36"/>
  <c r="J495" i="36" s="1"/>
  <c r="I489" i="36"/>
  <c r="J489" i="36" s="1"/>
  <c r="I483" i="36"/>
  <c r="J483" i="36" s="1"/>
  <c r="I463" i="36"/>
  <c r="J463" i="36" s="1"/>
  <c r="I457" i="36"/>
  <c r="J457" i="36" s="1"/>
  <c r="I451" i="36"/>
  <c r="J451" i="36" s="1"/>
  <c r="I431" i="36"/>
  <c r="J431" i="36" s="1"/>
  <c r="I425" i="36"/>
  <c r="J406" i="36"/>
  <c r="I404" i="36"/>
  <c r="J404" i="36" s="1"/>
  <c r="I401" i="36"/>
  <c r="J393" i="36"/>
  <c r="J390" i="36"/>
  <c r="J377" i="36"/>
  <c r="I356" i="36"/>
  <c r="J356" i="36" s="1"/>
  <c r="I353" i="36"/>
  <c r="I343" i="36"/>
  <c r="J343" i="36" s="1"/>
  <c r="J342" i="36"/>
  <c r="I340" i="36"/>
  <c r="J340" i="36" s="1"/>
  <c r="I337" i="36"/>
  <c r="I327" i="36"/>
  <c r="J327" i="36" s="1"/>
  <c r="I324" i="36"/>
  <c r="J324" i="36" s="1"/>
  <c r="I321" i="36"/>
  <c r="J313" i="36"/>
  <c r="I311" i="36"/>
  <c r="J311" i="36" s="1"/>
  <c r="I308" i="36"/>
  <c r="J308" i="36" s="1"/>
  <c r="I305" i="36"/>
  <c r="I295" i="36"/>
  <c r="J295" i="36" s="1"/>
  <c r="I292" i="36"/>
  <c r="J292" i="36" s="1"/>
  <c r="I289" i="36"/>
  <c r="I279" i="36"/>
  <c r="J279" i="36" s="1"/>
  <c r="J278" i="36"/>
  <c r="I276" i="36"/>
  <c r="J276" i="36" s="1"/>
  <c r="I273" i="36"/>
  <c r="I568" i="36"/>
  <c r="J568" i="36" s="1"/>
  <c r="I560" i="36"/>
  <c r="J560" i="36" s="1"/>
  <c r="I552" i="36"/>
  <c r="J552" i="36" s="1"/>
  <c r="I544" i="36"/>
  <c r="J544" i="36" s="1"/>
  <c r="I536" i="36"/>
  <c r="J536" i="36" s="1"/>
  <c r="I528" i="36"/>
  <c r="J528" i="36" s="1"/>
  <c r="I523" i="36"/>
  <c r="J523" i="36" s="1"/>
  <c r="I503" i="36"/>
  <c r="J503" i="36" s="1"/>
  <c r="I497" i="36"/>
  <c r="I491" i="36"/>
  <c r="J491" i="36" s="1"/>
  <c r="I471" i="36"/>
  <c r="J471" i="36" s="1"/>
  <c r="I465" i="36"/>
  <c r="I459" i="36"/>
  <c r="J459" i="36" s="1"/>
  <c r="I439" i="36"/>
  <c r="J439" i="36" s="1"/>
  <c r="I433" i="36"/>
  <c r="J433" i="36" s="1"/>
  <c r="I427" i="36"/>
  <c r="J427" i="36" s="1"/>
  <c r="I403" i="36"/>
  <c r="J403" i="36" s="1"/>
  <c r="I400" i="36"/>
  <c r="J400" i="36" s="1"/>
  <c r="I397" i="36"/>
  <c r="J397" i="36" s="1"/>
  <c r="I387" i="36"/>
  <c r="J387" i="36" s="1"/>
  <c r="J386" i="36"/>
  <c r="I384" i="36"/>
  <c r="J384" i="36" s="1"/>
  <c r="I381" i="36"/>
  <c r="J381" i="36" s="1"/>
  <c r="I371" i="36"/>
  <c r="J371" i="36" s="1"/>
  <c r="J370" i="36"/>
  <c r="I368" i="36"/>
  <c r="J368" i="36" s="1"/>
  <c r="I365" i="36"/>
  <c r="J365" i="36" s="1"/>
  <c r="I355" i="36"/>
  <c r="J355" i="36" s="1"/>
  <c r="J354" i="36"/>
  <c r="I352" i="36"/>
  <c r="J352" i="36" s="1"/>
  <c r="I349" i="36"/>
  <c r="J349" i="36" s="1"/>
  <c r="I339" i="36"/>
  <c r="J339" i="36" s="1"/>
  <c r="J338" i="36"/>
  <c r="I336" i="36"/>
  <c r="J336" i="36" s="1"/>
  <c r="I333" i="36"/>
  <c r="J333" i="36" s="1"/>
  <c r="J322" i="36"/>
  <c r="I320" i="36"/>
  <c r="J320" i="36" s="1"/>
  <c r="I317" i="36"/>
  <c r="J317" i="36" s="1"/>
  <c r="I291" i="36"/>
  <c r="J291" i="36" s="1"/>
  <c r="J290" i="36"/>
  <c r="I288" i="36"/>
  <c r="J288" i="36" s="1"/>
  <c r="I285" i="36"/>
  <c r="J285" i="36" s="1"/>
  <c r="I275" i="36"/>
  <c r="J275" i="36" s="1"/>
  <c r="J274" i="36"/>
  <c r="I272" i="36"/>
  <c r="J272" i="36" s="1"/>
  <c r="I269" i="36"/>
  <c r="J269" i="36" s="1"/>
  <c r="I262" i="36"/>
  <c r="J262" i="36" s="1"/>
  <c r="I258" i="36"/>
  <c r="J258" i="36" s="1"/>
  <c r="I243" i="36"/>
  <c r="J243" i="36" s="1"/>
  <c r="I240" i="36"/>
  <c r="J240" i="36" s="1"/>
  <c r="I237" i="36"/>
  <c r="J237" i="36" s="1"/>
  <c r="I227" i="36"/>
  <c r="J227" i="36" s="1"/>
  <c r="J226" i="36"/>
  <c r="I224" i="36"/>
  <c r="J224" i="36" s="1"/>
  <c r="I221" i="36"/>
  <c r="J221" i="36" s="1"/>
  <c r="I211" i="36"/>
  <c r="J211" i="36" s="1"/>
  <c r="J210" i="36"/>
  <c r="I208" i="36"/>
  <c r="J208" i="36" s="1"/>
  <c r="I205" i="36"/>
  <c r="J205" i="36" s="1"/>
  <c r="I195" i="36"/>
  <c r="J195" i="36" s="1"/>
  <c r="I192" i="36"/>
  <c r="J192" i="36" s="1"/>
  <c r="I189" i="36"/>
  <c r="J189" i="36" s="1"/>
  <c r="I179" i="36"/>
  <c r="J179" i="36" s="1"/>
  <c r="J178" i="36"/>
  <c r="I176" i="36"/>
  <c r="J176" i="36" s="1"/>
  <c r="J162" i="36"/>
  <c r="J146" i="36"/>
  <c r="J130" i="36"/>
  <c r="I115" i="36"/>
  <c r="J115" i="36" s="1"/>
  <c r="J114" i="36"/>
  <c r="I112" i="36"/>
  <c r="J112" i="36" s="1"/>
  <c r="I109" i="36"/>
  <c r="I99" i="36"/>
  <c r="J99" i="36" s="1"/>
  <c r="J98" i="36"/>
  <c r="I96" i="36"/>
  <c r="J96" i="36" s="1"/>
  <c r="I93" i="36"/>
  <c r="I83" i="36"/>
  <c r="J83" i="36" s="1"/>
  <c r="J82" i="36"/>
  <c r="I80" i="36"/>
  <c r="J80" i="36" s="1"/>
  <c r="I77" i="36"/>
  <c r="J77" i="36" s="1"/>
  <c r="I67" i="36"/>
  <c r="J67" i="36" s="1"/>
  <c r="J66" i="36"/>
  <c r="I64" i="36"/>
  <c r="J64" i="36" s="1"/>
  <c r="I61" i="36"/>
  <c r="J61" i="36" s="1"/>
  <c r="I51" i="36"/>
  <c r="J51" i="36" s="1"/>
  <c r="J50" i="36"/>
  <c r="I48" i="36"/>
  <c r="J48" i="36" s="1"/>
  <c r="I45" i="36"/>
  <c r="J45" i="36" s="1"/>
  <c r="I29" i="36"/>
  <c r="J29" i="36" s="1"/>
  <c r="I255" i="36"/>
  <c r="J255" i="36" s="1"/>
  <c r="I252" i="36"/>
  <c r="J252" i="36" s="1"/>
  <c r="I249" i="36"/>
  <c r="I239" i="36"/>
  <c r="J239" i="36" s="1"/>
  <c r="I236" i="36"/>
  <c r="J236" i="36" s="1"/>
  <c r="I233" i="36"/>
  <c r="J233" i="36" s="1"/>
  <c r="I223" i="36"/>
  <c r="J223" i="36" s="1"/>
  <c r="I220" i="36"/>
  <c r="J220" i="36" s="1"/>
  <c r="I217" i="36"/>
  <c r="J217" i="36" s="1"/>
  <c r="I207" i="36"/>
  <c r="J207" i="36" s="1"/>
  <c r="J206" i="36"/>
  <c r="I204" i="36"/>
  <c r="J204" i="36" s="1"/>
  <c r="I201" i="36"/>
  <c r="J201" i="36" s="1"/>
  <c r="I191" i="36"/>
  <c r="J191" i="36" s="1"/>
  <c r="I188" i="36"/>
  <c r="J188" i="36" s="1"/>
  <c r="I185" i="36"/>
  <c r="J185" i="36" s="1"/>
  <c r="I175" i="36"/>
  <c r="J175" i="36" s="1"/>
  <c r="J174" i="36"/>
  <c r="I172" i="36"/>
  <c r="J172" i="36" s="1"/>
  <c r="I169" i="36"/>
  <c r="J169" i="36" s="1"/>
  <c r="I159" i="36"/>
  <c r="J159" i="36" s="1"/>
  <c r="J158" i="36"/>
  <c r="I156" i="36"/>
  <c r="J156" i="36" s="1"/>
  <c r="I153" i="36"/>
  <c r="J153" i="36" s="1"/>
  <c r="I143" i="36"/>
  <c r="J143" i="36" s="1"/>
  <c r="I140" i="36"/>
  <c r="J140" i="36" s="1"/>
  <c r="I137" i="36"/>
  <c r="J137" i="36" s="1"/>
  <c r="I127" i="36"/>
  <c r="J127" i="36" s="1"/>
  <c r="I124" i="36"/>
  <c r="J124" i="36" s="1"/>
  <c r="I121" i="36"/>
  <c r="J121" i="36" s="1"/>
  <c r="I111" i="36"/>
  <c r="J111" i="36" s="1"/>
  <c r="I108" i="36"/>
  <c r="J108" i="36" s="1"/>
  <c r="I105" i="36"/>
  <c r="J105" i="36" s="1"/>
  <c r="I95" i="36"/>
  <c r="J95" i="36" s="1"/>
  <c r="I92" i="36"/>
  <c r="J92" i="36" s="1"/>
  <c r="I89" i="36"/>
  <c r="I79" i="36"/>
  <c r="J79" i="36" s="1"/>
  <c r="J78" i="36"/>
  <c r="I76" i="36"/>
  <c r="J76" i="36" s="1"/>
  <c r="I73" i="36"/>
  <c r="J73" i="36" s="1"/>
  <c r="I63" i="36"/>
  <c r="J63" i="36" s="1"/>
  <c r="J62" i="36"/>
  <c r="I60" i="36"/>
  <c r="J60" i="36" s="1"/>
  <c r="I57" i="36"/>
  <c r="I47" i="36"/>
  <c r="J47" i="36" s="1"/>
  <c r="J46" i="36"/>
  <c r="I44" i="36"/>
  <c r="J44" i="36" s="1"/>
  <c r="I41" i="36"/>
  <c r="J41" i="36" s="1"/>
  <c r="J40" i="36"/>
  <c r="J24" i="36"/>
  <c r="I15" i="36"/>
  <c r="I11" i="36"/>
  <c r="I267" i="36"/>
  <c r="J267" i="36" s="1"/>
  <c r="I264" i="36"/>
  <c r="J264" i="36" s="1"/>
  <c r="I261" i="36"/>
  <c r="J253" i="36"/>
  <c r="I251" i="36"/>
  <c r="J251" i="36" s="1"/>
  <c r="I248" i="36"/>
  <c r="J248" i="36" s="1"/>
  <c r="J234" i="36"/>
  <c r="I219" i="36"/>
  <c r="J219" i="36" s="1"/>
  <c r="I216" i="36"/>
  <c r="J216" i="36" s="1"/>
  <c r="I213" i="36"/>
  <c r="J213" i="36" s="1"/>
  <c r="I203" i="36"/>
  <c r="J203" i="36" s="1"/>
  <c r="J202" i="36"/>
  <c r="I200" i="36"/>
  <c r="J200" i="36" s="1"/>
  <c r="I197" i="36"/>
  <c r="I187" i="36"/>
  <c r="J187" i="36" s="1"/>
  <c r="J186" i="36"/>
  <c r="I184" i="36"/>
  <c r="J184" i="36" s="1"/>
  <c r="I181" i="36"/>
  <c r="I171" i="36"/>
  <c r="J171" i="36" s="1"/>
  <c r="J170" i="36"/>
  <c r="I168" i="36"/>
  <c r="J168" i="36" s="1"/>
  <c r="I165" i="36"/>
  <c r="J157" i="36"/>
  <c r="I155" i="36"/>
  <c r="J155" i="36" s="1"/>
  <c r="J154" i="36"/>
  <c r="I152" i="36"/>
  <c r="J152" i="36" s="1"/>
  <c r="I149" i="36"/>
  <c r="J149" i="36" s="1"/>
  <c r="J141" i="36"/>
  <c r="I139" i="36"/>
  <c r="J139" i="36" s="1"/>
  <c r="J138" i="36"/>
  <c r="I136" i="36"/>
  <c r="J136" i="36" s="1"/>
  <c r="I133" i="36"/>
  <c r="J133" i="36" s="1"/>
  <c r="I123" i="36"/>
  <c r="J123" i="36" s="1"/>
  <c r="J122" i="36"/>
  <c r="I120" i="36"/>
  <c r="J120" i="36" s="1"/>
  <c r="I117" i="36"/>
  <c r="J109" i="36"/>
  <c r="I107" i="36"/>
  <c r="J107" i="36" s="1"/>
  <c r="I104" i="36"/>
  <c r="J104" i="36" s="1"/>
  <c r="I101" i="36"/>
  <c r="J93" i="36"/>
  <c r="I91" i="36"/>
  <c r="J91" i="36" s="1"/>
  <c r="J90" i="36"/>
  <c r="I88" i="36"/>
  <c r="J88" i="36" s="1"/>
  <c r="I85" i="36"/>
  <c r="J85" i="36" s="1"/>
  <c r="I75" i="36"/>
  <c r="J75" i="36" s="1"/>
  <c r="I72" i="36"/>
  <c r="J72" i="36" s="1"/>
  <c r="I69" i="36"/>
  <c r="J69" i="36" s="1"/>
  <c r="I59" i="36"/>
  <c r="J59" i="36" s="1"/>
  <c r="I56" i="36"/>
  <c r="J56" i="36" s="1"/>
  <c r="I53" i="36"/>
  <c r="J53" i="36" s="1"/>
  <c r="I37" i="36"/>
  <c r="J37" i="36" s="1"/>
  <c r="I21" i="36"/>
  <c r="J21" i="36" s="1"/>
  <c r="J265" i="36"/>
  <c r="I263" i="36"/>
  <c r="J263" i="36" s="1"/>
  <c r="I260" i="36"/>
  <c r="J260" i="36" s="1"/>
  <c r="I257" i="36"/>
  <c r="J257" i="36" s="1"/>
  <c r="J249" i="36"/>
  <c r="I247" i="36"/>
  <c r="J247" i="36" s="1"/>
  <c r="I244" i="36"/>
  <c r="J244" i="36" s="1"/>
  <c r="I241" i="36"/>
  <c r="J241" i="36" s="1"/>
  <c r="I231" i="36"/>
  <c r="J231" i="36" s="1"/>
  <c r="J230" i="36"/>
  <c r="I228" i="36"/>
  <c r="J228" i="36" s="1"/>
  <c r="I225" i="36"/>
  <c r="J214" i="36"/>
  <c r="J198" i="36"/>
  <c r="I167" i="36"/>
  <c r="J167" i="36" s="1"/>
  <c r="I164" i="36"/>
  <c r="J164" i="36" s="1"/>
  <c r="I161" i="36"/>
  <c r="J161" i="36" s="1"/>
  <c r="I151" i="36"/>
  <c r="J151" i="36" s="1"/>
  <c r="J150" i="36"/>
  <c r="I148" i="36"/>
  <c r="J148" i="36" s="1"/>
  <c r="I145" i="36"/>
  <c r="I135" i="36"/>
  <c r="J135" i="36" s="1"/>
  <c r="J134" i="36"/>
  <c r="I132" i="36"/>
  <c r="J132" i="36" s="1"/>
  <c r="I129" i="36"/>
  <c r="J118" i="36"/>
  <c r="J89" i="36"/>
  <c r="J70" i="36"/>
  <c r="J57" i="36"/>
  <c r="J54" i="36"/>
  <c r="I36" i="36"/>
  <c r="J36" i="36" s="1"/>
  <c r="I33" i="36"/>
  <c r="J33" i="36" s="1"/>
  <c r="J32" i="36"/>
  <c r="J16" i="36"/>
  <c r="F59" i="14"/>
  <c r="F74" i="14"/>
  <c r="F75" i="14"/>
  <c r="F76" i="14"/>
  <c r="F20" i="14"/>
  <c r="F12" i="14"/>
  <c r="F52" i="14"/>
  <c r="F16" i="14"/>
  <c r="X13" i="14"/>
  <c r="X17" i="14"/>
  <c r="X21" i="14"/>
  <c r="X14" i="14"/>
  <c r="X18" i="14"/>
  <c r="X22" i="14"/>
  <c r="X16" i="14"/>
  <c r="X24" i="14"/>
  <c r="X12" i="14"/>
  <c r="X15" i="14"/>
  <c r="X19" i="14"/>
  <c r="X23" i="14"/>
  <c r="X20" i="14"/>
  <c r="B33" i="14"/>
  <c r="P20" i="14"/>
  <c r="P13" i="14"/>
  <c r="P17" i="14"/>
  <c r="P21" i="14"/>
  <c r="P14" i="14"/>
  <c r="P22" i="14"/>
  <c r="P19" i="14"/>
  <c r="P12" i="14"/>
  <c r="P18" i="14"/>
  <c r="P15" i="14"/>
  <c r="P23" i="14"/>
  <c r="P16" i="14"/>
  <c r="G25" i="14"/>
  <c r="D34" i="14"/>
  <c r="D13" i="14" s="1"/>
  <c r="G9" i="7"/>
  <c r="B46" i="3"/>
  <c r="H34" i="7" s="1"/>
  <c r="B22" i="3"/>
  <c r="B48" i="3"/>
  <c r="B47" i="3"/>
  <c r="G35" i="7" s="1"/>
  <c r="H9" i="7"/>
  <c r="I33" i="18"/>
  <c r="H31" i="18"/>
  <c r="H28" i="18"/>
  <c r="E31" i="14"/>
  <c r="E16" i="14" s="1"/>
  <c r="AB14" i="14"/>
  <c r="AB18" i="14"/>
  <c r="AB12" i="14"/>
  <c r="AB15" i="14"/>
  <c r="AB19" i="14"/>
  <c r="AB16" i="14"/>
  <c r="AB20" i="14"/>
  <c r="AB13" i="14"/>
  <c r="AB17" i="14"/>
  <c r="AB21" i="14"/>
  <c r="C31" i="14"/>
  <c r="C52" i="14" s="1"/>
  <c r="T15" i="14"/>
  <c r="T19" i="14"/>
  <c r="T16" i="14"/>
  <c r="T20" i="14"/>
  <c r="T13" i="14"/>
  <c r="T17" i="14"/>
  <c r="T21" i="14"/>
  <c r="T14" i="14"/>
  <c r="T18" i="14"/>
  <c r="T12" i="14"/>
  <c r="H37" i="14"/>
  <c r="K41" i="6" s="1"/>
  <c r="G74" i="14"/>
  <c r="G75" i="14"/>
  <c r="G76" i="14"/>
  <c r="I35" i="14"/>
  <c r="D35" i="55" s="1"/>
  <c r="G15" i="14"/>
  <c r="G61" i="14"/>
  <c r="G65" i="14"/>
  <c r="I35" i="18"/>
  <c r="I34" i="18"/>
  <c r="I30" i="18"/>
  <c r="I36" i="18"/>
  <c r="B76" i="14"/>
  <c r="B74" i="14"/>
  <c r="B75" i="14"/>
  <c r="E59" i="14"/>
  <c r="E66" i="14"/>
  <c r="E54" i="14"/>
  <c r="E63" i="14"/>
  <c r="E69" i="14"/>
  <c r="B55" i="14"/>
  <c r="B62" i="14"/>
  <c r="B24" i="14"/>
  <c r="B28" i="14"/>
  <c r="B13" i="14"/>
  <c r="B17" i="14"/>
  <c r="B29" i="14"/>
  <c r="B18" i="14"/>
  <c r="B12" i="14"/>
  <c r="B52" i="14"/>
  <c r="B32" i="14"/>
  <c r="B14" i="14"/>
  <c r="B51" i="14"/>
  <c r="B56" i="14"/>
  <c r="B58" i="14"/>
  <c r="B16" i="14"/>
  <c r="B54" i="14"/>
  <c r="B59" i="14"/>
  <c r="B25" i="14"/>
  <c r="B27" i="14"/>
  <c r="B21" i="14"/>
  <c r="B15" i="14"/>
  <c r="B19" i="14"/>
  <c r="B20" i="14"/>
  <c r="C16" i="14"/>
  <c r="C19" i="14"/>
  <c r="C55" i="14"/>
  <c r="C23" i="14"/>
  <c r="C12" i="14"/>
  <c r="C20" i="14"/>
  <c r="D16" i="14"/>
  <c r="E20" i="14"/>
  <c r="E14" i="14"/>
  <c r="F19" i="14"/>
  <c r="F15" i="14"/>
  <c r="G20" i="14"/>
  <c r="G12" i="14"/>
  <c r="H14" i="14"/>
  <c r="E23" i="14"/>
  <c r="F72" i="14"/>
  <c r="F68" i="14"/>
  <c r="E65" i="14"/>
  <c r="F62" i="14"/>
  <c r="E57" i="14"/>
  <c r="F55" i="14"/>
  <c r="E50" i="14"/>
  <c r="E18" i="14"/>
  <c r="F18" i="14"/>
  <c r="G19" i="14"/>
  <c r="F71" i="14"/>
  <c r="E67" i="14"/>
  <c r="E62" i="14"/>
  <c r="F60" i="14"/>
  <c r="F58" i="14"/>
  <c r="F56" i="14"/>
  <c r="E22" i="14"/>
  <c r="E13" i="14"/>
  <c r="F14" i="14"/>
  <c r="E17" i="14"/>
  <c r="E12" i="14"/>
  <c r="F17" i="14"/>
  <c r="F13" i="14"/>
  <c r="G16" i="14"/>
  <c r="E26" i="14"/>
  <c r="E70" i="14"/>
  <c r="F66" i="14"/>
  <c r="F63" i="14"/>
  <c r="E51" i="14"/>
  <c r="E17" i="4"/>
  <c r="D27" i="4"/>
  <c r="E16" i="4"/>
  <c r="E11" i="4"/>
  <c r="D19" i="4"/>
  <c r="G16" i="4"/>
  <c r="G23" i="4"/>
  <c r="G15" i="4"/>
  <c r="E23" i="4"/>
  <c r="D18" i="4"/>
  <c r="C17" i="4"/>
  <c r="C14" i="4"/>
  <c r="C29" i="4"/>
  <c r="F26" i="19"/>
  <c r="D32" i="6"/>
  <c r="D31" i="6"/>
  <c r="D34" i="6"/>
  <c r="K37" i="11"/>
  <c r="F38" i="1"/>
  <c r="D18" i="1"/>
  <c r="F39" i="1"/>
  <c r="E39" i="1"/>
  <c r="E38" i="1"/>
  <c r="F12" i="4"/>
  <c r="F13" i="4"/>
  <c r="F17" i="4"/>
  <c r="B13" i="4"/>
  <c r="B17" i="4"/>
  <c r="B21" i="4"/>
  <c r="B25" i="4"/>
  <c r="B29" i="4"/>
  <c r="B14" i="4"/>
  <c r="B18" i="4"/>
  <c r="B22" i="4"/>
  <c r="B26" i="4"/>
  <c r="B30" i="4"/>
  <c r="B11" i="4"/>
  <c r="B19" i="4"/>
  <c r="B27" i="4"/>
  <c r="B12" i="4"/>
  <c r="B20" i="4"/>
  <c r="B28" i="4"/>
  <c r="B15" i="4"/>
  <c r="B23" i="4"/>
  <c r="B31" i="4"/>
  <c r="B16" i="4"/>
  <c r="B24" i="4"/>
  <c r="D26" i="4"/>
  <c r="B39" i="6"/>
  <c r="E39" i="6" s="1"/>
  <c r="B28" i="66" s="1"/>
  <c r="D28" i="66" s="1"/>
  <c r="C21" i="4"/>
  <c r="C13" i="4"/>
  <c r="G29" i="4"/>
  <c r="G20" i="4"/>
  <c r="G12" i="4"/>
  <c r="D32" i="4"/>
  <c r="H32" i="4" s="1"/>
  <c r="D12" i="4"/>
  <c r="D16" i="4"/>
  <c r="D20" i="4"/>
  <c r="H20" i="4" s="1"/>
  <c r="D24" i="4"/>
  <c r="D28" i="4"/>
  <c r="D13" i="4"/>
  <c r="D29" i="4"/>
  <c r="D17" i="4"/>
  <c r="D21" i="4"/>
  <c r="D25" i="4"/>
  <c r="F16" i="4"/>
  <c r="F14" i="4"/>
  <c r="F18" i="4"/>
  <c r="F11" i="4"/>
  <c r="F15" i="4"/>
  <c r="F19" i="4"/>
  <c r="D31" i="4"/>
  <c r="D23" i="4"/>
  <c r="D15" i="4"/>
  <c r="C26" i="4"/>
  <c r="C18" i="4"/>
  <c r="G28" i="4"/>
  <c r="G19" i="4"/>
  <c r="G11" i="4"/>
  <c r="G13" i="4"/>
  <c r="G17" i="4"/>
  <c r="G21" i="4"/>
  <c r="G26" i="4"/>
  <c r="G30" i="4"/>
  <c r="G25" i="4"/>
  <c r="G14" i="4"/>
  <c r="G18" i="4"/>
  <c r="G22" i="4"/>
  <c r="G27" i="4"/>
  <c r="G31" i="4"/>
  <c r="B38" i="6"/>
  <c r="E38" i="6" s="1"/>
  <c r="B27" i="66" s="1"/>
  <c r="D27" i="66" s="1"/>
  <c r="D30" i="4"/>
  <c r="H30" i="4" s="1"/>
  <c r="D22" i="4"/>
  <c r="D14" i="4"/>
  <c r="H14" i="4" s="1"/>
  <c r="C25" i="4"/>
  <c r="C11" i="4"/>
  <c r="C15" i="4"/>
  <c r="C19" i="4"/>
  <c r="C23" i="4"/>
  <c r="C27" i="4"/>
  <c r="C12" i="4"/>
  <c r="C16" i="4"/>
  <c r="C20" i="4"/>
  <c r="C24" i="4"/>
  <c r="C28" i="4"/>
  <c r="G24" i="4"/>
  <c r="G27" i="14"/>
  <c r="F36" i="1"/>
  <c r="G64" i="14"/>
  <c r="J1013" i="36"/>
  <c r="I991" i="36"/>
  <c r="J991" i="36" s="1"/>
  <c r="J981" i="36"/>
  <c r="G21" i="14"/>
  <c r="C18" i="14"/>
  <c r="C14" i="14"/>
  <c r="G18" i="14"/>
  <c r="G14" i="14"/>
  <c r="H20" i="14"/>
  <c r="K35" i="11"/>
  <c r="I983" i="36"/>
  <c r="J983" i="36" s="1"/>
  <c r="J973" i="36"/>
  <c r="I951" i="36"/>
  <c r="J951" i="36" s="1"/>
  <c r="J941" i="36"/>
  <c r="I919" i="36"/>
  <c r="J919" i="36" s="1"/>
  <c r="G32" i="14"/>
  <c r="G72" i="14"/>
  <c r="G68" i="14"/>
  <c r="H32" i="14"/>
  <c r="G33" i="14"/>
  <c r="G28" i="14"/>
  <c r="I12" i="21"/>
  <c r="F6" i="66" s="1"/>
  <c r="E6" i="66" s="1"/>
  <c r="E25" i="14"/>
  <c r="E21" i="14"/>
  <c r="D52" i="14"/>
  <c r="D23" i="14"/>
  <c r="C50" i="14"/>
  <c r="C54" i="14"/>
  <c r="C58" i="14"/>
  <c r="C66" i="14"/>
  <c r="C70" i="14"/>
  <c r="C49" i="14"/>
  <c r="C56" i="14"/>
  <c r="C59" i="14"/>
  <c r="C69" i="14"/>
  <c r="C24" i="14"/>
  <c r="C28" i="14"/>
  <c r="C73" i="14"/>
  <c r="C57" i="14"/>
  <c r="C60" i="14"/>
  <c r="C61" i="14"/>
  <c r="C64" i="14"/>
  <c r="C65" i="14"/>
  <c r="C67" i="14"/>
  <c r="C71" i="14"/>
  <c r="C22" i="14"/>
  <c r="C25" i="14"/>
  <c r="C21" i="14"/>
  <c r="B37" i="6"/>
  <c r="E37" i="6" s="1"/>
  <c r="B26" i="66" s="1"/>
  <c r="D26" i="66" s="1"/>
  <c r="C17" i="14"/>
  <c r="D18" i="14"/>
  <c r="E19" i="14"/>
  <c r="E15" i="14"/>
  <c r="G17" i="14"/>
  <c r="G13" i="14"/>
  <c r="E36" i="1"/>
  <c r="E29" i="14"/>
  <c r="E29" i="4"/>
  <c r="E14" i="4"/>
  <c r="E18" i="4"/>
  <c r="E22" i="4"/>
  <c r="E26" i="4"/>
  <c r="E13" i="4"/>
  <c r="E19" i="4"/>
  <c r="E24" i="4"/>
  <c r="E15" i="4"/>
  <c r="E20" i="4"/>
  <c r="E25" i="4"/>
  <c r="G71" i="14"/>
  <c r="G69" i="14"/>
  <c r="G67" i="14"/>
  <c r="D60" i="14"/>
  <c r="C51" i="14"/>
  <c r="I1007" i="36"/>
  <c r="J997" i="36"/>
  <c r="I975" i="36"/>
  <c r="I943" i="36"/>
  <c r="J933" i="36"/>
  <c r="I12" i="11"/>
  <c r="K12" i="11" s="1"/>
  <c r="G24" i="14"/>
  <c r="G29" i="14"/>
  <c r="J957" i="36"/>
  <c r="J925" i="36"/>
  <c r="J829" i="36"/>
  <c r="J813" i="36"/>
  <c r="J805" i="36"/>
  <c r="J797" i="36"/>
  <c r="J781" i="36"/>
  <c r="J765" i="36"/>
  <c r="I911" i="36"/>
  <c r="J911" i="36" s="1"/>
  <c r="I903" i="36"/>
  <c r="J903" i="36" s="1"/>
  <c r="I895" i="36"/>
  <c r="J895" i="36" s="1"/>
  <c r="I887" i="36"/>
  <c r="J887" i="36" s="1"/>
  <c r="I879" i="36"/>
  <c r="J879" i="36" s="1"/>
  <c r="I871" i="36"/>
  <c r="I863" i="36"/>
  <c r="I855" i="36"/>
  <c r="J855" i="36" s="1"/>
  <c r="I847" i="36"/>
  <c r="J847" i="36" s="1"/>
  <c r="I839" i="36"/>
  <c r="I831" i="36"/>
  <c r="J831" i="36" s="1"/>
  <c r="I823" i="36"/>
  <c r="J823" i="36" s="1"/>
  <c r="I815" i="36"/>
  <c r="J815" i="36" s="1"/>
  <c r="I807" i="36"/>
  <c r="I799" i="36"/>
  <c r="I791" i="36"/>
  <c r="J791" i="36" s="1"/>
  <c r="I783" i="36"/>
  <c r="J783" i="36" s="1"/>
  <c r="I775" i="36"/>
  <c r="J775" i="36" s="1"/>
  <c r="I767" i="36"/>
  <c r="J767" i="36" s="1"/>
  <c r="I759" i="36"/>
  <c r="J759" i="36" s="1"/>
  <c r="I751" i="36"/>
  <c r="J751" i="36" s="1"/>
  <c r="I743" i="36"/>
  <c r="I735" i="36"/>
  <c r="J735" i="36" s="1"/>
  <c r="I727" i="36"/>
  <c r="J727" i="36" s="1"/>
  <c r="I719" i="36"/>
  <c r="J719" i="36" s="1"/>
  <c r="I711" i="36"/>
  <c r="I700" i="36"/>
  <c r="J700" i="36" s="1"/>
  <c r="G50" i="14"/>
  <c r="G54" i="14"/>
  <c r="G58" i="14"/>
  <c r="G62" i="14"/>
  <c r="G66" i="14"/>
  <c r="G70" i="14"/>
  <c r="G57" i="14"/>
  <c r="G60" i="14"/>
  <c r="G63" i="14"/>
  <c r="G73" i="14"/>
  <c r="G22" i="14"/>
  <c r="G26" i="14"/>
  <c r="G30" i="14"/>
  <c r="F53" i="14"/>
  <c r="F57" i="14"/>
  <c r="F61" i="14"/>
  <c r="F65" i="14"/>
  <c r="F69" i="14"/>
  <c r="F73" i="14"/>
  <c r="F51" i="14"/>
  <c r="F54" i="14"/>
  <c r="F64" i="14"/>
  <c r="F67" i="14"/>
  <c r="F70" i="14"/>
  <c r="I36" i="14"/>
  <c r="D36" i="55" s="1"/>
  <c r="B50" i="14"/>
  <c r="B60" i="14"/>
  <c r="B63" i="14"/>
  <c r="B66" i="14"/>
  <c r="B22" i="14"/>
  <c r="B26" i="14"/>
  <c r="B30" i="14"/>
  <c r="I1011" i="36"/>
  <c r="J1011" i="36" s="1"/>
  <c r="I1009" i="36"/>
  <c r="J1009" i="36" s="1"/>
  <c r="I1003" i="36"/>
  <c r="J1003" i="36" s="1"/>
  <c r="I1001" i="36"/>
  <c r="J1001" i="36" s="1"/>
  <c r="J1000" i="36"/>
  <c r="I995" i="36"/>
  <c r="J995" i="36" s="1"/>
  <c r="I993" i="36"/>
  <c r="J993" i="36" s="1"/>
  <c r="J992" i="36"/>
  <c r="I987" i="36"/>
  <c r="J987" i="36" s="1"/>
  <c r="I985" i="36"/>
  <c r="J985" i="36" s="1"/>
  <c r="I979" i="36"/>
  <c r="J979" i="36" s="1"/>
  <c r="I977" i="36"/>
  <c r="J977" i="36" s="1"/>
  <c r="I971" i="36"/>
  <c r="J971" i="36" s="1"/>
  <c r="I969" i="36"/>
  <c r="J969" i="36" s="1"/>
  <c r="J968" i="36"/>
  <c r="I963" i="36"/>
  <c r="J963" i="36" s="1"/>
  <c r="I961" i="36"/>
  <c r="J961" i="36" s="1"/>
  <c r="I955" i="36"/>
  <c r="J955" i="36" s="1"/>
  <c r="I953" i="36"/>
  <c r="J953" i="36" s="1"/>
  <c r="I947" i="36"/>
  <c r="J947" i="36" s="1"/>
  <c r="I945" i="36"/>
  <c r="J945" i="36" s="1"/>
  <c r="I939" i="36"/>
  <c r="J939" i="36" s="1"/>
  <c r="I937" i="36"/>
  <c r="J937" i="36" s="1"/>
  <c r="J936" i="36"/>
  <c r="I931" i="36"/>
  <c r="J931" i="36" s="1"/>
  <c r="I929" i="36"/>
  <c r="J929" i="36" s="1"/>
  <c r="J928" i="36"/>
  <c r="I923" i="36"/>
  <c r="J923" i="36" s="1"/>
  <c r="I921" i="36"/>
  <c r="J921" i="36" s="1"/>
  <c r="I915" i="36"/>
  <c r="J915" i="36" s="1"/>
  <c r="I913" i="36"/>
  <c r="J913" i="36" s="1"/>
  <c r="I907" i="36"/>
  <c r="J907" i="36" s="1"/>
  <c r="I905" i="36"/>
  <c r="J905" i="36" s="1"/>
  <c r="J904" i="36"/>
  <c r="I899" i="36"/>
  <c r="J899" i="36" s="1"/>
  <c r="I897" i="36"/>
  <c r="J897" i="36" s="1"/>
  <c r="I891" i="36"/>
  <c r="J891" i="36" s="1"/>
  <c r="I889" i="36"/>
  <c r="J889" i="36" s="1"/>
  <c r="I883" i="36"/>
  <c r="J883" i="36" s="1"/>
  <c r="I881" i="36"/>
  <c r="J881" i="36" s="1"/>
  <c r="I875" i="36"/>
  <c r="J875" i="36" s="1"/>
  <c r="I873" i="36"/>
  <c r="J873" i="36" s="1"/>
  <c r="J872" i="36"/>
  <c r="I867" i="36"/>
  <c r="J867" i="36" s="1"/>
  <c r="I865" i="36"/>
  <c r="J865" i="36" s="1"/>
  <c r="J864" i="36"/>
  <c r="I859" i="36"/>
  <c r="J859" i="36" s="1"/>
  <c r="I857" i="36"/>
  <c r="J857" i="36" s="1"/>
  <c r="I851" i="36"/>
  <c r="J851" i="36" s="1"/>
  <c r="I849" i="36"/>
  <c r="J849" i="36" s="1"/>
  <c r="I843" i="36"/>
  <c r="J843" i="36" s="1"/>
  <c r="I841" i="36"/>
  <c r="J841" i="36" s="1"/>
  <c r="J840" i="36"/>
  <c r="I835" i="36"/>
  <c r="J835" i="36" s="1"/>
  <c r="I833" i="36"/>
  <c r="J833" i="36" s="1"/>
  <c r="J832" i="36"/>
  <c r="I827" i="36"/>
  <c r="J827" i="36" s="1"/>
  <c r="I825" i="36"/>
  <c r="J825" i="36" s="1"/>
  <c r="I819" i="36"/>
  <c r="J819" i="36" s="1"/>
  <c r="I817" i="36"/>
  <c r="J817" i="36" s="1"/>
  <c r="I811" i="36"/>
  <c r="J811" i="36" s="1"/>
  <c r="I809" i="36"/>
  <c r="J809" i="36" s="1"/>
  <c r="J808" i="36"/>
  <c r="I803" i="36"/>
  <c r="J803" i="36" s="1"/>
  <c r="I801" i="36"/>
  <c r="J801" i="36" s="1"/>
  <c r="J800" i="36"/>
  <c r="I795" i="36"/>
  <c r="J795" i="36" s="1"/>
  <c r="I793" i="36"/>
  <c r="J793" i="36" s="1"/>
  <c r="I787" i="36"/>
  <c r="J787" i="36" s="1"/>
  <c r="I785" i="36"/>
  <c r="J785" i="36" s="1"/>
  <c r="I779" i="36"/>
  <c r="J779" i="36" s="1"/>
  <c r="I777" i="36"/>
  <c r="J777" i="36" s="1"/>
  <c r="J776" i="36"/>
  <c r="I771" i="36"/>
  <c r="J771" i="36" s="1"/>
  <c r="I769" i="36"/>
  <c r="J769" i="36" s="1"/>
  <c r="J768" i="36"/>
  <c r="I763" i="36"/>
  <c r="J763" i="36" s="1"/>
  <c r="I761" i="36"/>
  <c r="J761" i="36" s="1"/>
  <c r="I755" i="36"/>
  <c r="J755" i="36" s="1"/>
  <c r="I753" i="36"/>
  <c r="J753" i="36" s="1"/>
  <c r="I747" i="36"/>
  <c r="J747" i="36" s="1"/>
  <c r="I745" i="36"/>
  <c r="J745" i="36" s="1"/>
  <c r="J744" i="36"/>
  <c r="I739" i="36"/>
  <c r="J739" i="36" s="1"/>
  <c r="I737" i="36"/>
  <c r="J737" i="36" s="1"/>
  <c r="J736" i="36"/>
  <c r="I731" i="36"/>
  <c r="J731" i="36" s="1"/>
  <c r="I729" i="36"/>
  <c r="J729" i="36" s="1"/>
  <c r="J728" i="36"/>
  <c r="I723" i="36"/>
  <c r="J723" i="36" s="1"/>
  <c r="I721" i="36"/>
  <c r="J721" i="36" s="1"/>
  <c r="I715" i="36"/>
  <c r="J715" i="36" s="1"/>
  <c r="I713" i="36"/>
  <c r="J713" i="36" s="1"/>
  <c r="J712" i="36"/>
  <c r="I702" i="36"/>
  <c r="J702" i="36" s="1"/>
  <c r="I686" i="36"/>
  <c r="J686" i="36" s="1"/>
  <c r="G31" i="14"/>
  <c r="B31" i="14"/>
  <c r="E30" i="14"/>
  <c r="E27" i="14"/>
  <c r="G23" i="14"/>
  <c r="B23" i="14"/>
  <c r="B72" i="14"/>
  <c r="B71" i="14"/>
  <c r="B70" i="14"/>
  <c r="B68" i="14"/>
  <c r="B67" i="14"/>
  <c r="B64" i="14"/>
  <c r="G59" i="14"/>
  <c r="G56" i="14"/>
  <c r="G55" i="14"/>
  <c r="G53" i="14"/>
  <c r="G52" i="14"/>
  <c r="G51" i="14"/>
  <c r="F50" i="14"/>
  <c r="G49" i="14"/>
  <c r="F49" i="14"/>
  <c r="E52" i="14"/>
  <c r="E56" i="14"/>
  <c r="E60" i="14"/>
  <c r="E64" i="14"/>
  <c r="E68" i="14"/>
  <c r="E72" i="14"/>
  <c r="E49" i="14"/>
  <c r="E55" i="14"/>
  <c r="E58" i="14"/>
  <c r="E61" i="14"/>
  <c r="E71" i="14"/>
  <c r="E24" i="14"/>
  <c r="E28" i="14"/>
  <c r="I1012" i="36"/>
  <c r="J1012" i="36" s="1"/>
  <c r="J1007" i="36"/>
  <c r="I1004" i="36"/>
  <c r="J1004" i="36" s="1"/>
  <c r="J999" i="36"/>
  <c r="I996" i="36"/>
  <c r="J996" i="36" s="1"/>
  <c r="I988" i="36"/>
  <c r="J988" i="36" s="1"/>
  <c r="I980" i="36"/>
  <c r="J980" i="36" s="1"/>
  <c r="J975" i="36"/>
  <c r="I972" i="36"/>
  <c r="J972" i="36" s="1"/>
  <c r="I964" i="36"/>
  <c r="J964" i="36" s="1"/>
  <c r="J959" i="36"/>
  <c r="I956" i="36"/>
  <c r="J956" i="36" s="1"/>
  <c r="I948" i="36"/>
  <c r="J948" i="36" s="1"/>
  <c r="J943" i="36"/>
  <c r="I940" i="36"/>
  <c r="J940" i="36" s="1"/>
  <c r="I932" i="36"/>
  <c r="J932" i="36" s="1"/>
  <c r="J927" i="36"/>
  <c r="I924" i="36"/>
  <c r="J924" i="36" s="1"/>
  <c r="I916" i="36"/>
  <c r="J916" i="36" s="1"/>
  <c r="I908" i="36"/>
  <c r="J908" i="36" s="1"/>
  <c r="I900" i="36"/>
  <c r="J900" i="36" s="1"/>
  <c r="I892" i="36"/>
  <c r="J892" i="36" s="1"/>
  <c r="I884" i="36"/>
  <c r="J884" i="36" s="1"/>
  <c r="I876" i="36"/>
  <c r="J876" i="36" s="1"/>
  <c r="J871" i="36"/>
  <c r="I868" i="36"/>
  <c r="J868" i="36" s="1"/>
  <c r="J863" i="36"/>
  <c r="I860" i="36"/>
  <c r="J860" i="36" s="1"/>
  <c r="I852" i="36"/>
  <c r="J852" i="36" s="1"/>
  <c r="I844" i="36"/>
  <c r="J844" i="36" s="1"/>
  <c r="J839" i="36"/>
  <c r="I836" i="36"/>
  <c r="J836" i="36" s="1"/>
  <c r="I828" i="36"/>
  <c r="J828" i="36" s="1"/>
  <c r="I820" i="36"/>
  <c r="J820" i="36" s="1"/>
  <c r="I812" i="36"/>
  <c r="J812" i="36" s="1"/>
  <c r="J807" i="36"/>
  <c r="I804" i="36"/>
  <c r="J804" i="36" s="1"/>
  <c r="J799" i="36"/>
  <c r="I796" i="36"/>
  <c r="J796" i="36" s="1"/>
  <c r="I788" i="36"/>
  <c r="J788" i="36" s="1"/>
  <c r="I780" i="36"/>
  <c r="J780" i="36" s="1"/>
  <c r="I772" i="36"/>
  <c r="J772" i="36" s="1"/>
  <c r="I764" i="36"/>
  <c r="J764" i="36" s="1"/>
  <c r="I756" i="36"/>
  <c r="J756" i="36" s="1"/>
  <c r="I748" i="36"/>
  <c r="J748" i="36" s="1"/>
  <c r="J743" i="36"/>
  <c r="I740" i="36"/>
  <c r="J740" i="36" s="1"/>
  <c r="I732" i="36"/>
  <c r="J732" i="36" s="1"/>
  <c r="I724" i="36"/>
  <c r="J724" i="36" s="1"/>
  <c r="I716" i="36"/>
  <c r="J716" i="36" s="1"/>
  <c r="J711" i="36"/>
  <c r="I708" i="36"/>
  <c r="J708" i="36" s="1"/>
  <c r="I697" i="36"/>
  <c r="J697" i="36" s="1"/>
  <c r="I692" i="36"/>
  <c r="J692" i="36" s="1"/>
  <c r="J689" i="36"/>
  <c r="I703" i="36"/>
  <c r="J703" i="36" s="1"/>
  <c r="J696" i="36"/>
  <c r="I695" i="36"/>
  <c r="J695" i="36" s="1"/>
  <c r="I687" i="36"/>
  <c r="J687" i="36" s="1"/>
  <c r="I657" i="36"/>
  <c r="J657" i="36" s="1"/>
  <c r="J653" i="36"/>
  <c r="I649" i="36"/>
  <c r="J649" i="36" s="1"/>
  <c r="J645" i="36"/>
  <c r="I641" i="36"/>
  <c r="J641" i="36" s="1"/>
  <c r="J637" i="36"/>
  <c r="I633" i="36"/>
  <c r="J633" i="36" s="1"/>
  <c r="I625" i="36"/>
  <c r="J625" i="36" s="1"/>
  <c r="J621" i="36"/>
  <c r="I617" i="36"/>
  <c r="J617" i="36" s="1"/>
  <c r="J613" i="36"/>
  <c r="I609" i="36"/>
  <c r="J609" i="36" s="1"/>
  <c r="J605" i="36"/>
  <c r="I601" i="36"/>
  <c r="J601" i="36" s="1"/>
  <c r="I593" i="36"/>
  <c r="J593" i="36" s="1"/>
  <c r="J589" i="36"/>
  <c r="I585" i="36"/>
  <c r="J585" i="36" s="1"/>
  <c r="I577" i="36"/>
  <c r="J577" i="36" s="1"/>
  <c r="J573" i="36"/>
  <c r="I569" i="36"/>
  <c r="J569" i="36" s="1"/>
  <c r="J565" i="36"/>
  <c r="I561" i="36"/>
  <c r="J561" i="36" s="1"/>
  <c r="J557" i="36"/>
  <c r="I553" i="36"/>
  <c r="J553" i="36" s="1"/>
  <c r="J549" i="36"/>
  <c r="I545" i="36"/>
  <c r="J545" i="36" s="1"/>
  <c r="J541" i="36"/>
  <c r="I537" i="36"/>
  <c r="J537" i="36" s="1"/>
  <c r="J533" i="36"/>
  <c r="I529" i="36"/>
  <c r="J529" i="36" s="1"/>
  <c r="B49" i="14"/>
  <c r="B53" i="14"/>
  <c r="B57" i="14"/>
  <c r="B61" i="14"/>
  <c r="B65" i="14"/>
  <c r="B69" i="14"/>
  <c r="B73" i="14"/>
  <c r="J660" i="36"/>
  <c r="J652" i="36"/>
  <c r="J636" i="36"/>
  <c r="J620" i="36"/>
  <c r="J596" i="36"/>
  <c r="J594" i="36"/>
  <c r="J586" i="36"/>
  <c r="J578" i="36"/>
  <c r="J570" i="36"/>
  <c r="J562" i="36"/>
  <c r="J538" i="36"/>
  <c r="J530" i="36"/>
  <c r="J522" i="36"/>
  <c r="I520" i="36"/>
  <c r="J520" i="36" s="1"/>
  <c r="I512" i="36"/>
  <c r="J512" i="36" s="1"/>
  <c r="J506" i="36"/>
  <c r="I504" i="36"/>
  <c r="J504" i="36" s="1"/>
  <c r="J498" i="36"/>
  <c r="I496" i="36"/>
  <c r="J496" i="36" s="1"/>
  <c r="I488" i="36"/>
  <c r="J488" i="36" s="1"/>
  <c r="J482" i="36"/>
  <c r="I480" i="36"/>
  <c r="J480" i="36" s="1"/>
  <c r="I472" i="36"/>
  <c r="J472" i="36" s="1"/>
  <c r="J466" i="36"/>
  <c r="I464" i="36"/>
  <c r="J464" i="36" s="1"/>
  <c r="J458" i="36"/>
  <c r="I456" i="36"/>
  <c r="J456" i="36" s="1"/>
  <c r="J450" i="36"/>
  <c r="I448" i="36"/>
  <c r="J448" i="36" s="1"/>
  <c r="J442" i="36"/>
  <c r="I440" i="36"/>
  <c r="J440" i="36" s="1"/>
  <c r="J434" i="36"/>
  <c r="I432" i="36"/>
  <c r="J432" i="36" s="1"/>
  <c r="I424" i="36"/>
  <c r="J424" i="36" s="1"/>
  <c r="J418" i="36"/>
  <c r="I416" i="36"/>
  <c r="J416" i="36" s="1"/>
  <c r="I525" i="36"/>
  <c r="J525" i="36" s="1"/>
  <c r="I517" i="36"/>
  <c r="J517" i="36" s="1"/>
  <c r="I509" i="36"/>
  <c r="J509" i="36" s="1"/>
  <c r="J505" i="36"/>
  <c r="I501" i="36"/>
  <c r="J501" i="36" s="1"/>
  <c r="J497" i="36"/>
  <c r="I493" i="36"/>
  <c r="J493" i="36" s="1"/>
  <c r="I485" i="36"/>
  <c r="J485" i="36" s="1"/>
  <c r="J481" i="36"/>
  <c r="I477" i="36"/>
  <c r="J477" i="36" s="1"/>
  <c r="I469" i="36"/>
  <c r="J469" i="36" s="1"/>
  <c r="J465" i="36"/>
  <c r="I461" i="36"/>
  <c r="J461" i="36" s="1"/>
  <c r="I453" i="36"/>
  <c r="J453" i="36" s="1"/>
  <c r="J449" i="36"/>
  <c r="I445" i="36"/>
  <c r="J445" i="36" s="1"/>
  <c r="I437" i="36"/>
  <c r="J437" i="36" s="1"/>
  <c r="I429" i="36"/>
  <c r="J429" i="36" s="1"/>
  <c r="J425" i="36"/>
  <c r="I421" i="36"/>
  <c r="J421" i="36" s="1"/>
  <c r="J417" i="36"/>
  <c r="I413" i="36"/>
  <c r="J413" i="36" s="1"/>
  <c r="J405" i="36"/>
  <c r="J389" i="36"/>
  <c r="J373" i="36"/>
  <c r="J341" i="36"/>
  <c r="J325" i="36"/>
  <c r="J309" i="36"/>
  <c r="J293" i="36"/>
  <c r="J277" i="36"/>
  <c r="J261" i="36"/>
  <c r="J245" i="36"/>
  <c r="J197" i="36"/>
  <c r="J181" i="36"/>
  <c r="J165" i="36"/>
  <c r="J117" i="36"/>
  <c r="J101" i="36"/>
  <c r="J640" i="36"/>
  <c r="J632" i="36"/>
  <c r="J624" i="36"/>
  <c r="J608" i="36"/>
  <c r="J600" i="36"/>
  <c r="J590" i="36"/>
  <c r="J566" i="36"/>
  <c r="J542" i="36"/>
  <c r="J534" i="36"/>
  <c r="I524" i="36"/>
  <c r="J524" i="36" s="1"/>
  <c r="J518" i="36"/>
  <c r="I516" i="36"/>
  <c r="J516" i="36" s="1"/>
  <c r="I508" i="36"/>
  <c r="J508" i="36" s="1"/>
  <c r="J502" i="36"/>
  <c r="I500" i="36"/>
  <c r="J500" i="36" s="1"/>
  <c r="J494" i="36"/>
  <c r="I492" i="36"/>
  <c r="J492" i="36" s="1"/>
  <c r="J486" i="36"/>
  <c r="I484" i="36"/>
  <c r="J484" i="36" s="1"/>
  <c r="I476" i="36"/>
  <c r="J476" i="36" s="1"/>
  <c r="J470" i="36"/>
  <c r="I468" i="36"/>
  <c r="J468" i="36" s="1"/>
  <c r="J462" i="36"/>
  <c r="I460" i="36"/>
  <c r="J460" i="36" s="1"/>
  <c r="J454" i="36"/>
  <c r="I452" i="36"/>
  <c r="J452" i="36" s="1"/>
  <c r="I444" i="36"/>
  <c r="J444" i="36" s="1"/>
  <c r="J438" i="36"/>
  <c r="I436" i="36"/>
  <c r="J436" i="36" s="1"/>
  <c r="I428" i="36"/>
  <c r="J428" i="36" s="1"/>
  <c r="J422" i="36"/>
  <c r="I420" i="36"/>
  <c r="J420" i="36" s="1"/>
  <c r="J414" i="36"/>
  <c r="J401" i="36"/>
  <c r="J385" i="36"/>
  <c r="J369" i="36"/>
  <c r="J353" i="36"/>
  <c r="J337" i="36"/>
  <c r="J321" i="36"/>
  <c r="J305" i="36"/>
  <c r="J289" i="36"/>
  <c r="J273" i="36"/>
  <c r="J225" i="36"/>
  <c r="J177" i="36"/>
  <c r="J145" i="36"/>
  <c r="J129" i="36"/>
  <c r="J113" i="36"/>
  <c r="J97" i="36"/>
  <c r="J81" i="36"/>
  <c r="J947" i="35"/>
  <c r="J943" i="35"/>
  <c r="J939" i="35"/>
  <c r="J935" i="35"/>
  <c r="J931" i="35"/>
  <c r="J927" i="35"/>
  <c r="J923" i="35"/>
  <c r="J919" i="35"/>
  <c r="J915" i="35"/>
  <c r="J911" i="35"/>
  <c r="J907" i="35"/>
  <c r="J903" i="35"/>
  <c r="J899" i="35"/>
  <c r="J895" i="35"/>
  <c r="J891" i="35"/>
  <c r="J885" i="35"/>
  <c r="J881" i="35"/>
  <c r="J877" i="35"/>
  <c r="J873" i="35"/>
  <c r="J869" i="35"/>
  <c r="J865" i="35"/>
  <c r="J861" i="35"/>
  <c r="J857" i="35"/>
  <c r="J853" i="35"/>
  <c r="J849" i="35"/>
  <c r="J845" i="35"/>
  <c r="J841" i="35"/>
  <c r="J837" i="35"/>
  <c r="J833" i="35"/>
  <c r="J829" i="35"/>
  <c r="I42" i="36"/>
  <c r="J42" i="36" s="1"/>
  <c r="J35" i="36"/>
  <c r="I34" i="36"/>
  <c r="J34" i="36" s="1"/>
  <c r="J27" i="36"/>
  <c r="I26" i="36"/>
  <c r="J26" i="36" s="1"/>
  <c r="I18" i="36"/>
  <c r="J18" i="36" s="1"/>
  <c r="J818" i="35"/>
  <c r="J810" i="35"/>
  <c r="J802" i="35"/>
  <c r="J794" i="35"/>
  <c r="J786" i="35"/>
  <c r="J778" i="35"/>
  <c r="J770" i="35"/>
  <c r="J754" i="35"/>
  <c r="J746" i="35"/>
  <c r="J738" i="35"/>
  <c r="J730" i="35"/>
  <c r="J722" i="35"/>
  <c r="J714" i="35"/>
  <c r="J706" i="35"/>
  <c r="J621" i="35"/>
  <c r="J589" i="35"/>
  <c r="J570" i="35"/>
  <c r="J538" i="35"/>
  <c r="J506" i="35"/>
  <c r="J490" i="35"/>
  <c r="J474" i="35"/>
  <c r="J458" i="35"/>
  <c r="J442" i="35"/>
  <c r="J426" i="35"/>
  <c r="J410" i="35"/>
  <c r="J394" i="35"/>
  <c r="J39" i="36"/>
  <c r="I38" i="36"/>
  <c r="J38" i="36" s="1"/>
  <c r="J31" i="36"/>
  <c r="I30" i="36"/>
  <c r="J30" i="36" s="1"/>
  <c r="I22" i="36"/>
  <c r="J22" i="36" s="1"/>
  <c r="J15" i="36"/>
  <c r="I14" i="36"/>
  <c r="J14" i="36" s="1"/>
  <c r="I12" i="36"/>
  <c r="J12" i="36" s="1"/>
  <c r="J11" i="36"/>
  <c r="I10" i="36"/>
  <c r="J10" i="36" s="1"/>
  <c r="I8" i="36"/>
  <c r="J8" i="36" s="1"/>
  <c r="J822" i="35"/>
  <c r="J814" i="35"/>
  <c r="J806" i="35"/>
  <c r="J798" i="35"/>
  <c r="J782" i="35"/>
  <c r="J774" i="35"/>
  <c r="J766" i="35"/>
  <c r="J758" i="35"/>
  <c r="J750" i="35"/>
  <c r="J742" i="35"/>
  <c r="J734" i="35"/>
  <c r="J718" i="35"/>
  <c r="J710" i="35"/>
  <c r="J702" i="35"/>
  <c r="J694" i="35"/>
  <c r="J665" i="35"/>
  <c r="J649" i="35"/>
  <c r="J633" i="35"/>
  <c r="J617" i="35"/>
  <c r="J601" i="35"/>
  <c r="J582" i="35"/>
  <c r="J566" i="35"/>
  <c r="J550" i="35"/>
  <c r="J518" i="35"/>
  <c r="J502" i="35"/>
  <c r="J486" i="35"/>
  <c r="J470" i="35"/>
  <c r="J454" i="35"/>
  <c r="J438" i="35"/>
  <c r="J422" i="35"/>
  <c r="J406" i="35"/>
  <c r="J338" i="35"/>
  <c r="J334" i="35"/>
  <c r="J330" i="35"/>
  <c r="J322" i="35"/>
  <c r="J318" i="35"/>
  <c r="J314" i="35"/>
  <c r="J306" i="35"/>
  <c r="J386" i="35"/>
  <c r="I385" i="35"/>
  <c r="J385" i="35" s="1"/>
  <c r="J378" i="35"/>
  <c r="I377" i="35"/>
  <c r="J377" i="35" s="1"/>
  <c r="J370" i="35"/>
  <c r="I369" i="35"/>
  <c r="J369" i="35" s="1"/>
  <c r="J362" i="35"/>
  <c r="I361" i="35"/>
  <c r="J361" i="35" s="1"/>
  <c r="J354" i="35"/>
  <c r="I353" i="35"/>
  <c r="J353" i="35" s="1"/>
  <c r="J346" i="35"/>
  <c r="I345" i="35"/>
  <c r="J345" i="35" s="1"/>
  <c r="J298" i="35"/>
  <c r="J290" i="35"/>
  <c r="J282" i="35"/>
  <c r="J274" i="35"/>
  <c r="I301" i="35"/>
  <c r="J301" i="35" s="1"/>
  <c r="J297" i="35"/>
  <c r="I293" i="35"/>
  <c r="J293" i="35" s="1"/>
  <c r="J289" i="35"/>
  <c r="I285" i="35"/>
  <c r="J285" i="35" s="1"/>
  <c r="J281" i="35"/>
  <c r="I277" i="35"/>
  <c r="J277" i="35" s="1"/>
  <c r="J273" i="35"/>
  <c r="I269" i="35"/>
  <c r="J269" i="35" s="1"/>
  <c r="J265" i="35"/>
  <c r="I261" i="35"/>
  <c r="J261" i="35" s="1"/>
  <c r="J257" i="35"/>
  <c r="I253" i="35"/>
  <c r="J253" i="35" s="1"/>
  <c r="J249" i="35"/>
  <c r="J240" i="35"/>
  <c r="J237" i="35"/>
  <c r="J224" i="35"/>
  <c r="J221" i="35"/>
  <c r="J208" i="35"/>
  <c r="J205" i="35"/>
  <c r="J192" i="35"/>
  <c r="J189" i="35"/>
  <c r="J173" i="35"/>
  <c r="J160" i="35"/>
  <c r="J157" i="35"/>
  <c r="J144" i="35"/>
  <c r="J141" i="35"/>
  <c r="J128" i="35"/>
  <c r="J125" i="35"/>
  <c r="J109" i="35"/>
  <c r="J96" i="35"/>
  <c r="J93" i="35"/>
  <c r="J80" i="35"/>
  <c r="J77" i="35"/>
  <c r="J64" i="35"/>
  <c r="J61" i="35"/>
  <c r="J45" i="35"/>
  <c r="J32" i="35"/>
  <c r="J29" i="35"/>
  <c r="J16" i="35"/>
  <c r="J13" i="35"/>
  <c r="J868" i="34"/>
  <c r="J865" i="34"/>
  <c r="J852" i="34"/>
  <c r="J849" i="34"/>
  <c r="J836" i="34"/>
  <c r="J833" i="34"/>
  <c r="J817" i="34"/>
  <c r="J804" i="34"/>
  <c r="J801" i="34"/>
  <c r="J788" i="34"/>
  <c r="J785" i="34"/>
  <c r="J772" i="34"/>
  <c r="J769" i="34"/>
  <c r="J753" i="34"/>
  <c r="J740" i="34"/>
  <c r="J737" i="34"/>
  <c r="J724" i="34"/>
  <c r="J721" i="34"/>
  <c r="J390" i="35"/>
  <c r="I389" i="35"/>
  <c r="J389" i="35" s="1"/>
  <c r="J382" i="35"/>
  <c r="I381" i="35"/>
  <c r="J381" i="35" s="1"/>
  <c r="J374" i="35"/>
  <c r="I373" i="35"/>
  <c r="J373" i="35" s="1"/>
  <c r="J366" i="35"/>
  <c r="I365" i="35"/>
  <c r="J365" i="35" s="1"/>
  <c r="J358" i="35"/>
  <c r="I357" i="35"/>
  <c r="J357" i="35" s="1"/>
  <c r="J350" i="35"/>
  <c r="I349" i="35"/>
  <c r="J349" i="35" s="1"/>
  <c r="J342" i="35"/>
  <c r="I341" i="35"/>
  <c r="J341" i="35" s="1"/>
  <c r="J302" i="35"/>
  <c r="J294" i="35"/>
  <c r="J286" i="35"/>
  <c r="J278" i="35"/>
  <c r="J264" i="35"/>
  <c r="J256" i="35"/>
  <c r="J248" i="35"/>
  <c r="J236" i="35"/>
  <c r="J233" i="35"/>
  <c r="J217" i="35"/>
  <c r="J204" i="35"/>
  <c r="J201" i="35"/>
  <c r="J188" i="35"/>
  <c r="J185" i="35"/>
  <c r="J172" i="35"/>
  <c r="J169" i="35"/>
  <c r="J156" i="35"/>
  <c r="J153" i="35"/>
  <c r="J140" i="35"/>
  <c r="J137" i="35"/>
  <c r="J124" i="35"/>
  <c r="J121" i="35"/>
  <c r="J108" i="35"/>
  <c r="J105" i="35"/>
  <c r="J92" i="35"/>
  <c r="J89" i="35"/>
  <c r="J76" i="35"/>
  <c r="J73" i="35"/>
  <c r="J60" i="35"/>
  <c r="J57" i="35"/>
  <c r="J41" i="35"/>
  <c r="J28" i="35"/>
  <c r="J25" i="35"/>
  <c r="J12" i="35"/>
  <c r="J9" i="35"/>
  <c r="J864" i="34"/>
  <c r="J861" i="34"/>
  <c r="J848" i="34"/>
  <c r="J845" i="34"/>
  <c r="J832" i="34"/>
  <c r="J829" i="34"/>
  <c r="J816" i="34"/>
  <c r="J813" i="34"/>
  <c r="J800" i="34"/>
  <c r="J797" i="34"/>
  <c r="J784" i="34"/>
  <c r="J781" i="34"/>
  <c r="J768" i="34"/>
  <c r="J765" i="34"/>
  <c r="J752" i="34"/>
  <c r="J749" i="34"/>
  <c r="J736" i="34"/>
  <c r="J733" i="34"/>
  <c r="J720" i="34"/>
  <c r="J717" i="34"/>
  <c r="J696" i="34"/>
  <c r="J707" i="34"/>
  <c r="J699" i="34"/>
  <c r="J623" i="34"/>
  <c r="J615" i="34"/>
  <c r="J607" i="34"/>
  <c r="J599" i="34"/>
  <c r="J591" i="34"/>
  <c r="J583" i="34"/>
  <c r="J575" i="34"/>
  <c r="J567" i="34"/>
  <c r="J559" i="34"/>
  <c r="J553" i="34"/>
  <c r="J545" i="34"/>
  <c r="J537" i="34"/>
  <c r="I626" i="34"/>
  <c r="J626" i="34" s="1"/>
  <c r="I618" i="34"/>
  <c r="J614" i="34"/>
  <c r="I610" i="34"/>
  <c r="J610" i="34" s="1"/>
  <c r="I602" i="34"/>
  <c r="J602" i="34" s="1"/>
  <c r="J598" i="34"/>
  <c r="I594" i="34"/>
  <c r="J594" i="34" s="1"/>
  <c r="I586" i="34"/>
  <c r="J582" i="34"/>
  <c r="I578" i="34"/>
  <c r="I570" i="34"/>
  <c r="J570" i="34" s="1"/>
  <c r="I562" i="34"/>
  <c r="I710" i="34"/>
  <c r="J710" i="34" s="1"/>
  <c r="J703" i="34"/>
  <c r="I702" i="34"/>
  <c r="J702" i="34" s="1"/>
  <c r="J695" i="34"/>
  <c r="I694" i="34"/>
  <c r="J694" i="34" s="1"/>
  <c r="I692" i="34"/>
  <c r="J692" i="34" s="1"/>
  <c r="J691" i="34"/>
  <c r="I690" i="34"/>
  <c r="J690" i="34" s="1"/>
  <c r="I688" i="34"/>
  <c r="J688" i="34" s="1"/>
  <c r="J687" i="34"/>
  <c r="I686" i="34"/>
  <c r="J686" i="34" s="1"/>
  <c r="I684" i="34"/>
  <c r="J684" i="34" s="1"/>
  <c r="J683" i="34"/>
  <c r="I682" i="34"/>
  <c r="J682" i="34" s="1"/>
  <c r="I680" i="34"/>
  <c r="J680" i="34" s="1"/>
  <c r="J679" i="34"/>
  <c r="I678" i="34"/>
  <c r="J678" i="34" s="1"/>
  <c r="I676" i="34"/>
  <c r="J676" i="34" s="1"/>
  <c r="J675" i="34"/>
  <c r="I674" i="34"/>
  <c r="J674" i="34" s="1"/>
  <c r="I672" i="34"/>
  <c r="J672" i="34" s="1"/>
  <c r="J671" i="34"/>
  <c r="I670" i="34"/>
  <c r="J670" i="34" s="1"/>
  <c r="I668" i="34"/>
  <c r="J668" i="34" s="1"/>
  <c r="J667" i="34"/>
  <c r="I666" i="34"/>
  <c r="J666" i="34" s="1"/>
  <c r="I664" i="34"/>
  <c r="J664" i="34" s="1"/>
  <c r="J663" i="34"/>
  <c r="I662" i="34"/>
  <c r="J662" i="34" s="1"/>
  <c r="I660" i="34"/>
  <c r="J660" i="34" s="1"/>
  <c r="J659" i="34"/>
  <c r="I658" i="34"/>
  <c r="J658" i="34" s="1"/>
  <c r="I656" i="34"/>
  <c r="J656" i="34" s="1"/>
  <c r="J655" i="34"/>
  <c r="I654" i="34"/>
  <c r="J654" i="34" s="1"/>
  <c r="I652" i="34"/>
  <c r="J652" i="34" s="1"/>
  <c r="I650" i="34"/>
  <c r="J650" i="34" s="1"/>
  <c r="I648" i="34"/>
  <c r="J648" i="34" s="1"/>
  <c r="J647" i="34"/>
  <c r="I646" i="34"/>
  <c r="J646" i="34" s="1"/>
  <c r="I644" i="34"/>
  <c r="J644" i="34" s="1"/>
  <c r="J643" i="34"/>
  <c r="I642" i="34"/>
  <c r="J642" i="34" s="1"/>
  <c r="I640" i="34"/>
  <c r="J640" i="34" s="1"/>
  <c r="J639" i="34"/>
  <c r="I638" i="34"/>
  <c r="J638" i="34" s="1"/>
  <c r="I636" i="34"/>
  <c r="J636" i="34" s="1"/>
  <c r="I634" i="34"/>
  <c r="J634" i="34" s="1"/>
  <c r="I632" i="34"/>
  <c r="J632" i="34" s="1"/>
  <c r="J631" i="34"/>
  <c r="I630" i="34"/>
  <c r="J630" i="34" s="1"/>
  <c r="J627" i="34"/>
  <c r="J619" i="34"/>
  <c r="J611" i="34"/>
  <c r="J603" i="34"/>
  <c r="J595" i="34"/>
  <c r="J587" i="34"/>
  <c r="J579" i="34"/>
  <c r="J571" i="34"/>
  <c r="J563" i="34"/>
  <c r="J549" i="34"/>
  <c r="J533" i="34"/>
  <c r="J530" i="34"/>
  <c r="J514" i="34"/>
  <c r="J501" i="34"/>
  <c r="J498" i="34"/>
  <c r="J485" i="34"/>
  <c r="J479" i="34"/>
  <c r="J447" i="34"/>
  <c r="J618" i="34"/>
  <c r="J586" i="34"/>
  <c r="J578" i="34"/>
  <c r="I574" i="34"/>
  <c r="J574" i="34" s="1"/>
  <c r="I566" i="34"/>
  <c r="J566" i="34" s="1"/>
  <c r="J562" i="34"/>
  <c r="I558" i="34"/>
  <c r="J558" i="34" s="1"/>
  <c r="J554" i="34"/>
  <c r="I550" i="34"/>
  <c r="J550" i="34" s="1"/>
  <c r="J546" i="34"/>
  <c r="I542" i="34"/>
  <c r="J542" i="34" s="1"/>
  <c r="J538" i="34"/>
  <c r="I534" i="34"/>
  <c r="J534" i="34" s="1"/>
  <c r="J529" i="34"/>
  <c r="J526" i="34"/>
  <c r="J513" i="34"/>
  <c r="J510" i="34"/>
  <c r="J494" i="34"/>
  <c r="J471" i="34"/>
  <c r="I441" i="34"/>
  <c r="J441" i="34" s="1"/>
  <c r="I433" i="34"/>
  <c r="J433" i="34" s="1"/>
  <c r="J430" i="34"/>
  <c r="J422" i="34"/>
  <c r="J414" i="34"/>
  <c r="J398" i="34"/>
  <c r="J390" i="34"/>
  <c r="J382" i="34"/>
  <c r="J374" i="34"/>
  <c r="J366" i="34"/>
  <c r="J358" i="34"/>
  <c r="J334" i="34"/>
  <c r="J326" i="34"/>
  <c r="J322" i="34"/>
  <c r="J318" i="34"/>
  <c r="J314" i="34"/>
  <c r="J310" i="34"/>
  <c r="J466" i="34"/>
  <c r="J458" i="34"/>
  <c r="J442" i="34"/>
  <c r="J434" i="34"/>
  <c r="I438" i="34"/>
  <c r="J438" i="34" s="1"/>
  <c r="J426" i="34"/>
  <c r="J418" i="34"/>
  <c r="J410" i="34"/>
  <c r="J402" i="34"/>
  <c r="J394" i="34"/>
  <c r="J386" i="34"/>
  <c r="J378" i="34"/>
  <c r="J370" i="34"/>
  <c r="J362" i="34"/>
  <c r="J354" i="34"/>
  <c r="J346" i="34"/>
  <c r="J338" i="34"/>
  <c r="J330" i="34"/>
  <c r="J478" i="34"/>
  <c r="I477" i="34"/>
  <c r="J477" i="34" s="1"/>
  <c r="J470" i="34"/>
  <c r="I469" i="34"/>
  <c r="J469" i="34" s="1"/>
  <c r="J462" i="34"/>
  <c r="I461" i="34"/>
  <c r="J461" i="34" s="1"/>
  <c r="J454" i="34"/>
  <c r="I453" i="34"/>
  <c r="J453" i="34" s="1"/>
  <c r="J446" i="34"/>
  <c r="I445" i="34"/>
  <c r="J445" i="34" s="1"/>
  <c r="I429" i="34"/>
  <c r="J429" i="34" s="1"/>
  <c r="I427" i="34"/>
  <c r="J427" i="34" s="1"/>
  <c r="I421" i="34"/>
  <c r="J421" i="34" s="1"/>
  <c r="I419" i="34"/>
  <c r="J419" i="34" s="1"/>
  <c r="J417" i="34"/>
  <c r="I413" i="34"/>
  <c r="J413" i="34" s="1"/>
  <c r="I411" i="34"/>
  <c r="J411" i="34" s="1"/>
  <c r="J409" i="34"/>
  <c r="I405" i="34"/>
  <c r="J405" i="34" s="1"/>
  <c r="I403" i="34"/>
  <c r="J403" i="34" s="1"/>
  <c r="J401" i="34"/>
  <c r="I397" i="34"/>
  <c r="J397" i="34" s="1"/>
  <c r="I395" i="34"/>
  <c r="J395" i="34" s="1"/>
  <c r="J393" i="34"/>
  <c r="I389" i="34"/>
  <c r="J389" i="34" s="1"/>
  <c r="I387" i="34"/>
  <c r="J387" i="34" s="1"/>
  <c r="I381" i="34"/>
  <c r="J381" i="34" s="1"/>
  <c r="I379" i="34"/>
  <c r="J379" i="34" s="1"/>
  <c r="J377" i="34"/>
  <c r="I373" i="34"/>
  <c r="J373" i="34" s="1"/>
  <c r="I371" i="34"/>
  <c r="J371" i="34" s="1"/>
  <c r="J369" i="34"/>
  <c r="I365" i="34"/>
  <c r="J365" i="34" s="1"/>
  <c r="I363" i="34"/>
  <c r="J363" i="34" s="1"/>
  <c r="J361" i="34"/>
  <c r="I357" i="34"/>
  <c r="J357" i="34" s="1"/>
  <c r="I355" i="34"/>
  <c r="J355" i="34" s="1"/>
  <c r="J353" i="34"/>
  <c r="I349" i="34"/>
  <c r="J349" i="34" s="1"/>
  <c r="I347" i="34"/>
  <c r="J347" i="34" s="1"/>
  <c r="J345" i="34"/>
  <c r="I341" i="34"/>
  <c r="J341" i="34" s="1"/>
  <c r="I339" i="34"/>
  <c r="J339" i="34" s="1"/>
  <c r="J337" i="34"/>
  <c r="I333" i="34"/>
  <c r="J333" i="34" s="1"/>
  <c r="I331" i="34"/>
  <c r="J331" i="34" s="1"/>
  <c r="J329" i="34"/>
  <c r="I325" i="34"/>
  <c r="J325" i="34" s="1"/>
  <c r="J323" i="34"/>
  <c r="I321" i="34"/>
  <c r="J321" i="34" s="1"/>
  <c r="J319" i="34"/>
  <c r="I317" i="34"/>
  <c r="J317" i="34" s="1"/>
  <c r="J315" i="34"/>
  <c r="I313" i="34"/>
  <c r="J313" i="34" s="1"/>
  <c r="J311" i="34"/>
  <c r="I309" i="34"/>
  <c r="J309" i="34" s="1"/>
  <c r="J291" i="34"/>
  <c r="J266" i="34"/>
  <c r="I307" i="34"/>
  <c r="J307" i="34" s="1"/>
  <c r="J306" i="34"/>
  <c r="I305" i="34"/>
  <c r="J305" i="34" s="1"/>
  <c r="I303" i="34"/>
  <c r="J303" i="34" s="1"/>
  <c r="J302" i="34"/>
  <c r="I301" i="34"/>
  <c r="J301" i="34" s="1"/>
  <c r="I299" i="34"/>
  <c r="J299" i="34" s="1"/>
  <c r="J298" i="34"/>
  <c r="I297" i="34"/>
  <c r="J297" i="34" s="1"/>
  <c r="I295" i="34"/>
  <c r="J295" i="34" s="1"/>
  <c r="J294" i="34"/>
  <c r="I293" i="34"/>
  <c r="J293" i="34" s="1"/>
  <c r="I291" i="34"/>
  <c r="J290" i="34"/>
  <c r="I289" i="34"/>
  <c r="J289" i="34" s="1"/>
  <c r="I287" i="34"/>
  <c r="J287" i="34" s="1"/>
  <c r="J286" i="34"/>
  <c r="I285" i="34"/>
  <c r="J285" i="34" s="1"/>
  <c r="I283" i="34"/>
  <c r="J283" i="34" s="1"/>
  <c r="I280" i="34"/>
  <c r="J280" i="34" s="1"/>
  <c r="J275" i="34"/>
  <c r="J272" i="34"/>
  <c r="I264" i="34"/>
  <c r="J264" i="34" s="1"/>
  <c r="J274" i="34"/>
  <c r="J267" i="34"/>
  <c r="J127" i="34"/>
  <c r="J178" i="33"/>
  <c r="J162" i="33"/>
  <c r="J146" i="33"/>
  <c r="J130" i="33"/>
  <c r="J114" i="33"/>
  <c r="J98" i="33"/>
  <c r="J82" i="33"/>
  <c r="J19" i="33"/>
  <c r="J43" i="32"/>
  <c r="J183" i="34"/>
  <c r="J175" i="34"/>
  <c r="J167" i="34"/>
  <c r="J151" i="34"/>
  <c r="J143" i="34"/>
  <c r="J135" i="34"/>
  <c r="I130" i="34"/>
  <c r="J130" i="34" s="1"/>
  <c r="I116" i="34"/>
  <c r="J116" i="34" s="1"/>
  <c r="J106" i="34"/>
  <c r="J103" i="34"/>
  <c r="J190" i="33"/>
  <c r="J174" i="33"/>
  <c r="J158" i="33"/>
  <c r="J142" i="33"/>
  <c r="J110" i="33"/>
  <c r="J94" i="33"/>
  <c r="J78" i="33"/>
  <c r="J51" i="33"/>
  <c r="I278" i="34"/>
  <c r="J278" i="34" s="1"/>
  <c r="J271" i="34"/>
  <c r="I270" i="34"/>
  <c r="J270" i="34" s="1"/>
  <c r="J263" i="34"/>
  <c r="I262" i="34"/>
  <c r="J262" i="34" s="1"/>
  <c r="J252" i="34"/>
  <c r="J248" i="34"/>
  <c r="J244" i="34"/>
  <c r="J236" i="34"/>
  <c r="J232" i="34"/>
  <c r="J228" i="34"/>
  <c r="J224" i="34"/>
  <c r="J220" i="34"/>
  <c r="J216" i="34"/>
  <c r="J212" i="34"/>
  <c r="J208" i="34"/>
  <c r="J204" i="34"/>
  <c r="J200" i="34"/>
  <c r="J196" i="34"/>
  <c r="J111" i="34"/>
  <c r="J186" i="33"/>
  <c r="J170" i="33"/>
  <c r="J154" i="33"/>
  <c r="J138" i="33"/>
  <c r="J122" i="33"/>
  <c r="J106" i="33"/>
  <c r="J90" i="33"/>
  <c r="J74" i="33"/>
  <c r="J259" i="34"/>
  <c r="I258" i="34"/>
  <c r="J258" i="34" s="1"/>
  <c r="J255" i="34"/>
  <c r="I254" i="34"/>
  <c r="J254" i="34" s="1"/>
  <c r="J251" i="34"/>
  <c r="I250" i="34"/>
  <c r="J250" i="34" s="1"/>
  <c r="J247" i="34"/>
  <c r="I246" i="34"/>
  <c r="J246" i="34" s="1"/>
  <c r="J243" i="34"/>
  <c r="I242" i="34"/>
  <c r="J242" i="34" s="1"/>
  <c r="J239" i="34"/>
  <c r="I238" i="34"/>
  <c r="J238" i="34" s="1"/>
  <c r="J235" i="34"/>
  <c r="I234" i="34"/>
  <c r="J234" i="34" s="1"/>
  <c r="J231" i="34"/>
  <c r="I230" i="34"/>
  <c r="J230" i="34" s="1"/>
  <c r="J227" i="34"/>
  <c r="I226" i="34"/>
  <c r="J226" i="34" s="1"/>
  <c r="J223" i="34"/>
  <c r="I222" i="34"/>
  <c r="J222" i="34" s="1"/>
  <c r="J219" i="34"/>
  <c r="I218" i="34"/>
  <c r="J218" i="34" s="1"/>
  <c r="J215" i="34"/>
  <c r="I214" i="34"/>
  <c r="J214" i="34" s="1"/>
  <c r="J211" i="34"/>
  <c r="I210" i="34"/>
  <c r="J210" i="34" s="1"/>
  <c r="J207" i="34"/>
  <c r="I206" i="34"/>
  <c r="J206" i="34" s="1"/>
  <c r="J203" i="34"/>
  <c r="I202" i="34"/>
  <c r="J202" i="34" s="1"/>
  <c r="J199" i="34"/>
  <c r="I198" i="34"/>
  <c r="J198" i="34" s="1"/>
  <c r="J195" i="34"/>
  <c r="J187" i="34"/>
  <c r="J179" i="34"/>
  <c r="J171" i="34"/>
  <c r="J163" i="34"/>
  <c r="J155" i="34"/>
  <c r="J147" i="34"/>
  <c r="J139" i="34"/>
  <c r="I132" i="34"/>
  <c r="J132" i="34" s="1"/>
  <c r="J122" i="34"/>
  <c r="J119" i="34"/>
  <c r="I114" i="34"/>
  <c r="J114" i="34" s="1"/>
  <c r="J182" i="33"/>
  <c r="J166" i="33"/>
  <c r="J150" i="33"/>
  <c r="J134" i="33"/>
  <c r="J118" i="33"/>
  <c r="J102" i="33"/>
  <c r="J86" i="33"/>
  <c r="J70" i="33"/>
  <c r="I192" i="33"/>
  <c r="J192" i="33" s="1"/>
  <c r="I188" i="33"/>
  <c r="J188" i="33" s="1"/>
  <c r="I184" i="33"/>
  <c r="J184" i="33" s="1"/>
  <c r="I180" i="33"/>
  <c r="J180" i="33" s="1"/>
  <c r="I176" i="33"/>
  <c r="J176" i="33" s="1"/>
  <c r="I172" i="33"/>
  <c r="J172" i="33" s="1"/>
  <c r="I168" i="33"/>
  <c r="J168" i="33" s="1"/>
  <c r="I164" i="33"/>
  <c r="J164" i="33" s="1"/>
  <c r="I160" i="33"/>
  <c r="J160" i="33" s="1"/>
  <c r="I156" i="33"/>
  <c r="J156" i="33" s="1"/>
  <c r="I152" i="33"/>
  <c r="J152" i="33" s="1"/>
  <c r="I148" i="33"/>
  <c r="J148" i="33" s="1"/>
  <c r="I144" i="33"/>
  <c r="J144" i="33" s="1"/>
  <c r="I140" i="33"/>
  <c r="J140" i="33" s="1"/>
  <c r="I136" i="33"/>
  <c r="J136" i="33" s="1"/>
  <c r="I132" i="33"/>
  <c r="J132" i="33" s="1"/>
  <c r="I128" i="33"/>
  <c r="J128" i="33" s="1"/>
  <c r="I124" i="33"/>
  <c r="J124" i="33" s="1"/>
  <c r="I120" i="33"/>
  <c r="J120" i="33" s="1"/>
  <c r="I116" i="33"/>
  <c r="J116" i="33" s="1"/>
  <c r="I112" i="33"/>
  <c r="J112" i="33" s="1"/>
  <c r="I108" i="33"/>
  <c r="J108" i="33" s="1"/>
  <c r="I104" i="33"/>
  <c r="J104" i="33" s="1"/>
  <c r="I100" i="33"/>
  <c r="J100" i="33" s="1"/>
  <c r="I96" i="33"/>
  <c r="J96" i="33" s="1"/>
  <c r="I92" i="33"/>
  <c r="J92" i="33" s="1"/>
  <c r="I88" i="33"/>
  <c r="J88" i="33" s="1"/>
  <c r="I84" i="33"/>
  <c r="J84" i="33" s="1"/>
  <c r="I80" i="33"/>
  <c r="J80" i="33" s="1"/>
  <c r="I76" i="33"/>
  <c r="J76" i="33" s="1"/>
  <c r="I72" i="33"/>
  <c r="J72" i="33" s="1"/>
  <c r="J63" i="33"/>
  <c r="J47" i="33"/>
  <c r="J31" i="33"/>
  <c r="J134" i="34"/>
  <c r="I133" i="34"/>
  <c r="J133" i="34" s="1"/>
  <c r="J126" i="34"/>
  <c r="I125" i="34"/>
  <c r="J125" i="34" s="1"/>
  <c r="J118" i="34"/>
  <c r="I117" i="34"/>
  <c r="J117" i="34" s="1"/>
  <c r="J110" i="34"/>
  <c r="I109" i="34"/>
  <c r="J109" i="34" s="1"/>
  <c r="J102" i="34"/>
  <c r="I101" i="34"/>
  <c r="J101" i="34" s="1"/>
  <c r="I97" i="34"/>
  <c r="J97" i="34" s="1"/>
  <c r="I93" i="34"/>
  <c r="J93" i="34" s="1"/>
  <c r="I89" i="34"/>
  <c r="J89" i="34" s="1"/>
  <c r="I85" i="34"/>
  <c r="J85" i="34" s="1"/>
  <c r="I81" i="34"/>
  <c r="J81" i="34" s="1"/>
  <c r="I77" i="34"/>
  <c r="J77" i="34" s="1"/>
  <c r="I73" i="34"/>
  <c r="J73" i="34" s="1"/>
  <c r="I69" i="34"/>
  <c r="J69" i="34" s="1"/>
  <c r="I65" i="34"/>
  <c r="J65" i="34" s="1"/>
  <c r="I61" i="34"/>
  <c r="J61" i="34" s="1"/>
  <c r="I57" i="34"/>
  <c r="J57" i="34" s="1"/>
  <c r="I53" i="34"/>
  <c r="J53" i="34" s="1"/>
  <c r="I49" i="34"/>
  <c r="J49" i="34" s="1"/>
  <c r="I45" i="34"/>
  <c r="J45" i="34" s="1"/>
  <c r="I41" i="34"/>
  <c r="J41" i="34" s="1"/>
  <c r="I37" i="34"/>
  <c r="J37" i="34" s="1"/>
  <c r="I33" i="34"/>
  <c r="J33" i="34" s="1"/>
  <c r="I29" i="34"/>
  <c r="J29" i="34" s="1"/>
  <c r="I25" i="34"/>
  <c r="J25" i="34" s="1"/>
  <c r="I21" i="34"/>
  <c r="J21" i="34" s="1"/>
  <c r="I17" i="34"/>
  <c r="J17" i="34" s="1"/>
  <c r="I13" i="34"/>
  <c r="J13" i="34" s="1"/>
  <c r="I9" i="34"/>
  <c r="J9" i="34" s="1"/>
  <c r="J59" i="33"/>
  <c r="J43" i="33"/>
  <c r="J27" i="33"/>
  <c r="J98" i="34"/>
  <c r="J90" i="34"/>
  <c r="J86" i="34"/>
  <c r="J82" i="34"/>
  <c r="J78" i="34"/>
  <c r="J74" i="34"/>
  <c r="J70" i="34"/>
  <c r="J66" i="34"/>
  <c r="J58" i="34"/>
  <c r="J54" i="34"/>
  <c r="J50" i="34"/>
  <c r="J46" i="34"/>
  <c r="J42" i="34"/>
  <c r="J38" i="34"/>
  <c r="J34" i="34"/>
  <c r="J30" i="34"/>
  <c r="J26" i="34"/>
  <c r="J22" i="34"/>
  <c r="J18" i="34"/>
  <c r="J14" i="34"/>
  <c r="J10" i="34"/>
  <c r="I193" i="33"/>
  <c r="J193" i="33" s="1"/>
  <c r="I189" i="33"/>
  <c r="J189" i="33" s="1"/>
  <c r="I185" i="33"/>
  <c r="J185" i="33" s="1"/>
  <c r="I181" i="33"/>
  <c r="J181" i="33" s="1"/>
  <c r="I177" i="33"/>
  <c r="J177" i="33" s="1"/>
  <c r="I173" i="33"/>
  <c r="J173" i="33" s="1"/>
  <c r="I169" i="33"/>
  <c r="J169" i="33" s="1"/>
  <c r="I165" i="33"/>
  <c r="J165" i="33" s="1"/>
  <c r="I161" i="33"/>
  <c r="J161" i="33" s="1"/>
  <c r="I157" i="33"/>
  <c r="J157" i="33" s="1"/>
  <c r="I153" i="33"/>
  <c r="J153" i="33" s="1"/>
  <c r="I149" i="33"/>
  <c r="J149" i="33" s="1"/>
  <c r="I145" i="33"/>
  <c r="J145" i="33" s="1"/>
  <c r="I141" i="33"/>
  <c r="J141" i="33" s="1"/>
  <c r="I137" i="33"/>
  <c r="J137" i="33" s="1"/>
  <c r="I133" i="33"/>
  <c r="J133" i="33" s="1"/>
  <c r="I129" i="33"/>
  <c r="J129" i="33" s="1"/>
  <c r="I125" i="33"/>
  <c r="J125" i="33" s="1"/>
  <c r="I121" i="33"/>
  <c r="J121" i="33" s="1"/>
  <c r="I117" i="33"/>
  <c r="J117" i="33" s="1"/>
  <c r="I113" i="33"/>
  <c r="J113" i="33" s="1"/>
  <c r="I109" i="33"/>
  <c r="J109" i="33" s="1"/>
  <c r="I105" i="33"/>
  <c r="J105" i="33" s="1"/>
  <c r="I101" i="33"/>
  <c r="J101" i="33" s="1"/>
  <c r="I97" i="33"/>
  <c r="J97" i="33" s="1"/>
  <c r="I93" i="33"/>
  <c r="J93" i="33" s="1"/>
  <c r="I89" i="33"/>
  <c r="J89" i="33" s="1"/>
  <c r="I85" i="33"/>
  <c r="J85" i="33" s="1"/>
  <c r="I81" i="33"/>
  <c r="J81" i="33" s="1"/>
  <c r="I77" i="33"/>
  <c r="J77" i="33" s="1"/>
  <c r="I73" i="33"/>
  <c r="J73" i="33" s="1"/>
  <c r="I69" i="33"/>
  <c r="J69" i="33" s="1"/>
  <c r="J55" i="33"/>
  <c r="J39" i="33"/>
  <c r="J23" i="33"/>
  <c r="I65" i="33"/>
  <c r="J65" i="33" s="1"/>
  <c r="I61" i="33"/>
  <c r="J61" i="33" s="1"/>
  <c r="I57" i="33"/>
  <c r="J57" i="33" s="1"/>
  <c r="I53" i="33"/>
  <c r="J53" i="33" s="1"/>
  <c r="I49" i="33"/>
  <c r="J49" i="33" s="1"/>
  <c r="I45" i="33"/>
  <c r="J45" i="33" s="1"/>
  <c r="I41" i="33"/>
  <c r="J41" i="33" s="1"/>
  <c r="I37" i="33"/>
  <c r="J37" i="33" s="1"/>
  <c r="I33" i="33"/>
  <c r="J33" i="33" s="1"/>
  <c r="I29" i="33"/>
  <c r="J29" i="33" s="1"/>
  <c r="I25" i="33"/>
  <c r="J25" i="33" s="1"/>
  <c r="I21" i="33"/>
  <c r="J21" i="33" s="1"/>
  <c r="I17" i="33"/>
  <c r="J17" i="33" s="1"/>
  <c r="I13" i="33"/>
  <c r="J13" i="33" s="1"/>
  <c r="I9" i="33"/>
  <c r="J9" i="33" s="1"/>
  <c r="J176" i="32"/>
  <c r="J171" i="32"/>
  <c r="J59" i="32"/>
  <c r="J190" i="32"/>
  <c r="J186" i="32"/>
  <c r="J182" i="32"/>
  <c r="I178" i="32"/>
  <c r="J178" i="32" s="1"/>
  <c r="J170" i="32"/>
  <c r="J139" i="32"/>
  <c r="J131" i="32"/>
  <c r="J127" i="32"/>
  <c r="J123" i="32"/>
  <c r="I66" i="33"/>
  <c r="J66" i="33" s="1"/>
  <c r="I62" i="33"/>
  <c r="J62" i="33" s="1"/>
  <c r="I58" i="33"/>
  <c r="J58" i="33" s="1"/>
  <c r="I54" i="33"/>
  <c r="J54" i="33" s="1"/>
  <c r="I50" i="33"/>
  <c r="J50" i="33" s="1"/>
  <c r="I46" i="33"/>
  <c r="J46" i="33" s="1"/>
  <c r="I42" i="33"/>
  <c r="J42" i="33" s="1"/>
  <c r="I38" i="33"/>
  <c r="J38" i="33" s="1"/>
  <c r="I34" i="33"/>
  <c r="J34" i="33" s="1"/>
  <c r="I30" i="33"/>
  <c r="J30" i="33" s="1"/>
  <c r="I26" i="33"/>
  <c r="J26" i="33" s="1"/>
  <c r="I22" i="33"/>
  <c r="J22" i="33" s="1"/>
  <c r="I18" i="33"/>
  <c r="J18" i="33" s="1"/>
  <c r="I14" i="33"/>
  <c r="J14" i="33" s="1"/>
  <c r="I10" i="33"/>
  <c r="J10" i="33" s="1"/>
  <c r="I192" i="32"/>
  <c r="J192" i="32" s="1"/>
  <c r="J189" i="32"/>
  <c r="I188" i="32"/>
  <c r="J188" i="32" s="1"/>
  <c r="J185" i="32"/>
  <c r="J181" i="32"/>
  <c r="J179" i="32"/>
  <c r="J168" i="32"/>
  <c r="J163" i="32"/>
  <c r="I162" i="32"/>
  <c r="J162" i="32" s="1"/>
  <c r="J155" i="32"/>
  <c r="I154" i="32"/>
  <c r="J154" i="32" s="1"/>
  <c r="J147" i="32"/>
  <c r="I146" i="32"/>
  <c r="J146" i="32" s="1"/>
  <c r="J115" i="32"/>
  <c r="J107" i="32"/>
  <c r="J99" i="32"/>
  <c r="J91" i="32"/>
  <c r="J83" i="32"/>
  <c r="J75" i="32"/>
  <c r="I73" i="32"/>
  <c r="J73" i="32" s="1"/>
  <c r="J67" i="32"/>
  <c r="J58" i="32"/>
  <c r="J42" i="32"/>
  <c r="J15" i="32"/>
  <c r="I118" i="32"/>
  <c r="J118" i="32" s="1"/>
  <c r="I110" i="32"/>
  <c r="J110" i="32" s="1"/>
  <c r="J106" i="32"/>
  <c r="I102" i="32"/>
  <c r="J102" i="32" s="1"/>
  <c r="J98" i="32"/>
  <c r="I94" i="32"/>
  <c r="J94" i="32" s="1"/>
  <c r="J90" i="32"/>
  <c r="I86" i="32"/>
  <c r="J86" i="32" s="1"/>
  <c r="J82" i="32"/>
  <c r="I78" i="32"/>
  <c r="J78" i="32" s="1"/>
  <c r="J74" i="32"/>
  <c r="I70" i="32"/>
  <c r="J70" i="32" s="1"/>
  <c r="J66" i="32"/>
  <c r="I62" i="32"/>
  <c r="J62" i="32" s="1"/>
  <c r="I56" i="32"/>
  <c r="J56" i="32" s="1"/>
  <c r="J48" i="32"/>
  <c r="J175" i="32"/>
  <c r="I174" i="32"/>
  <c r="J174" i="32" s="1"/>
  <c r="J167" i="32"/>
  <c r="I166" i="32"/>
  <c r="J166" i="32" s="1"/>
  <c r="J159" i="32"/>
  <c r="I158" i="32"/>
  <c r="J158" i="32" s="1"/>
  <c r="I150" i="32"/>
  <c r="J150" i="32" s="1"/>
  <c r="I142" i="32"/>
  <c r="J142" i="32" s="1"/>
  <c r="I39" i="32"/>
  <c r="J39" i="32" s="1"/>
  <c r="I35" i="32"/>
  <c r="J35" i="32" s="1"/>
  <c r="I31" i="32"/>
  <c r="J31" i="32" s="1"/>
  <c r="J28" i="32"/>
  <c r="I26" i="32"/>
  <c r="J26" i="32" s="1"/>
  <c r="I23" i="32"/>
  <c r="J23" i="32" s="1"/>
  <c r="J20" i="32"/>
  <c r="I18" i="32"/>
  <c r="J18" i="32" s="1"/>
  <c r="I15" i="32"/>
  <c r="J12" i="32"/>
  <c r="I10" i="32"/>
  <c r="J10" i="32" s="1"/>
  <c r="H27" i="18"/>
  <c r="J55" i="32"/>
  <c r="I54" i="32"/>
  <c r="J54" i="32" s="1"/>
  <c r="I46" i="32"/>
  <c r="J46" i="32" s="1"/>
  <c r="B22" i="16"/>
  <c r="J40" i="32"/>
  <c r="J36" i="32"/>
  <c r="I30" i="32"/>
  <c r="J30" i="32" s="1"/>
  <c r="I27" i="32"/>
  <c r="J27" i="32" s="1"/>
  <c r="J24" i="32"/>
  <c r="I22" i="32"/>
  <c r="J22" i="32" s="1"/>
  <c r="I19" i="32"/>
  <c r="J19" i="32" s="1"/>
  <c r="J16" i="32"/>
  <c r="I14" i="32"/>
  <c r="J14" i="32" s="1"/>
  <c r="I11" i="32"/>
  <c r="J11" i="32" s="1"/>
  <c r="D17" i="1"/>
  <c r="M16" i="1"/>
  <c r="B28" i="3"/>
  <c r="B25" i="3"/>
  <c r="B23" i="3"/>
  <c r="B45" i="3"/>
  <c r="B44" i="3"/>
  <c r="C39" i="16" s="1"/>
  <c r="B43" i="3"/>
  <c r="C38" i="16" s="1"/>
  <c r="B42" i="3"/>
  <c r="C37" i="16" s="1"/>
  <c r="B41" i="3"/>
  <c r="C36" i="16" s="1"/>
  <c r="B40" i="3"/>
  <c r="B39" i="3"/>
  <c r="C34" i="16" s="1"/>
  <c r="B38" i="3"/>
  <c r="C33" i="16" s="1"/>
  <c r="B37" i="3"/>
  <c r="C32" i="16" s="1"/>
  <c r="B36" i="3"/>
  <c r="C31" i="16" s="1"/>
  <c r="B35" i="3"/>
  <c r="C30" i="16" s="1"/>
  <c r="B34" i="3"/>
  <c r="C29" i="16" s="1"/>
  <c r="B33" i="3"/>
  <c r="C28" i="16" s="1"/>
  <c r="B32" i="3"/>
  <c r="C27" i="16" s="1"/>
  <c r="B31" i="3"/>
  <c r="C26" i="16" s="1"/>
  <c r="B30" i="3"/>
  <c r="C25" i="16" s="1"/>
  <c r="B29" i="3"/>
  <c r="C24" i="16" s="1"/>
  <c r="G24" i="16" s="1"/>
  <c r="B27" i="3"/>
  <c r="B26" i="3"/>
  <c r="B24" i="3"/>
  <c r="H23" i="14" l="1"/>
  <c r="D70" i="14"/>
  <c r="D26" i="14"/>
  <c r="D59" i="14"/>
  <c r="H36" i="14"/>
  <c r="K40" i="6" s="1"/>
  <c r="E37" i="1"/>
  <c r="D56" i="14"/>
  <c r="D27" i="14"/>
  <c r="D15" i="14"/>
  <c r="H22" i="14"/>
  <c r="H27" i="14"/>
  <c r="D69" i="14"/>
  <c r="D22" i="14"/>
  <c r="D55" i="14"/>
  <c r="H15" i="4"/>
  <c r="H29" i="4"/>
  <c r="H26" i="14"/>
  <c r="H13" i="14"/>
  <c r="H21" i="14"/>
  <c r="C40" i="16"/>
  <c r="D14" i="14"/>
  <c r="D28" i="14"/>
  <c r="D62" i="14"/>
  <c r="H16" i="14"/>
  <c r="H16" i="4"/>
  <c r="H34" i="14"/>
  <c r="K38" i="6" s="1"/>
  <c r="D64" i="14"/>
  <c r="H29" i="14"/>
  <c r="D20" i="14"/>
  <c r="E73" i="14"/>
  <c r="D57" i="14"/>
  <c r="D25" i="14"/>
  <c r="H19" i="14"/>
  <c r="H35" i="14"/>
  <c r="K39" i="6" s="1"/>
  <c r="D29" i="14"/>
  <c r="D33" i="14"/>
  <c r="D30" i="14"/>
  <c r="D65" i="14"/>
  <c r="D63" i="14"/>
  <c r="D49" i="14"/>
  <c r="H28" i="14"/>
  <c r="H18" i="14"/>
  <c r="D19" i="14"/>
  <c r="D50" i="14"/>
  <c r="H50" i="14" s="1"/>
  <c r="D21" i="14"/>
  <c r="H39" i="14"/>
  <c r="K43" i="6" s="1"/>
  <c r="D54" i="14"/>
  <c r="H15" i="14"/>
  <c r="H31" i="14"/>
  <c r="C13" i="14"/>
  <c r="C30" i="14"/>
  <c r="C68" i="14"/>
  <c r="C63" i="14"/>
  <c r="C27" i="14"/>
  <c r="C72" i="14"/>
  <c r="C53" i="14"/>
  <c r="C62" i="14"/>
  <c r="I34" i="14"/>
  <c r="D34" i="55" s="1"/>
  <c r="D66" i="14"/>
  <c r="D32" i="14"/>
  <c r="D68" i="14"/>
  <c r="H68" i="14" s="1"/>
  <c r="D67" i="14"/>
  <c r="D51" i="14"/>
  <c r="H24" i="14"/>
  <c r="H22" i="4"/>
  <c r="H23" i="4"/>
  <c r="D58" i="14"/>
  <c r="H12" i="14"/>
  <c r="C29" i="14"/>
  <c r="D61" i="14"/>
  <c r="H61" i="14" s="1"/>
  <c r="H30" i="14"/>
  <c r="C15" i="14"/>
  <c r="C26" i="14"/>
  <c r="H33" i="14"/>
  <c r="H17" i="14"/>
  <c r="H38" i="14"/>
  <c r="K42" i="6" s="1"/>
  <c r="G27" i="16"/>
  <c r="E27" i="16"/>
  <c r="C35" i="16"/>
  <c r="G36" i="16"/>
  <c r="E36" i="16"/>
  <c r="G29" i="16"/>
  <c r="E29" i="16"/>
  <c r="G37" i="16"/>
  <c r="E37" i="16"/>
  <c r="E30" i="16"/>
  <c r="G30" i="16"/>
  <c r="G39" i="16"/>
  <c r="E39" i="16"/>
  <c r="G38" i="16"/>
  <c r="E38" i="16"/>
  <c r="E24" i="16"/>
  <c r="G32" i="16"/>
  <c r="E32" i="16"/>
  <c r="E40" i="16"/>
  <c r="G40" i="16"/>
  <c r="G31" i="16"/>
  <c r="E31" i="16"/>
  <c r="E25" i="16"/>
  <c r="G25" i="16"/>
  <c r="E33" i="16"/>
  <c r="G33" i="16"/>
  <c r="G28" i="16"/>
  <c r="E28" i="16"/>
  <c r="G26" i="16"/>
  <c r="E26" i="16"/>
  <c r="G34" i="16"/>
  <c r="E34" i="16"/>
  <c r="H39" i="7"/>
  <c r="H38" i="7"/>
  <c r="H31" i="4"/>
  <c r="H21" i="4"/>
  <c r="H28" i="4"/>
  <c r="H12" i="4"/>
  <c r="H26" i="4"/>
  <c r="H19" i="4"/>
  <c r="G34" i="7"/>
  <c r="K14" i="33"/>
  <c r="H17" i="4"/>
  <c r="H24" i="4"/>
  <c r="C23" i="16"/>
  <c r="E23" i="16" s="1"/>
  <c r="H11" i="4"/>
  <c r="K33" i="34"/>
  <c r="E36" i="55"/>
  <c r="K36" i="55" s="1"/>
  <c r="H29" i="66"/>
  <c r="I29" i="66" s="1"/>
  <c r="H18" i="4"/>
  <c r="E35" i="55"/>
  <c r="K35" i="55" s="1"/>
  <c r="H28" i="66"/>
  <c r="I28" i="66" s="1"/>
  <c r="C41" i="16"/>
  <c r="F9" i="19"/>
  <c r="K31" i="32"/>
  <c r="K27" i="32"/>
  <c r="C22" i="16"/>
  <c r="K12" i="35"/>
  <c r="E34" i="55"/>
  <c r="F34" i="55" s="1"/>
  <c r="L34" i="55" s="1"/>
  <c r="H27" i="66"/>
  <c r="I27" i="66" s="1"/>
  <c r="H25" i="4"/>
  <c r="H13" i="4"/>
  <c r="B16" i="6"/>
  <c r="H27" i="4"/>
  <c r="F5" i="66"/>
  <c r="E5" i="66" s="1"/>
  <c r="I41" i="21"/>
  <c r="I40" i="21"/>
  <c r="C42" i="16"/>
  <c r="E42" i="16" s="1"/>
  <c r="D31" i="16"/>
  <c r="M29" i="69" s="1"/>
  <c r="D35" i="16"/>
  <c r="M33" i="69" s="1"/>
  <c r="D39" i="16"/>
  <c r="M37" i="69" s="1"/>
  <c r="D27" i="16"/>
  <c r="M25" i="69" s="1"/>
  <c r="D32" i="16"/>
  <c r="M30" i="69" s="1"/>
  <c r="D36" i="16"/>
  <c r="M34" i="69" s="1"/>
  <c r="D40" i="16"/>
  <c r="M38" i="69" s="1"/>
  <c r="D24" i="16"/>
  <c r="M22" i="69" s="1"/>
  <c r="D25" i="16"/>
  <c r="M23" i="69" s="1"/>
  <c r="D29" i="16"/>
  <c r="M27" i="69" s="1"/>
  <c r="D33" i="16"/>
  <c r="M31" i="69" s="1"/>
  <c r="D37" i="16"/>
  <c r="M35" i="69" s="1"/>
  <c r="D26" i="16"/>
  <c r="M24" i="69" s="1"/>
  <c r="D30" i="16"/>
  <c r="M28" i="69" s="1"/>
  <c r="D34" i="16"/>
  <c r="M32" i="69" s="1"/>
  <c r="D38" i="16"/>
  <c r="M36" i="69" s="1"/>
  <c r="D28" i="16"/>
  <c r="M26" i="69" s="1"/>
  <c r="H43" i="6"/>
  <c r="I43" i="6"/>
  <c r="P43" i="6"/>
  <c r="K695" i="36"/>
  <c r="K834" i="36"/>
  <c r="I33" i="14"/>
  <c r="D33" i="55" s="1"/>
  <c r="K34" i="55"/>
  <c r="I21" i="14"/>
  <c r="D21" i="55" s="1"/>
  <c r="K19" i="6"/>
  <c r="P19" i="6" s="1"/>
  <c r="D53" i="14"/>
  <c r="H53" i="14" s="1"/>
  <c r="D74" i="14"/>
  <c r="H74" i="14" s="1"/>
  <c r="D75" i="14"/>
  <c r="H75" i="14" s="1"/>
  <c r="D72" i="14"/>
  <c r="H72" i="14" s="1"/>
  <c r="D76" i="14"/>
  <c r="H76" i="14" s="1"/>
  <c r="D73" i="14"/>
  <c r="D71" i="14"/>
  <c r="D24" i="14"/>
  <c r="H25" i="14"/>
  <c r="D12" i="14"/>
  <c r="D31" i="14"/>
  <c r="D17" i="14"/>
  <c r="G10" i="7"/>
  <c r="H10" i="7"/>
  <c r="C35" i="6"/>
  <c r="I32" i="18"/>
  <c r="I31" i="18"/>
  <c r="C32" i="6"/>
  <c r="I29" i="18"/>
  <c r="I27" i="14"/>
  <c r="D27" i="55" s="1"/>
  <c r="E75" i="14"/>
  <c r="E76" i="14"/>
  <c r="E74" i="14"/>
  <c r="C74" i="14"/>
  <c r="C76" i="14"/>
  <c r="C75" i="14"/>
  <c r="E53" i="14"/>
  <c r="P42" i="6"/>
  <c r="H65" i="14"/>
  <c r="P39" i="6"/>
  <c r="P38" i="6"/>
  <c r="P41" i="6"/>
  <c r="H56" i="14"/>
  <c r="K16" i="6"/>
  <c r="K46" i="6" s="1"/>
  <c r="K18" i="6"/>
  <c r="H58" i="14"/>
  <c r="H67" i="14"/>
  <c r="H64" i="14"/>
  <c r="H66" i="14"/>
  <c r="H71" i="14"/>
  <c r="H55" i="14"/>
  <c r="H57" i="14"/>
  <c r="K23" i="6"/>
  <c r="K20" i="6"/>
  <c r="K24" i="6"/>
  <c r="B17" i="6"/>
  <c r="F23" i="19"/>
  <c r="F24" i="19"/>
  <c r="O42" i="6"/>
  <c r="H35" i="7"/>
  <c r="F18" i="1"/>
  <c r="E18" i="1"/>
  <c r="K56" i="32"/>
  <c r="K65" i="34"/>
  <c r="K23" i="32"/>
  <c r="K78" i="32"/>
  <c r="K38" i="33"/>
  <c r="K113" i="33"/>
  <c r="K21" i="34"/>
  <c r="K85" i="34"/>
  <c r="K280" i="34"/>
  <c r="K293" i="34"/>
  <c r="K438" i="34"/>
  <c r="K81" i="34"/>
  <c r="K19" i="32"/>
  <c r="K35" i="32"/>
  <c r="K94" i="32"/>
  <c r="K22" i="33"/>
  <c r="K54" i="33"/>
  <c r="K81" i="33"/>
  <c r="K145" i="33"/>
  <c r="K177" i="33"/>
  <c r="K69" i="34"/>
  <c r="K133" i="34"/>
  <c r="K46" i="32"/>
  <c r="K39" i="32"/>
  <c r="E4" i="34"/>
  <c r="C23" i="28" s="1"/>
  <c r="D23" i="28" s="1"/>
  <c r="K11" i="34"/>
  <c r="K15" i="34"/>
  <c r="K19" i="34"/>
  <c r="K23" i="34"/>
  <c r="K27" i="34"/>
  <c r="K31" i="34"/>
  <c r="K35" i="34"/>
  <c r="K39" i="34"/>
  <c r="K43" i="34"/>
  <c r="K47" i="34"/>
  <c r="K51" i="34"/>
  <c r="K55" i="34"/>
  <c r="K59" i="34"/>
  <c r="K63" i="34"/>
  <c r="K67" i="34"/>
  <c r="K71" i="34"/>
  <c r="K75" i="34"/>
  <c r="K79" i="34"/>
  <c r="K83" i="34"/>
  <c r="K87" i="34"/>
  <c r="K91" i="34"/>
  <c r="K95" i="34"/>
  <c r="K99" i="34"/>
  <c r="K107" i="34"/>
  <c r="K115" i="34"/>
  <c r="K123" i="34"/>
  <c r="K131" i="34"/>
  <c r="K327" i="34"/>
  <c r="K335" i="34"/>
  <c r="K343" i="34"/>
  <c r="K351" i="34"/>
  <c r="K359" i="34"/>
  <c r="K367" i="34"/>
  <c r="K375" i="34"/>
  <c r="K383" i="34"/>
  <c r="K391" i="34"/>
  <c r="K399" i="34"/>
  <c r="K407" i="34"/>
  <c r="K415" i="34"/>
  <c r="K423" i="34"/>
  <c r="K431" i="34"/>
  <c r="K435" i="34"/>
  <c r="K439" i="34"/>
  <c r="K443" i="34"/>
  <c r="K451" i="34"/>
  <c r="K455" i="34"/>
  <c r="K459" i="34"/>
  <c r="K463" i="34"/>
  <c r="K467" i="34"/>
  <c r="K475" i="34"/>
  <c r="K483" i="34"/>
  <c r="K487" i="34"/>
  <c r="K491" i="34"/>
  <c r="K495" i="34"/>
  <c r="K499" i="34"/>
  <c r="K503" i="34"/>
  <c r="K507" i="34"/>
  <c r="K511" i="34"/>
  <c r="K515" i="34"/>
  <c r="K519" i="34"/>
  <c r="K523" i="34"/>
  <c r="K527" i="34"/>
  <c r="K531" i="34"/>
  <c r="K535" i="34"/>
  <c r="K539" i="34"/>
  <c r="K543" i="34"/>
  <c r="K547" i="34"/>
  <c r="K551" i="34"/>
  <c r="K555" i="34"/>
  <c r="K711" i="34"/>
  <c r="K715" i="34"/>
  <c r="K719" i="34"/>
  <c r="K723" i="34"/>
  <c r="K727" i="34"/>
  <c r="K731" i="34"/>
  <c r="K735" i="34"/>
  <c r="K739" i="34"/>
  <c r="K743" i="34"/>
  <c r="K747" i="34"/>
  <c r="K751" i="34"/>
  <c r="K755" i="34"/>
  <c r="K759" i="34"/>
  <c r="K763" i="34"/>
  <c r="K767" i="34"/>
  <c r="K771" i="34"/>
  <c r="K775" i="34"/>
  <c r="K779" i="34"/>
  <c r="K783" i="34"/>
  <c r="K787" i="34"/>
  <c r="K791" i="34"/>
  <c r="K795" i="34"/>
  <c r="K799" i="34"/>
  <c r="K803" i="34"/>
  <c r="K807" i="34"/>
  <c r="K811" i="34"/>
  <c r="K815" i="34"/>
  <c r="K819" i="34"/>
  <c r="K823" i="34"/>
  <c r="K827" i="34"/>
  <c r="K831" i="34"/>
  <c r="K835" i="34"/>
  <c r="K839" i="34"/>
  <c r="K843" i="34"/>
  <c r="K847" i="34"/>
  <c r="K851" i="34"/>
  <c r="K855" i="34"/>
  <c r="K859" i="34"/>
  <c r="K863" i="34"/>
  <c r="K867" i="34"/>
  <c r="J871" i="34"/>
  <c r="K8" i="34"/>
  <c r="K12" i="34"/>
  <c r="K16" i="34"/>
  <c r="K20" i="34"/>
  <c r="K24" i="34"/>
  <c r="K28" i="34"/>
  <c r="K32" i="34"/>
  <c r="K36" i="34"/>
  <c r="K40" i="34"/>
  <c r="K44" i="34"/>
  <c r="K48" i="34"/>
  <c r="K52" i="34"/>
  <c r="K56" i="34"/>
  <c r="K60" i="34"/>
  <c r="K64" i="34"/>
  <c r="K68" i="34"/>
  <c r="K72" i="34"/>
  <c r="K76" i="34"/>
  <c r="K80" i="34"/>
  <c r="K84" i="34"/>
  <c r="K88" i="34"/>
  <c r="K92" i="34"/>
  <c r="K96" i="34"/>
  <c r="K100" i="34"/>
  <c r="K104" i="34"/>
  <c r="K108" i="34"/>
  <c r="K112" i="34"/>
  <c r="K120" i="34"/>
  <c r="K124" i="34"/>
  <c r="K128" i="34"/>
  <c r="K136" i="34"/>
  <c r="K140" i="34"/>
  <c r="K144" i="34"/>
  <c r="K148" i="34"/>
  <c r="K152" i="34"/>
  <c r="K156" i="34"/>
  <c r="K160" i="34"/>
  <c r="K164" i="34"/>
  <c r="K168" i="34"/>
  <c r="K172" i="34"/>
  <c r="K176" i="34"/>
  <c r="K180" i="34"/>
  <c r="K184" i="34"/>
  <c r="K188" i="34"/>
  <c r="K192" i="34"/>
  <c r="K260" i="34"/>
  <c r="K268" i="34"/>
  <c r="K276" i="34"/>
  <c r="K284" i="34"/>
  <c r="K288" i="34"/>
  <c r="K292" i="34"/>
  <c r="K296" i="34"/>
  <c r="K300" i="34"/>
  <c r="K304" i="34"/>
  <c r="K308" i="34"/>
  <c r="K312" i="34"/>
  <c r="K316" i="34"/>
  <c r="K320" i="34"/>
  <c r="K324" i="34"/>
  <c r="K328" i="34"/>
  <c r="K332" i="34"/>
  <c r="K336" i="34"/>
  <c r="K340" i="34"/>
  <c r="K344" i="34"/>
  <c r="K348" i="34"/>
  <c r="K352" i="34"/>
  <c r="K356" i="34"/>
  <c r="K360" i="34"/>
  <c r="K364" i="34"/>
  <c r="K368" i="34"/>
  <c r="K372" i="34"/>
  <c r="K376" i="34"/>
  <c r="K380" i="34"/>
  <c r="K384" i="34"/>
  <c r="K388" i="34"/>
  <c r="K392" i="34"/>
  <c r="K396" i="34"/>
  <c r="K400" i="34"/>
  <c r="K404" i="34"/>
  <c r="K408" i="34"/>
  <c r="K412" i="34"/>
  <c r="K416" i="34"/>
  <c r="K420" i="34"/>
  <c r="K424" i="34"/>
  <c r="K428" i="34"/>
  <c r="K432" i="34"/>
  <c r="K436" i="34"/>
  <c r="K440" i="34"/>
  <c r="K444" i="34"/>
  <c r="K448" i="34"/>
  <c r="K452" i="34"/>
  <c r="K456" i="34"/>
  <c r="K460" i="34"/>
  <c r="K464" i="34"/>
  <c r="K468" i="34"/>
  <c r="K472" i="34"/>
  <c r="K476" i="34"/>
  <c r="K480" i="34"/>
  <c r="K484" i="34"/>
  <c r="K488" i="34"/>
  <c r="K492" i="34"/>
  <c r="K496" i="34"/>
  <c r="K500" i="34"/>
  <c r="K504" i="34"/>
  <c r="K508" i="34"/>
  <c r="K512" i="34"/>
  <c r="K516" i="34"/>
  <c r="K520" i="34"/>
  <c r="K524" i="34"/>
  <c r="K528" i="34"/>
  <c r="K532" i="34"/>
  <c r="K536" i="34"/>
  <c r="K540" i="34"/>
  <c r="K544" i="34"/>
  <c r="K548" i="34"/>
  <c r="K552" i="34"/>
  <c r="K556" i="34"/>
  <c r="K560" i="34"/>
  <c r="K564" i="34"/>
  <c r="K568" i="34"/>
  <c r="K572" i="34"/>
  <c r="K576" i="34"/>
  <c r="K580" i="34"/>
  <c r="K584" i="34"/>
  <c r="K588" i="34"/>
  <c r="K592" i="34"/>
  <c r="K596" i="34"/>
  <c r="K600" i="34"/>
  <c r="K604" i="34"/>
  <c r="K608" i="34"/>
  <c r="K612" i="34"/>
  <c r="K616" i="34"/>
  <c r="K620" i="34"/>
  <c r="K624" i="34"/>
  <c r="K628" i="34"/>
  <c r="K700" i="34"/>
  <c r="K708" i="34"/>
  <c r="K712" i="34"/>
  <c r="K716" i="34"/>
  <c r="K728" i="34"/>
  <c r="K732" i="34"/>
  <c r="K744" i="34"/>
  <c r="K760" i="34"/>
  <c r="K764" i="34"/>
  <c r="K748" i="34"/>
  <c r="K776" i="34"/>
  <c r="K780" i="34"/>
  <c r="K792" i="34"/>
  <c r="K796" i="34"/>
  <c r="K808" i="34"/>
  <c r="K812" i="34"/>
  <c r="K824" i="34"/>
  <c r="K828" i="34"/>
  <c r="K840" i="34"/>
  <c r="K844" i="34"/>
  <c r="K856" i="34"/>
  <c r="K860" i="34"/>
  <c r="K9" i="34"/>
  <c r="K105" i="34"/>
  <c r="K113" i="34"/>
  <c r="K121" i="34"/>
  <c r="K129" i="34"/>
  <c r="K137" i="34"/>
  <c r="K145" i="34"/>
  <c r="K153" i="34"/>
  <c r="K161" i="34"/>
  <c r="K169" i="34"/>
  <c r="K177" i="34"/>
  <c r="K185" i="34"/>
  <c r="K193" i="34"/>
  <c r="K201" i="34"/>
  <c r="K209" i="34"/>
  <c r="K217" i="34"/>
  <c r="K225" i="34"/>
  <c r="K233" i="34"/>
  <c r="K241" i="34"/>
  <c r="K249" i="34"/>
  <c r="K257" i="34"/>
  <c r="K265" i="34"/>
  <c r="K273" i="34"/>
  <c r="K281" i="34"/>
  <c r="K449" i="34"/>
  <c r="K457" i="34"/>
  <c r="K465" i="34"/>
  <c r="K473" i="34"/>
  <c r="K481" i="34"/>
  <c r="K489" i="34"/>
  <c r="K505" i="34"/>
  <c r="K521" i="34"/>
  <c r="K561" i="34"/>
  <c r="K569" i="34"/>
  <c r="K577" i="34"/>
  <c r="K585" i="34"/>
  <c r="K593" i="34"/>
  <c r="K601" i="34"/>
  <c r="K609" i="34"/>
  <c r="K617" i="34"/>
  <c r="K625" i="34"/>
  <c r="K633" i="34"/>
  <c r="K641" i="34"/>
  <c r="K649" i="34"/>
  <c r="K657" i="34"/>
  <c r="K665" i="34"/>
  <c r="K673" i="34"/>
  <c r="K681" i="34"/>
  <c r="K689" i="34"/>
  <c r="K697" i="34"/>
  <c r="K713" i="34"/>
  <c r="K729" i="34"/>
  <c r="K745" i="34"/>
  <c r="K761" i="34"/>
  <c r="K777" i="34"/>
  <c r="K793" i="34"/>
  <c r="K809" i="34"/>
  <c r="K857" i="34"/>
  <c r="K138" i="34"/>
  <c r="K146" i="34"/>
  <c r="K154" i="34"/>
  <c r="K162" i="34"/>
  <c r="K170" i="34"/>
  <c r="K178" i="34"/>
  <c r="K186" i="34"/>
  <c r="K194" i="34"/>
  <c r="K490" i="34"/>
  <c r="K506" i="34"/>
  <c r="K522" i="34"/>
  <c r="K698" i="34"/>
  <c r="K706" i="34"/>
  <c r="K714" i="34"/>
  <c r="K722" i="34"/>
  <c r="K730" i="34"/>
  <c r="K738" i="34"/>
  <c r="K746" i="34"/>
  <c r="K754" i="34"/>
  <c r="K762" i="34"/>
  <c r="K770" i="34"/>
  <c r="K778" i="34"/>
  <c r="K786" i="34"/>
  <c r="K794" i="34"/>
  <c r="K802" i="34"/>
  <c r="K810" i="34"/>
  <c r="K818" i="34"/>
  <c r="K826" i="34"/>
  <c r="K834" i="34"/>
  <c r="K842" i="34"/>
  <c r="K850" i="34"/>
  <c r="K858" i="34"/>
  <c r="K866" i="34"/>
  <c r="K141" i="34"/>
  <c r="K149" i="34"/>
  <c r="K157" i="34"/>
  <c r="K165" i="34"/>
  <c r="K173" i="34"/>
  <c r="K181" i="34"/>
  <c r="K189" i="34"/>
  <c r="K197" i="34"/>
  <c r="K205" i="34"/>
  <c r="K213" i="34"/>
  <c r="K221" i="34"/>
  <c r="K229" i="34"/>
  <c r="K237" i="34"/>
  <c r="K245" i="34"/>
  <c r="K253" i="34"/>
  <c r="K261" i="34"/>
  <c r="K269" i="34"/>
  <c r="K277" i="34"/>
  <c r="K437" i="34"/>
  <c r="K493" i="34"/>
  <c r="K509" i="34"/>
  <c r="K525" i="34"/>
  <c r="K557" i="34"/>
  <c r="K565" i="34"/>
  <c r="K573" i="34"/>
  <c r="K581" i="34"/>
  <c r="K589" i="34"/>
  <c r="K597" i="34"/>
  <c r="K605" i="34"/>
  <c r="K613" i="34"/>
  <c r="K621" i="34"/>
  <c r="K629" i="34"/>
  <c r="K637" i="34"/>
  <c r="K645" i="34"/>
  <c r="K653" i="34"/>
  <c r="K661" i="34"/>
  <c r="K669" i="34"/>
  <c r="K677" i="34"/>
  <c r="K685" i="34"/>
  <c r="K693" i="34"/>
  <c r="K701" i="34"/>
  <c r="K709" i="34"/>
  <c r="K725" i="34"/>
  <c r="K741" i="34"/>
  <c r="K757" i="34"/>
  <c r="K773" i="34"/>
  <c r="K789" i="34"/>
  <c r="K805" i="34"/>
  <c r="K821" i="34"/>
  <c r="K837" i="34"/>
  <c r="K853" i="34"/>
  <c r="K869" i="34"/>
  <c r="K142" i="34"/>
  <c r="K150" i="34"/>
  <c r="K158" i="34"/>
  <c r="K166" i="34"/>
  <c r="K174" i="34"/>
  <c r="K182" i="34"/>
  <c r="K190" i="34"/>
  <c r="K486" i="34"/>
  <c r="K502" i="34"/>
  <c r="K518" i="34"/>
  <c r="K718" i="34"/>
  <c r="K726" i="34"/>
  <c r="K734" i="34"/>
  <c r="K742" i="34"/>
  <c r="K750" i="34"/>
  <c r="K758" i="34"/>
  <c r="K766" i="34"/>
  <c r="K774" i="34"/>
  <c r="K782" i="34"/>
  <c r="K790" i="34"/>
  <c r="K798" i="34"/>
  <c r="K806" i="34"/>
  <c r="K814" i="34"/>
  <c r="K822" i="34"/>
  <c r="K830" i="34"/>
  <c r="K838" i="34"/>
  <c r="K846" i="34"/>
  <c r="K854" i="34"/>
  <c r="K862" i="34"/>
  <c r="K705" i="34"/>
  <c r="K825" i="34"/>
  <c r="K841" i="34"/>
  <c r="K41" i="34"/>
  <c r="K289" i="34"/>
  <c r="K305" i="34"/>
  <c r="K309" i="34"/>
  <c r="K325" i="34"/>
  <c r="K357" i="34"/>
  <c r="K379" i="34"/>
  <c r="K389" i="34"/>
  <c r="K411" i="34"/>
  <c r="K421" i="34"/>
  <c r="K461" i="34"/>
  <c r="K676" i="34"/>
  <c r="K86" i="32"/>
  <c r="K162" i="32"/>
  <c r="K30" i="33"/>
  <c r="K46" i="33"/>
  <c r="K62" i="33"/>
  <c r="K73" i="33"/>
  <c r="K89" i="33"/>
  <c r="K105" i="33"/>
  <c r="K121" i="33"/>
  <c r="K137" i="33"/>
  <c r="K153" i="33"/>
  <c r="K169" i="33"/>
  <c r="K185" i="33"/>
  <c r="K550" i="34"/>
  <c r="K662" i="34"/>
  <c r="K678" i="34"/>
  <c r="K694" i="34"/>
  <c r="K1011" i="36"/>
  <c r="K433" i="34"/>
  <c r="K429" i="36"/>
  <c r="K493" i="36"/>
  <c r="G29" i="7"/>
  <c r="H29" i="7"/>
  <c r="K175" i="32"/>
  <c r="K106" i="32"/>
  <c r="K192" i="32"/>
  <c r="K26" i="33"/>
  <c r="K58" i="33"/>
  <c r="K101" i="33"/>
  <c r="K149" i="33"/>
  <c r="K26" i="34"/>
  <c r="K90" i="34"/>
  <c r="K108" i="33"/>
  <c r="K129" i="33"/>
  <c r="K184" i="33"/>
  <c r="K150" i="33"/>
  <c r="K195" i="34"/>
  <c r="K227" i="34"/>
  <c r="K122" i="33"/>
  <c r="K106" i="34"/>
  <c r="K110" i="32"/>
  <c r="G12" i="7"/>
  <c r="H12" i="7"/>
  <c r="H30" i="7"/>
  <c r="G30" i="7"/>
  <c r="K11" i="32"/>
  <c r="C31" i="6"/>
  <c r="I28" i="18"/>
  <c r="K26" i="32"/>
  <c r="K150" i="32"/>
  <c r="K48" i="32"/>
  <c r="K58" i="32"/>
  <c r="K115" i="32"/>
  <c r="K102" i="32"/>
  <c r="K182" i="32"/>
  <c r="K21" i="33"/>
  <c r="K37" i="33"/>
  <c r="K61" i="33"/>
  <c r="K30" i="34"/>
  <c r="K62" i="34"/>
  <c r="K94" i="34"/>
  <c r="K11" i="33"/>
  <c r="K25" i="34"/>
  <c r="K73" i="34"/>
  <c r="K118" i="34"/>
  <c r="H14" i="7"/>
  <c r="G14" i="7"/>
  <c r="H19" i="7"/>
  <c r="G19" i="7"/>
  <c r="G23" i="7"/>
  <c r="H23" i="7"/>
  <c r="G27" i="7"/>
  <c r="H27" i="7"/>
  <c r="G31" i="7"/>
  <c r="H31" i="7"/>
  <c r="G13" i="7"/>
  <c r="H13" i="7"/>
  <c r="M15" i="1"/>
  <c r="D16" i="1"/>
  <c r="K22" i="32"/>
  <c r="K36" i="32"/>
  <c r="H26" i="18"/>
  <c r="K18" i="32"/>
  <c r="K28" i="32"/>
  <c r="K151" i="32"/>
  <c r="K167" i="32"/>
  <c r="K51" i="32"/>
  <c r="K66" i="32"/>
  <c r="K82" i="32"/>
  <c r="K98" i="32"/>
  <c r="K114" i="32"/>
  <c r="K67" i="32"/>
  <c r="K91" i="32"/>
  <c r="K146" i="32"/>
  <c r="K168" i="32"/>
  <c r="K188" i="32"/>
  <c r="K123" i="32"/>
  <c r="K139" i="32"/>
  <c r="K186" i="32"/>
  <c r="K59" i="32"/>
  <c r="K176" i="32"/>
  <c r="K39" i="33"/>
  <c r="K77" i="33"/>
  <c r="K93" i="33"/>
  <c r="K109" i="33"/>
  <c r="K125" i="33"/>
  <c r="K141" i="33"/>
  <c r="K157" i="33"/>
  <c r="K173" i="33"/>
  <c r="K189" i="33"/>
  <c r="K18" i="34"/>
  <c r="K34" i="34"/>
  <c r="K50" i="34"/>
  <c r="K66" i="34"/>
  <c r="K82" i="34"/>
  <c r="K98" i="34"/>
  <c r="K13" i="34"/>
  <c r="K61" i="34"/>
  <c r="K77" i="34"/>
  <c r="K125" i="34"/>
  <c r="K15" i="33"/>
  <c r="K72" i="33"/>
  <c r="K92" i="33"/>
  <c r="K104" i="33"/>
  <c r="K124" i="33"/>
  <c r="K136" i="33"/>
  <c r="K156" i="33"/>
  <c r="K168" i="33"/>
  <c r="K188" i="33"/>
  <c r="K119" i="34"/>
  <c r="K196" i="34"/>
  <c r="K212" i="34"/>
  <c r="K228" i="34"/>
  <c r="K244" i="34"/>
  <c r="K262" i="34"/>
  <c r="K278" i="34"/>
  <c r="K94" i="33"/>
  <c r="K158" i="33"/>
  <c r="K82" i="33"/>
  <c r="K146" i="33"/>
  <c r="K29" i="34"/>
  <c r="K130" i="34"/>
  <c r="K295" i="34"/>
  <c r="K331" i="34"/>
  <c r="K341" i="34"/>
  <c r="K373" i="34"/>
  <c r="K405" i="34"/>
  <c r="K419" i="34"/>
  <c r="K497" i="34"/>
  <c r="K529" i="34"/>
  <c r="K546" i="34"/>
  <c r="K562" i="34"/>
  <c r="K586" i="34"/>
  <c r="K654" i="34"/>
  <c r="K670" i="34"/>
  <c r="K686" i="34"/>
  <c r="K702" i="34"/>
  <c r="K469" i="34"/>
  <c r="K570" i="34"/>
  <c r="K602" i="34"/>
  <c r="K664" i="34"/>
  <c r="K696" i="34"/>
  <c r="K269" i="35"/>
  <c r="K437" i="36"/>
  <c r="K469" i="36"/>
  <c r="K501" i="36"/>
  <c r="K529" i="36"/>
  <c r="K545" i="36"/>
  <c r="K561" i="36"/>
  <c r="K577" i="36"/>
  <c r="K609" i="36"/>
  <c r="K625" i="36"/>
  <c r="K657" i="36"/>
  <c r="K708" i="36"/>
  <c r="K724" i="36"/>
  <c r="K764" i="36"/>
  <c r="K780" i="36"/>
  <c r="K820" i="36"/>
  <c r="K836" i="36"/>
  <c r="K892" i="36"/>
  <c r="K908" i="36"/>
  <c r="K924" i="36"/>
  <c r="K940" i="36"/>
  <c r="K956" i="36"/>
  <c r="K972" i="36"/>
  <c r="K988" i="36"/>
  <c r="K686" i="36"/>
  <c r="K713" i="36"/>
  <c r="K723" i="36"/>
  <c r="K745" i="36"/>
  <c r="K755" i="36"/>
  <c r="K777" i="36"/>
  <c r="K787" i="36"/>
  <c r="K819" i="36"/>
  <c r="K851" i="36"/>
  <c r="K873" i="36"/>
  <c r="K883" i="36"/>
  <c r="K905" i="36"/>
  <c r="K915" i="36"/>
  <c r="K947" i="36"/>
  <c r="K969" i="36"/>
  <c r="K979" i="36"/>
  <c r="K1001" i="36"/>
  <c r="K706" i="36"/>
  <c r="K579" i="36"/>
  <c r="K853" i="36"/>
  <c r="K750" i="36"/>
  <c r="K1009" i="36"/>
  <c r="K32" i="6"/>
  <c r="I28" i="14"/>
  <c r="D28" i="55" s="1"/>
  <c r="H73" i="14"/>
  <c r="I32" i="14"/>
  <c r="D32" i="55" s="1"/>
  <c r="K36" i="6"/>
  <c r="K991" i="36"/>
  <c r="G21" i="7"/>
  <c r="H21" i="7"/>
  <c r="G25" i="7"/>
  <c r="H25" i="7"/>
  <c r="H33" i="7"/>
  <c r="G33" i="7"/>
  <c r="K16" i="32"/>
  <c r="K12" i="32"/>
  <c r="K143" i="32"/>
  <c r="K74" i="32"/>
  <c r="K42" i="32"/>
  <c r="K107" i="32"/>
  <c r="K181" i="32"/>
  <c r="K178" i="32"/>
  <c r="K10" i="33"/>
  <c r="K42" i="33"/>
  <c r="K69" i="33"/>
  <c r="K133" i="33"/>
  <c r="K10" i="34"/>
  <c r="K74" i="34"/>
  <c r="K53" i="34"/>
  <c r="K117" i="34"/>
  <c r="K47" i="33"/>
  <c r="K120" i="33"/>
  <c r="K172" i="33"/>
  <c r="K86" i="33"/>
  <c r="K163" i="34"/>
  <c r="K219" i="34"/>
  <c r="K251" i="34"/>
  <c r="K93" i="34"/>
  <c r="K294" i="34"/>
  <c r="H18" i="7"/>
  <c r="G18" i="7"/>
  <c r="H26" i="7"/>
  <c r="G26" i="7"/>
  <c r="H11" i="7"/>
  <c r="G11" i="7"/>
  <c r="K30" i="32"/>
  <c r="K47" i="32"/>
  <c r="K166" i="32"/>
  <c r="K83" i="32"/>
  <c r="K155" i="32"/>
  <c r="K185" i="32"/>
  <c r="K135" i="32"/>
  <c r="K171" i="32"/>
  <c r="K13" i="33"/>
  <c r="K29" i="33"/>
  <c r="K45" i="33"/>
  <c r="K23" i="33"/>
  <c r="G15" i="7"/>
  <c r="H15" i="7"/>
  <c r="G20" i="7"/>
  <c r="H20" i="7"/>
  <c r="H24" i="7"/>
  <c r="G24" i="7"/>
  <c r="G28" i="7"/>
  <c r="H28" i="7"/>
  <c r="H32" i="7"/>
  <c r="G32" i="7"/>
  <c r="H16" i="7"/>
  <c r="G16" i="7"/>
  <c r="B21" i="16"/>
  <c r="C21" i="16" s="1"/>
  <c r="F17" i="1"/>
  <c r="E17" i="1"/>
  <c r="K14" i="32"/>
  <c r="K24" i="32"/>
  <c r="K40" i="32"/>
  <c r="K55" i="32"/>
  <c r="K156" i="32"/>
  <c r="K138" i="32"/>
  <c r="K89" i="32"/>
  <c r="K34" i="32"/>
  <c r="K183" i="32"/>
  <c r="K49" i="32"/>
  <c r="K8" i="32"/>
  <c r="K121" i="32"/>
  <c r="K144" i="32"/>
  <c r="K41" i="32"/>
  <c r="K84" i="32"/>
  <c r="K153" i="32"/>
  <c r="K187" i="32"/>
  <c r="K149" i="32"/>
  <c r="K161" i="32"/>
  <c r="K72" i="32"/>
  <c r="K191" i="32"/>
  <c r="K169" i="32"/>
  <c r="K53" i="32"/>
  <c r="K157" i="32"/>
  <c r="K113" i="32"/>
  <c r="K122" i="32"/>
  <c r="K120" i="32"/>
  <c r="K10" i="32"/>
  <c r="K87" i="32"/>
  <c r="K180" i="32"/>
  <c r="K111" i="32"/>
  <c r="K76" i="32"/>
  <c r="K25" i="32"/>
  <c r="K97" i="32"/>
  <c r="K101" i="32"/>
  <c r="K134" i="32"/>
  <c r="K71" i="32"/>
  <c r="K129" i="32"/>
  <c r="K64" i="32"/>
  <c r="K136" i="32"/>
  <c r="K37" i="32"/>
  <c r="K119" i="32"/>
  <c r="K44" i="32"/>
  <c r="K164" i="32"/>
  <c r="K13" i="32"/>
  <c r="K17" i="32"/>
  <c r="K132" i="32"/>
  <c r="K133" i="32"/>
  <c r="K57" i="32"/>
  <c r="K100" i="32"/>
  <c r="K77" i="32"/>
  <c r="K160" i="32"/>
  <c r="K80" i="32"/>
  <c r="K130" i="32"/>
  <c r="K112" i="32"/>
  <c r="K116" i="32"/>
  <c r="K81" i="32"/>
  <c r="K172" i="32"/>
  <c r="K52" i="32"/>
  <c r="K38" i="32"/>
  <c r="K61" i="32"/>
  <c r="K79" i="32"/>
  <c r="K92" i="32"/>
  <c r="K21" i="32"/>
  <c r="K85" i="32"/>
  <c r="K33" i="32"/>
  <c r="K125" i="32"/>
  <c r="K128" i="32"/>
  <c r="K152" i="32"/>
  <c r="K60" i="32"/>
  <c r="K145" i="32"/>
  <c r="K88" i="32"/>
  <c r="K137" i="32"/>
  <c r="K45" i="32"/>
  <c r="K148" i="32"/>
  <c r="K141" i="32"/>
  <c r="K117" i="32"/>
  <c r="K165" i="32"/>
  <c r="K105" i="32"/>
  <c r="K177" i="32"/>
  <c r="K184" i="32"/>
  <c r="K103" i="32"/>
  <c r="K32" i="32"/>
  <c r="K50" i="32"/>
  <c r="K104" i="32"/>
  <c r="K140" i="32"/>
  <c r="K96" i="32"/>
  <c r="K93" i="32"/>
  <c r="K173" i="32"/>
  <c r="K63" i="32"/>
  <c r="K68" i="32"/>
  <c r="K69" i="32"/>
  <c r="K95" i="32"/>
  <c r="K108" i="32"/>
  <c r="K124" i="32"/>
  <c r="K109" i="32"/>
  <c r="K126" i="32"/>
  <c r="K9" i="32"/>
  <c r="K65" i="32"/>
  <c r="K29" i="32"/>
  <c r="E4" i="32"/>
  <c r="K20" i="32"/>
  <c r="K142" i="32"/>
  <c r="K158" i="32"/>
  <c r="K54" i="32"/>
  <c r="K73" i="32"/>
  <c r="K99" i="32"/>
  <c r="K147" i="32"/>
  <c r="K163" i="32"/>
  <c r="K179" i="32"/>
  <c r="K189" i="32"/>
  <c r="K127" i="32"/>
  <c r="K170" i="32"/>
  <c r="K190" i="32"/>
  <c r="E4" i="33"/>
  <c r="K9" i="33"/>
  <c r="K56" i="33"/>
  <c r="K32" i="33"/>
  <c r="K8" i="33"/>
  <c r="K191" i="33"/>
  <c r="K183" i="33"/>
  <c r="K175" i="33"/>
  <c r="K167" i="33"/>
  <c r="K159" i="33"/>
  <c r="K151" i="33"/>
  <c r="K143" i="33"/>
  <c r="K135" i="33"/>
  <c r="K127" i="33"/>
  <c r="K119" i="33"/>
  <c r="K111" i="33"/>
  <c r="K103" i="33"/>
  <c r="K95" i="33"/>
  <c r="K87" i="33"/>
  <c r="K79" i="33"/>
  <c r="K71" i="33"/>
  <c r="K68" i="33"/>
  <c r="K60" i="33"/>
  <c r="K52" i="33"/>
  <c r="K44" i="33"/>
  <c r="K36" i="33"/>
  <c r="K28" i="33"/>
  <c r="K20" i="33"/>
  <c r="K12" i="33"/>
  <c r="K48" i="33"/>
  <c r="K24" i="33"/>
  <c r="K187" i="33"/>
  <c r="K179" i="33"/>
  <c r="K171" i="33"/>
  <c r="K163" i="33"/>
  <c r="K155" i="33"/>
  <c r="K147" i="33"/>
  <c r="K139" i="33"/>
  <c r="K131" i="33"/>
  <c r="K123" i="33"/>
  <c r="K115" i="33"/>
  <c r="K107" i="33"/>
  <c r="K99" i="33"/>
  <c r="K91" i="33"/>
  <c r="K83" i="33"/>
  <c r="K75" i="33"/>
  <c r="K64" i="33"/>
  <c r="K40" i="33"/>
  <c r="K16" i="33"/>
  <c r="K17" i="33"/>
  <c r="K25" i="33"/>
  <c r="K33" i="33"/>
  <c r="K41" i="33"/>
  <c r="K49" i="33"/>
  <c r="K57" i="33"/>
  <c r="K65" i="33"/>
  <c r="K55" i="33"/>
  <c r="K22" i="34"/>
  <c r="K38" i="34"/>
  <c r="K43" i="33"/>
  <c r="K17" i="34"/>
  <c r="K49" i="34"/>
  <c r="K97" i="34"/>
  <c r="K110" i="34"/>
  <c r="K126" i="34"/>
  <c r="K31" i="33"/>
  <c r="K84" i="33"/>
  <c r="K96" i="33"/>
  <c r="K116" i="33"/>
  <c r="K128" i="33"/>
  <c r="K148" i="33"/>
  <c r="K160" i="33"/>
  <c r="K180" i="33"/>
  <c r="K192" i="33"/>
  <c r="K70" i="33"/>
  <c r="K134" i="33"/>
  <c r="K45" i="34"/>
  <c r="K200" i="34"/>
  <c r="K216" i="34"/>
  <c r="K232" i="34"/>
  <c r="K248" i="34"/>
  <c r="K263" i="34"/>
  <c r="K279" i="34"/>
  <c r="K110" i="33"/>
  <c r="K174" i="33"/>
  <c r="K98" i="33"/>
  <c r="K162" i="33"/>
  <c r="K287" i="34"/>
  <c r="K298" i="34"/>
  <c r="K303" i="34"/>
  <c r="K266" i="34"/>
  <c r="K307" i="34"/>
  <c r="K315" i="34"/>
  <c r="K323" i="34"/>
  <c r="K333" i="34"/>
  <c r="K345" i="34"/>
  <c r="K355" i="34"/>
  <c r="K365" i="34"/>
  <c r="K377" i="34"/>
  <c r="K387" i="34"/>
  <c r="K397" i="34"/>
  <c r="K409" i="34"/>
  <c r="K429" i="34"/>
  <c r="K454" i="34"/>
  <c r="K470" i="34"/>
  <c r="K338" i="34"/>
  <c r="K370" i="34"/>
  <c r="K402" i="34"/>
  <c r="K321" i="34"/>
  <c r="K381" i="34"/>
  <c r="K453" i="34"/>
  <c r="K510" i="34"/>
  <c r="K534" i="34"/>
  <c r="K566" i="34"/>
  <c r="K363" i="34"/>
  <c r="K498" i="34"/>
  <c r="K530" i="34"/>
  <c r="K563" i="34"/>
  <c r="K595" i="34"/>
  <c r="K627" i="34"/>
  <c r="K634" i="34"/>
  <c r="K639" i="34"/>
  <c r="K644" i="34"/>
  <c r="K650" i="34"/>
  <c r="K655" i="34"/>
  <c r="K666" i="34"/>
  <c r="K671" i="34"/>
  <c r="K682" i="34"/>
  <c r="K687" i="34"/>
  <c r="K703" i="34"/>
  <c r="K574" i="34"/>
  <c r="K590" i="34"/>
  <c r="K606" i="34"/>
  <c r="K622" i="34"/>
  <c r="K537" i="34"/>
  <c r="K567" i="34"/>
  <c r="K599" i="34"/>
  <c r="K699" i="34"/>
  <c r="K687" i="36"/>
  <c r="K692" i="36"/>
  <c r="K732" i="36"/>
  <c r="K748" i="36"/>
  <c r="K788" i="36"/>
  <c r="K804" i="36"/>
  <c r="K860" i="36"/>
  <c r="K876" i="36"/>
  <c r="K996" i="36"/>
  <c r="K1012" i="36"/>
  <c r="K715" i="36"/>
  <c r="K737" i="36"/>
  <c r="K747" i="36"/>
  <c r="K779" i="36"/>
  <c r="K801" i="36"/>
  <c r="K811" i="36"/>
  <c r="K833" i="36"/>
  <c r="K843" i="36"/>
  <c r="K865" i="36"/>
  <c r="K875" i="36"/>
  <c r="K897" i="36"/>
  <c r="K907" i="36"/>
  <c r="K929" i="36"/>
  <c r="K939" i="36"/>
  <c r="K961" i="36"/>
  <c r="K971" i="36"/>
  <c r="K1003" i="36"/>
  <c r="K507" i="36"/>
  <c r="K593" i="36"/>
  <c r="K699" i="36"/>
  <c r="K917" i="36"/>
  <c r="K993" i="36"/>
  <c r="K965" i="36"/>
  <c r="I24" i="14"/>
  <c r="D24" i="55" s="1"/>
  <c r="G17" i="7"/>
  <c r="H17" i="7"/>
  <c r="K154" i="32"/>
  <c r="K62" i="32"/>
  <c r="K118" i="32"/>
  <c r="K34" i="33"/>
  <c r="K66" i="33"/>
  <c r="K117" i="33"/>
  <c r="K181" i="33"/>
  <c r="K58" i="34"/>
  <c r="K174" i="32"/>
  <c r="K59" i="33"/>
  <c r="K101" i="34"/>
  <c r="K88" i="33"/>
  <c r="K140" i="33"/>
  <c r="K132" i="34"/>
  <c r="K211" i="34"/>
  <c r="K243" i="34"/>
  <c r="K186" i="33"/>
  <c r="K135" i="34"/>
  <c r="K264" i="34"/>
  <c r="K283" i="34"/>
  <c r="K282" i="34"/>
  <c r="K317" i="34"/>
  <c r="K337" i="34"/>
  <c r="K347" i="34"/>
  <c r="K369" i="34"/>
  <c r="K401" i="34"/>
  <c r="K445" i="34"/>
  <c r="K477" i="34"/>
  <c r="K346" i="34"/>
  <c r="K378" i="34"/>
  <c r="K410" i="34"/>
  <c r="K466" i="34"/>
  <c r="K318" i="34"/>
  <c r="K342" i="34"/>
  <c r="K374" i="34"/>
  <c r="K406" i="34"/>
  <c r="K610" i="34"/>
  <c r="K395" i="34"/>
  <c r="K479" i="34"/>
  <c r="K501" i="34"/>
  <c r="K533" i="34"/>
  <c r="K571" i="34"/>
  <c r="K603" i="34"/>
  <c r="K630" i="34"/>
  <c r="K635" i="34"/>
  <c r="K640" i="34"/>
  <c r="K646" i="34"/>
  <c r="K651" i="34"/>
  <c r="K656" i="34"/>
  <c r="K667" i="34"/>
  <c r="K672" i="34"/>
  <c r="K683" i="34"/>
  <c r="K688" i="34"/>
  <c r="K710" i="34"/>
  <c r="K558" i="34"/>
  <c r="K545" i="34"/>
  <c r="K575" i="34"/>
  <c r="K607" i="34"/>
  <c r="K707" i="34"/>
  <c r="K680" i="34"/>
  <c r="K720" i="34"/>
  <c r="K752" i="34"/>
  <c r="K784" i="34"/>
  <c r="K816" i="34"/>
  <c r="K848" i="34"/>
  <c r="K44" i="35"/>
  <c r="K76" i="35"/>
  <c r="K108" i="35"/>
  <c r="K140" i="35"/>
  <c r="K172" i="35"/>
  <c r="K204" i="35"/>
  <c r="K236" i="35"/>
  <c r="K278" i="35"/>
  <c r="K261" i="35"/>
  <c r="K277" i="35"/>
  <c r="K293" i="35"/>
  <c r="K298" i="35"/>
  <c r="K354" i="35"/>
  <c r="K370" i="35"/>
  <c r="K386" i="35"/>
  <c r="K301" i="35"/>
  <c r="K318" i="35"/>
  <c r="K334" i="35"/>
  <c r="K438" i="35"/>
  <c r="K502" i="35"/>
  <c r="K566" i="35"/>
  <c r="K633" i="35"/>
  <c r="K694" i="35"/>
  <c r="K726" i="35"/>
  <c r="K758" i="35"/>
  <c r="K790" i="35"/>
  <c r="K822" i="35"/>
  <c r="K12" i="36"/>
  <c r="K734" i="36"/>
  <c r="K709" i="36"/>
  <c r="K638" i="36"/>
  <c r="K619" i="36"/>
  <c r="K994" i="36"/>
  <c r="K710" i="36"/>
  <c r="K673" i="36"/>
  <c r="K23" i="36"/>
  <c r="K39" i="36"/>
  <c r="K442" i="35"/>
  <c r="K506" i="35"/>
  <c r="K589" i="35"/>
  <c r="K706" i="35"/>
  <c r="K738" i="35"/>
  <c r="K770" i="35"/>
  <c r="K802" i="35"/>
  <c r="K18" i="36"/>
  <c r="K34" i="36"/>
  <c r="K829" i="35"/>
  <c r="K845" i="35"/>
  <c r="K861" i="35"/>
  <c r="K877" i="35"/>
  <c r="K895" i="35"/>
  <c r="K911" i="35"/>
  <c r="K927" i="35"/>
  <c r="K943" i="35"/>
  <c r="K81" i="36"/>
  <c r="K145" i="36"/>
  <c r="K209" i="36"/>
  <c r="K273" i="36"/>
  <c r="K337" i="36"/>
  <c r="K401" i="36"/>
  <c r="K428" i="36"/>
  <c r="K444" i="36"/>
  <c r="K460" i="36"/>
  <c r="K476" i="36"/>
  <c r="K492" i="36"/>
  <c r="K508" i="36"/>
  <c r="K524" i="36"/>
  <c r="K550" i="36"/>
  <c r="K582" i="36"/>
  <c r="K616" i="36"/>
  <c r="K648" i="36"/>
  <c r="K101" i="36"/>
  <c r="K165" i="36"/>
  <c r="K229" i="36"/>
  <c r="K293" i="36"/>
  <c r="K357" i="36"/>
  <c r="K413" i="36"/>
  <c r="K445" i="36"/>
  <c r="K477" i="36"/>
  <c r="K509" i="36"/>
  <c r="K426" i="36"/>
  <c r="K442" i="36"/>
  <c r="K458" i="36"/>
  <c r="K474" i="36"/>
  <c r="K490" i="36"/>
  <c r="K506" i="36"/>
  <c r="K522" i="36"/>
  <c r="K554" i="36"/>
  <c r="K586" i="36"/>
  <c r="K612" i="36"/>
  <c r="K644" i="36"/>
  <c r="K553" i="36"/>
  <c r="K569" i="36"/>
  <c r="K585" i="36"/>
  <c r="K601" i="36"/>
  <c r="K617" i="36"/>
  <c r="K633" i="36"/>
  <c r="K649" i="36"/>
  <c r="K697" i="36"/>
  <c r="K716" i="36"/>
  <c r="K756" i="36"/>
  <c r="K772" i="36"/>
  <c r="K828" i="36"/>
  <c r="K844" i="36"/>
  <c r="K884" i="36"/>
  <c r="K900" i="36"/>
  <c r="K916" i="36"/>
  <c r="K932" i="36"/>
  <c r="K948" i="36"/>
  <c r="K964" i="36"/>
  <c r="K980" i="36"/>
  <c r="K703" i="36"/>
  <c r="K729" i="36"/>
  <c r="K739" i="36"/>
  <c r="K761" i="36"/>
  <c r="K771" i="36"/>
  <c r="K803" i="36"/>
  <c r="K835" i="36"/>
  <c r="K867" i="36"/>
  <c r="K889" i="36"/>
  <c r="K899" i="36"/>
  <c r="K921" i="36"/>
  <c r="K931" i="36"/>
  <c r="K963" i="36"/>
  <c r="K985" i="36"/>
  <c r="K995" i="36"/>
  <c r="K515" i="36"/>
  <c r="K751" i="36"/>
  <c r="K537" i="36"/>
  <c r="K614" i="36"/>
  <c r="K757" i="36"/>
  <c r="K789" i="36"/>
  <c r="K821" i="36"/>
  <c r="K159" i="32"/>
  <c r="K90" i="32"/>
  <c r="K15" i="32"/>
  <c r="K75" i="32"/>
  <c r="K70" i="32"/>
  <c r="K131" i="32"/>
  <c r="K18" i="33"/>
  <c r="K50" i="33"/>
  <c r="K85" i="33"/>
  <c r="K165" i="33"/>
  <c r="K42" i="34"/>
  <c r="K37" i="34"/>
  <c r="K76" i="33"/>
  <c r="K97" i="33"/>
  <c r="K152" i="33"/>
  <c r="K161" i="33"/>
  <c r="K193" i="33"/>
  <c r="K57" i="34"/>
  <c r="K203" i="34"/>
  <c r="K235" i="34"/>
  <c r="K259" i="34"/>
  <c r="K167" i="34"/>
  <c r="K299" i="34"/>
  <c r="H22" i="7"/>
  <c r="G22" i="7"/>
  <c r="K53" i="33"/>
  <c r="K14" i="34"/>
  <c r="K46" i="34"/>
  <c r="K78" i="34"/>
  <c r="K89" i="34"/>
  <c r="K102" i="34"/>
  <c r="K134" i="34"/>
  <c r="K80" i="33"/>
  <c r="K100" i="33"/>
  <c r="K112" i="33"/>
  <c r="K132" i="33"/>
  <c r="K144" i="33"/>
  <c r="K164" i="33"/>
  <c r="K176" i="33"/>
  <c r="K35" i="33"/>
  <c r="K102" i="33"/>
  <c r="K166" i="33"/>
  <c r="K114" i="34"/>
  <c r="K139" i="34"/>
  <c r="K171" i="34"/>
  <c r="K198" i="34"/>
  <c r="K206" i="34"/>
  <c r="K214" i="34"/>
  <c r="K222" i="34"/>
  <c r="K230" i="34"/>
  <c r="K238" i="34"/>
  <c r="K246" i="34"/>
  <c r="K254" i="34"/>
  <c r="K74" i="33"/>
  <c r="K138" i="33"/>
  <c r="K111" i="34"/>
  <c r="K109" i="34"/>
  <c r="K143" i="34"/>
  <c r="K175" i="34"/>
  <c r="K270" i="34"/>
  <c r="K272" i="34"/>
  <c r="K285" i="34"/>
  <c r="K301" i="34"/>
  <c r="K291" i="34"/>
  <c r="K339" i="34"/>
  <c r="K371" i="34"/>
  <c r="K349" i="34"/>
  <c r="K413" i="34"/>
  <c r="K442" i="34"/>
  <c r="K474" i="34"/>
  <c r="K322" i="34"/>
  <c r="K350" i="34"/>
  <c r="K382" i="34"/>
  <c r="K414" i="34"/>
  <c r="K441" i="34"/>
  <c r="K542" i="34"/>
  <c r="K578" i="34"/>
  <c r="K618" i="34"/>
  <c r="K652" i="34"/>
  <c r="K668" i="34"/>
  <c r="K684" i="34"/>
  <c r="K403" i="34"/>
  <c r="K660" i="34"/>
  <c r="K692" i="34"/>
  <c r="K733" i="34"/>
  <c r="K765" i="34"/>
  <c r="K797" i="34"/>
  <c r="K829" i="34"/>
  <c r="K861" i="34"/>
  <c r="K25" i="35"/>
  <c r="K57" i="35"/>
  <c r="K89" i="35"/>
  <c r="K121" i="35"/>
  <c r="K153" i="35"/>
  <c r="K185" i="35"/>
  <c r="K217" i="35"/>
  <c r="K248" i="35"/>
  <c r="K286" i="35"/>
  <c r="K342" i="35"/>
  <c r="K358" i="35"/>
  <c r="K374" i="35"/>
  <c r="K390" i="35"/>
  <c r="K737" i="34"/>
  <c r="K769" i="34"/>
  <c r="K801" i="34"/>
  <c r="K833" i="34"/>
  <c r="K865" i="34"/>
  <c r="K29" i="35"/>
  <c r="K61" i="35"/>
  <c r="K93" i="35"/>
  <c r="K125" i="35"/>
  <c r="K157" i="35"/>
  <c r="K189" i="35"/>
  <c r="K221" i="35"/>
  <c r="K249" i="35"/>
  <c r="K265" i="35"/>
  <c r="K281" i="35"/>
  <c r="K297" i="35"/>
  <c r="K461" i="36"/>
  <c r="K525" i="36"/>
  <c r="K541" i="36"/>
  <c r="K557" i="36"/>
  <c r="K573" i="36"/>
  <c r="K589" i="36"/>
  <c r="K605" i="36"/>
  <c r="K621" i="36"/>
  <c r="K637" i="36"/>
  <c r="K653" i="36"/>
  <c r="K435" i="36"/>
  <c r="K740" i="36"/>
  <c r="K796" i="36"/>
  <c r="K812" i="36"/>
  <c r="K852" i="36"/>
  <c r="K868" i="36"/>
  <c r="K1004" i="36"/>
  <c r="K721" i="36"/>
  <c r="K731" i="36"/>
  <c r="K753" i="36"/>
  <c r="K763" i="36"/>
  <c r="K785" i="36"/>
  <c r="K795" i="36"/>
  <c r="K817" i="36"/>
  <c r="K827" i="36"/>
  <c r="K849" i="36"/>
  <c r="K859" i="36"/>
  <c r="K881" i="36"/>
  <c r="K891" i="36"/>
  <c r="K923" i="36"/>
  <c r="K955" i="36"/>
  <c r="K977" i="36"/>
  <c r="K987" i="36"/>
  <c r="I22" i="14"/>
  <c r="D22" i="55" s="1"/>
  <c r="K26" i="6"/>
  <c r="K700" i="36"/>
  <c r="K727" i="36"/>
  <c r="K754" i="36"/>
  <c r="K783" i="36"/>
  <c r="K815" i="36"/>
  <c r="K847" i="36"/>
  <c r="K879" i="36"/>
  <c r="K906" i="36"/>
  <c r="K564" i="36"/>
  <c r="K641" i="36"/>
  <c r="K957" i="36"/>
  <c r="K718" i="36"/>
  <c r="K937" i="36"/>
  <c r="K986" i="36"/>
  <c r="I25" i="14"/>
  <c r="D25" i="55" s="1"/>
  <c r="P40" i="6"/>
  <c r="K122" i="34"/>
  <c r="K147" i="34"/>
  <c r="K179" i="34"/>
  <c r="K199" i="34"/>
  <c r="K207" i="34"/>
  <c r="K215" i="34"/>
  <c r="K223" i="34"/>
  <c r="K231" i="34"/>
  <c r="K239" i="34"/>
  <c r="K247" i="34"/>
  <c r="K255" i="34"/>
  <c r="K90" i="33"/>
  <c r="K154" i="33"/>
  <c r="K204" i="34"/>
  <c r="K220" i="34"/>
  <c r="K236" i="34"/>
  <c r="K252" i="34"/>
  <c r="K51" i="33"/>
  <c r="K126" i="33"/>
  <c r="K190" i="33"/>
  <c r="K116" i="34"/>
  <c r="K151" i="34"/>
  <c r="K183" i="34"/>
  <c r="K114" i="33"/>
  <c r="K178" i="33"/>
  <c r="K274" i="34"/>
  <c r="K275" i="34"/>
  <c r="K290" i="34"/>
  <c r="K306" i="34"/>
  <c r="K311" i="34"/>
  <c r="K319" i="34"/>
  <c r="K329" i="34"/>
  <c r="K361" i="34"/>
  <c r="K393" i="34"/>
  <c r="K425" i="34"/>
  <c r="K446" i="34"/>
  <c r="K462" i="34"/>
  <c r="K478" i="34"/>
  <c r="K354" i="34"/>
  <c r="K386" i="34"/>
  <c r="K418" i="34"/>
  <c r="K297" i="34"/>
  <c r="K313" i="34"/>
  <c r="K450" i="34"/>
  <c r="K310" i="34"/>
  <c r="K326" i="34"/>
  <c r="K358" i="34"/>
  <c r="K390" i="34"/>
  <c r="K422" i="34"/>
  <c r="K471" i="34"/>
  <c r="K513" i="34"/>
  <c r="K538" i="34"/>
  <c r="K554" i="34"/>
  <c r="K594" i="34"/>
  <c r="K626" i="34"/>
  <c r="K427" i="34"/>
  <c r="K482" i="34"/>
  <c r="K514" i="34"/>
  <c r="K541" i="34"/>
  <c r="K579" i="34"/>
  <c r="K611" i="34"/>
  <c r="K631" i="34"/>
  <c r="K636" i="34"/>
  <c r="K642" i="34"/>
  <c r="K647" i="34"/>
  <c r="K663" i="34"/>
  <c r="K679" i="34"/>
  <c r="K695" i="34"/>
  <c r="K553" i="34"/>
  <c r="K583" i="34"/>
  <c r="K615" i="34"/>
  <c r="K736" i="34"/>
  <c r="K768" i="34"/>
  <c r="K800" i="34"/>
  <c r="K832" i="34"/>
  <c r="K864" i="34"/>
  <c r="K28" i="35"/>
  <c r="K60" i="35"/>
  <c r="K92" i="35"/>
  <c r="K124" i="35"/>
  <c r="K156" i="35"/>
  <c r="K188" i="35"/>
  <c r="K220" i="35"/>
  <c r="K256" i="35"/>
  <c r="K294" i="35"/>
  <c r="K349" i="35"/>
  <c r="K365" i="35"/>
  <c r="K381" i="35"/>
  <c r="K704" i="34"/>
  <c r="K740" i="34"/>
  <c r="K772" i="34"/>
  <c r="K804" i="34"/>
  <c r="K836" i="34"/>
  <c r="K868" i="34"/>
  <c r="K32" i="35"/>
  <c r="K64" i="35"/>
  <c r="K96" i="35"/>
  <c r="K128" i="35"/>
  <c r="K160" i="35"/>
  <c r="K192" i="35"/>
  <c r="K224" i="35"/>
  <c r="K274" i="35"/>
  <c r="K345" i="35"/>
  <c r="K361" i="35"/>
  <c r="K377" i="35"/>
  <c r="K306" i="35"/>
  <c r="K322" i="35"/>
  <c r="K338" i="35"/>
  <c r="K454" i="35"/>
  <c r="K518" i="35"/>
  <c r="K582" i="35"/>
  <c r="K649" i="35"/>
  <c r="K702" i="35"/>
  <c r="K734" i="35"/>
  <c r="K766" i="35"/>
  <c r="K798" i="35"/>
  <c r="K146" i="36"/>
  <c r="K278" i="36"/>
  <c r="K333" i="36"/>
  <c r="K313" i="36"/>
  <c r="K348" i="36"/>
  <c r="K139" i="36"/>
  <c r="K286" i="36"/>
  <c r="K349" i="36"/>
  <c r="K138" i="36"/>
  <c r="K235" i="36"/>
  <c r="K626" i="36"/>
  <c r="K256" i="36"/>
  <c r="K407" i="36"/>
  <c r="K166" i="36"/>
  <c r="K143" i="36"/>
  <c r="K198" i="36"/>
  <c r="K48" i="36"/>
  <c r="K128" i="36"/>
  <c r="K58" i="36"/>
  <c r="K106" i="36"/>
  <c r="K355" i="36"/>
  <c r="K189" i="36"/>
  <c r="K347" i="36"/>
  <c r="K404" i="36"/>
  <c r="K380" i="36"/>
  <c r="K379" i="36"/>
  <c r="K172" i="36"/>
  <c r="K285" i="36"/>
  <c r="K403" i="36"/>
  <c r="K346" i="36"/>
  <c r="K16" i="36"/>
  <c r="K66" i="36"/>
  <c r="K320" i="36"/>
  <c r="K154" i="36"/>
  <c r="K591" i="36"/>
  <c r="K330" i="36"/>
  <c r="K503" i="36"/>
  <c r="K136" i="36"/>
  <c r="K631" i="36"/>
  <c r="K253" i="36"/>
  <c r="K301" i="36"/>
  <c r="K243" i="36"/>
  <c r="K314" i="36"/>
  <c r="K329" i="36"/>
  <c r="K103" i="36"/>
  <c r="K168" i="36"/>
  <c r="K527" i="36"/>
  <c r="K647" i="36"/>
  <c r="K328" i="36"/>
  <c r="K291" i="36"/>
  <c r="K70" i="36"/>
  <c r="K186" i="36"/>
  <c r="K292" i="36"/>
  <c r="K268" i="36"/>
  <c r="K386" i="36"/>
  <c r="K575" i="36"/>
  <c r="K642" i="36"/>
  <c r="K84" i="36"/>
  <c r="K194" i="36"/>
  <c r="K251" i="36"/>
  <c r="K634" i="36"/>
  <c r="K190" i="36"/>
  <c r="K267" i="36"/>
  <c r="K114" i="36"/>
  <c r="K471" i="36"/>
  <c r="K240" i="36"/>
  <c r="K392" i="36"/>
  <c r="K77" i="36"/>
  <c r="K184" i="36"/>
  <c r="K265" i="36"/>
  <c r="K351" i="36"/>
  <c r="K191" i="36"/>
  <c r="K615" i="36"/>
  <c r="K201" i="36"/>
  <c r="K140" i="36"/>
  <c r="K365" i="36"/>
  <c r="K239" i="36"/>
  <c r="K238" i="36"/>
  <c r="K37" i="36"/>
  <c r="K334" i="36"/>
  <c r="K151" i="36"/>
  <c r="K98" i="36"/>
  <c r="K88" i="36"/>
  <c r="K361" i="36"/>
  <c r="K223" i="36"/>
  <c r="K79" i="36"/>
  <c r="K158" i="36"/>
  <c r="K228" i="36"/>
  <c r="K322" i="36"/>
  <c r="K32" i="36"/>
  <c r="K110" i="36"/>
  <c r="K544" i="36"/>
  <c r="K279" i="36"/>
  <c r="K263" i="36"/>
  <c r="E4" i="36"/>
  <c r="C25" i="28" s="1"/>
  <c r="D25" i="28" s="1"/>
  <c r="L1016" i="36"/>
  <c r="K174" i="36"/>
  <c r="K118" i="36"/>
  <c r="K124" i="36"/>
  <c r="K144" i="36"/>
  <c r="K276" i="36"/>
  <c r="K219" i="36"/>
  <c r="K678" i="36"/>
  <c r="K208" i="36"/>
  <c r="K304" i="36"/>
  <c r="K134" i="36"/>
  <c r="K211" i="36"/>
  <c r="K519" i="36"/>
  <c r="K382" i="36"/>
  <c r="K332" i="36"/>
  <c r="K272" i="36"/>
  <c r="K331" i="36"/>
  <c r="K378" i="36"/>
  <c r="K247" i="36"/>
  <c r="K25" i="36"/>
  <c r="K142" i="36"/>
  <c r="K402" i="36"/>
  <c r="K376" i="36"/>
  <c r="K127" i="36"/>
  <c r="K57" i="36"/>
  <c r="K375" i="36"/>
  <c r="K123" i="36"/>
  <c r="K173" i="36"/>
  <c r="K271" i="36"/>
  <c r="K141" i="36"/>
  <c r="K260" i="36"/>
  <c r="K28" i="36"/>
  <c r="K670" i="36"/>
  <c r="K160" i="36"/>
  <c r="K339" i="36"/>
  <c r="K207" i="36"/>
  <c r="K94" i="36"/>
  <c r="K96" i="36"/>
  <c r="K45" i="36"/>
  <c r="K270" i="36"/>
  <c r="K92" i="36"/>
  <c r="K13" i="36"/>
  <c r="K552" i="36"/>
  <c r="K327" i="36"/>
  <c r="K242" i="36"/>
  <c r="K196" i="36"/>
  <c r="K269" i="36"/>
  <c r="K73" i="36"/>
  <c r="K9" i="36"/>
  <c r="K215" i="36"/>
  <c r="K80" i="36"/>
  <c r="K224" i="36"/>
  <c r="K164" i="36"/>
  <c r="K662" i="36"/>
  <c r="K192" i="36"/>
  <c r="K50" i="36"/>
  <c r="K567" i="36"/>
  <c r="K214" i="36"/>
  <c r="K290" i="36"/>
  <c r="K350" i="36"/>
  <c r="K455" i="36"/>
  <c r="K157" i="36"/>
  <c r="K176" i="36"/>
  <c r="K297" i="36"/>
  <c r="K318" i="36"/>
  <c r="K281" i="36"/>
  <c r="K536" i="36"/>
  <c r="K415" i="36"/>
  <c r="K360" i="36"/>
  <c r="K200" i="36"/>
  <c r="K451" i="36"/>
  <c r="K250" i="36"/>
  <c r="K21" i="36"/>
  <c r="K551" i="36"/>
  <c r="K33" i="36"/>
  <c r="K90" i="36"/>
  <c r="K89" i="36"/>
  <c r="K52" i="36"/>
  <c r="K387" i="36"/>
  <c r="K274" i="36"/>
  <c r="K221" i="36"/>
  <c r="K115" i="36"/>
  <c r="K680" i="36"/>
  <c r="K408" i="36"/>
  <c r="K220" i="36"/>
  <c r="K738" i="36"/>
  <c r="K842" i="36"/>
  <c r="K167" i="36"/>
  <c r="K183" i="36"/>
  <c r="K230" i="36"/>
  <c r="K148" i="36"/>
  <c r="K383" i="36"/>
  <c r="K406" i="36"/>
  <c r="K714" i="36"/>
  <c r="K698" i="36"/>
  <c r="K555" i="36"/>
  <c r="K635" i="36"/>
  <c r="K218" i="36"/>
  <c r="K584" i="36"/>
  <c r="K180" i="36"/>
  <c r="K179" i="36"/>
  <c r="K109" i="36"/>
  <c r="K850" i="36"/>
  <c r="K377" i="36"/>
  <c r="K100" i="36"/>
  <c r="K212" i="36"/>
  <c r="K67" i="36"/>
  <c r="K399" i="36"/>
  <c r="K483" i="36"/>
  <c r="K730" i="36"/>
  <c r="K303" i="36"/>
  <c r="K882" i="36"/>
  <c r="K310" i="36"/>
  <c r="K188" i="36"/>
  <c r="K302" i="36"/>
  <c r="K62" i="36"/>
  <c r="K83" i="36"/>
  <c r="K232" i="36"/>
  <c r="K82" i="36"/>
  <c r="K55" i="36"/>
  <c r="K108" i="36"/>
  <c r="K374" i="36"/>
  <c r="K226" i="36"/>
  <c r="K150" i="36"/>
  <c r="K300" i="36"/>
  <c r="K475" i="36"/>
  <c r="K202" i="36"/>
  <c r="K68" i="36"/>
  <c r="K576" i="36"/>
  <c r="K371" i="36"/>
  <c r="K395" i="36"/>
  <c r="K666" i="36"/>
  <c r="K394" i="36"/>
  <c r="K195" i="36"/>
  <c r="K528" i="36"/>
  <c r="K654" i="36"/>
  <c r="K618" i="36"/>
  <c r="K336" i="36"/>
  <c r="K258" i="36"/>
  <c r="K344" i="36"/>
  <c r="K599" i="36"/>
  <c r="K47" i="36"/>
  <c r="K419" i="36"/>
  <c r="K368" i="36"/>
  <c r="K259" i="36"/>
  <c r="K231" i="36"/>
  <c r="K367" i="36"/>
  <c r="K63" i="36"/>
  <c r="K874" i="36"/>
  <c r="K41" i="36"/>
  <c r="K44" i="36"/>
  <c r="K282" i="36"/>
  <c r="K511" i="36"/>
  <c r="K364" i="36"/>
  <c r="K362" i="36"/>
  <c r="K810" i="36"/>
  <c r="K595" i="36"/>
  <c r="K72" i="36"/>
  <c r="K288" i="36"/>
  <c r="K658" i="36"/>
  <c r="K17" i="36"/>
  <c r="K61" i="36"/>
  <c r="K262" i="36"/>
  <c r="K280" i="36"/>
  <c r="K87" i="36"/>
  <c r="K121" i="36"/>
  <c r="K323" i="36"/>
  <c r="K249" i="36"/>
  <c r="K358" i="36"/>
  <c r="K319" i="36"/>
  <c r="K104" i="36"/>
  <c r="K112" i="36"/>
  <c r="K54" i="36"/>
  <c r="K741" i="36"/>
  <c r="K410" i="36"/>
  <c r="K356" i="36"/>
  <c r="K199" i="36"/>
  <c r="K794" i="36"/>
  <c r="K610" i="36"/>
  <c r="K254" i="36"/>
  <c r="K248" i="36"/>
  <c r="K685" i="36"/>
  <c r="K155" i="36"/>
  <c r="K607" i="36"/>
  <c r="K606" i="36"/>
  <c r="K684" i="36"/>
  <c r="K623" i="36"/>
  <c r="K675" i="36"/>
  <c r="K311" i="36"/>
  <c r="K205" i="36"/>
  <c r="K76" i="36"/>
  <c r="K246" i="36"/>
  <c r="K603" i="36"/>
  <c r="K135" i="36"/>
  <c r="K352" i="36"/>
  <c r="K861" i="36"/>
  <c r="K479" i="36"/>
  <c r="K547" i="36"/>
  <c r="K668" i="36"/>
  <c r="K8" i="36"/>
  <c r="K398" i="36"/>
  <c r="K397" i="36"/>
  <c r="K396" i="36"/>
  <c r="K233" i="36"/>
  <c r="K284" i="36"/>
  <c r="K826" i="36"/>
  <c r="K946" i="36"/>
  <c r="K131" i="36"/>
  <c r="K298" i="36"/>
  <c r="K91" i="36"/>
  <c r="K393" i="36"/>
  <c r="K266" i="36"/>
  <c r="K725" i="36"/>
  <c r="K778" i="36"/>
  <c r="K335" i="36"/>
  <c r="K217" i="36"/>
  <c r="K324" i="36"/>
  <c r="K390" i="36"/>
  <c r="K107" i="36"/>
  <c r="K175" i="36"/>
  <c r="K216" i="36"/>
  <c r="K56" i="36"/>
  <c r="K655" i="36"/>
  <c r="K36" i="36"/>
  <c r="K295" i="36"/>
  <c r="K74" i="36"/>
  <c r="K411" i="36"/>
  <c r="K119" i="36"/>
  <c r="K679" i="36"/>
  <c r="K384" i="36"/>
  <c r="K342" i="36"/>
  <c r="K548" i="36"/>
  <c r="K156" i="36"/>
  <c r="K24" i="36"/>
  <c r="K255" i="36"/>
  <c r="K431" i="36"/>
  <c r="K340" i="36"/>
  <c r="K78" i="36"/>
  <c r="K71" i="36"/>
  <c r="K210" i="36"/>
  <c r="K540" i="36"/>
  <c r="K690" i="36"/>
  <c r="K543" i="36"/>
  <c r="K651" i="36"/>
  <c r="K671" i="36"/>
  <c r="K203" i="36"/>
  <c r="K169" i="36"/>
  <c r="K316" i="36"/>
  <c r="K171" i="36"/>
  <c r="K427" i="36"/>
  <c r="K252" i="36"/>
  <c r="K299" i="36"/>
  <c r="K132" i="36"/>
  <c r="K858" i="36"/>
  <c r="K423" i="36"/>
  <c r="K312" i="36"/>
  <c r="K111" i="36"/>
  <c r="K326" i="36"/>
  <c r="K105" i="36"/>
  <c r="K650" i="36"/>
  <c r="K568" i="36"/>
  <c r="K60" i="36"/>
  <c r="K126" i="36"/>
  <c r="K182" i="36"/>
  <c r="K363" i="36"/>
  <c r="K659" i="36"/>
  <c r="K264" i="36"/>
  <c r="K898" i="36"/>
  <c r="K870" i="36"/>
  <c r="K29" i="36"/>
  <c r="K560" i="36"/>
  <c r="K237" i="36"/>
  <c r="K315" i="36"/>
  <c r="K656" i="36"/>
  <c r="K234" i="36"/>
  <c r="K287" i="36"/>
  <c r="K306" i="36"/>
  <c r="K95" i="36"/>
  <c r="K163" i="36"/>
  <c r="K535" i="36"/>
  <c r="K602" i="36"/>
  <c r="K539" i="36"/>
  <c r="K909" i="36"/>
  <c r="K64" i="36"/>
  <c r="K185" i="36"/>
  <c r="K308" i="36"/>
  <c r="K495" i="36"/>
  <c r="K275" i="36"/>
  <c r="K125" i="36"/>
  <c r="K592" i="36"/>
  <c r="K317" i="36"/>
  <c r="K742" i="36"/>
  <c r="K487" i="36"/>
  <c r="K866" i="36"/>
  <c r="K227" i="36"/>
  <c r="K381" i="36"/>
  <c r="K162" i="36"/>
  <c r="K770" i="36"/>
  <c r="K147" i="36"/>
  <c r="K153" i="36"/>
  <c r="K93" i="36"/>
  <c r="K459" i="36"/>
  <c r="K178" i="36"/>
  <c r="K774" i="36"/>
  <c r="K572" i="36"/>
  <c r="K726" i="36"/>
  <c r="K661" i="36"/>
  <c r="K901" i="36"/>
  <c r="K307" i="36"/>
  <c r="K439" i="36"/>
  <c r="K359" i="36"/>
  <c r="K559" i="36"/>
  <c r="K681" i="36"/>
  <c r="K409" i="36"/>
  <c r="K59" i="36"/>
  <c r="K51" i="36"/>
  <c r="K137" i="36"/>
  <c r="K159" i="36"/>
  <c r="K400" i="36"/>
  <c r="K580" i="36"/>
  <c r="K691" i="36"/>
  <c r="K345" i="36"/>
  <c r="K294" i="36"/>
  <c r="K370" i="36"/>
  <c r="K75" i="36"/>
  <c r="K120" i="36"/>
  <c r="K283" i="36"/>
  <c r="K639" i="36"/>
  <c r="K40" i="36"/>
  <c r="K463" i="36"/>
  <c r="K802" i="36"/>
  <c r="K46" i="36"/>
  <c r="K204" i="36"/>
  <c r="K244" i="36"/>
  <c r="K236" i="36"/>
  <c r="K717" i="36"/>
  <c r="K296" i="36"/>
  <c r="K130" i="36"/>
  <c r="K222" i="36"/>
  <c r="K942" i="36"/>
  <c r="K766" i="36"/>
  <c r="K412" i="36"/>
  <c r="K86" i="36"/>
  <c r="K583" i="36"/>
  <c r="K338" i="36"/>
  <c r="K102" i="36"/>
  <c r="K467" i="36"/>
  <c r="K366" i="36"/>
  <c r="K152" i="36"/>
  <c r="K758" i="36"/>
  <c r="K958" i="36"/>
  <c r="K676" i="36"/>
  <c r="K674" i="36"/>
  <c r="K122" i="36"/>
  <c r="K556" i="36"/>
  <c r="K206" i="36"/>
  <c r="K372" i="36"/>
  <c r="K447" i="36"/>
  <c r="K664" i="36"/>
  <c r="K116" i="36"/>
  <c r="K388" i="36"/>
  <c r="K930" i="36"/>
  <c r="K354" i="36"/>
  <c r="K20" i="36"/>
  <c r="K918" i="36"/>
  <c r="K99" i="36"/>
  <c r="K910" i="36"/>
  <c r="K187" i="36"/>
  <c r="K170" i="36"/>
  <c r="K343" i="36"/>
  <c r="K391" i="36"/>
  <c r="K869" i="36"/>
  <c r="K14" i="36"/>
  <c r="K30" i="36"/>
  <c r="K394" i="35"/>
  <c r="K458" i="35"/>
  <c r="K522" i="35"/>
  <c r="K605" i="35"/>
  <c r="K714" i="35"/>
  <c r="K746" i="35"/>
  <c r="K778" i="35"/>
  <c r="K810" i="35"/>
  <c r="K19" i="36"/>
  <c r="K35" i="36"/>
  <c r="K833" i="35"/>
  <c r="K849" i="35"/>
  <c r="K865" i="35"/>
  <c r="K881" i="35"/>
  <c r="K899" i="35"/>
  <c r="K915" i="35"/>
  <c r="K931" i="35"/>
  <c r="K947" i="35"/>
  <c r="K97" i="36"/>
  <c r="K161" i="36"/>
  <c r="K225" i="36"/>
  <c r="K289" i="36"/>
  <c r="K353" i="36"/>
  <c r="K414" i="36"/>
  <c r="K430" i="36"/>
  <c r="K446" i="36"/>
  <c r="K462" i="36"/>
  <c r="K478" i="36"/>
  <c r="K494" i="36"/>
  <c r="K510" i="36"/>
  <c r="K526" i="36"/>
  <c r="K558" i="36"/>
  <c r="K590" i="36"/>
  <c r="K624" i="36"/>
  <c r="K53" i="36"/>
  <c r="K117" i="36"/>
  <c r="K181" i="36"/>
  <c r="K245" i="36"/>
  <c r="K309" i="36"/>
  <c r="K373" i="36"/>
  <c r="K417" i="36"/>
  <c r="K433" i="36"/>
  <c r="K449" i="36"/>
  <c r="K465" i="36"/>
  <c r="K481" i="36"/>
  <c r="K497" i="36"/>
  <c r="K513" i="36"/>
  <c r="K416" i="36"/>
  <c r="K432" i="36"/>
  <c r="K448" i="36"/>
  <c r="K464" i="36"/>
  <c r="K480" i="36"/>
  <c r="K496" i="36"/>
  <c r="K512" i="36"/>
  <c r="K530" i="36"/>
  <c r="K562" i="36"/>
  <c r="K594" i="36"/>
  <c r="K620" i="36"/>
  <c r="K652" i="36"/>
  <c r="K696" i="36"/>
  <c r="K499" i="36"/>
  <c r="K705" i="36"/>
  <c r="K719" i="36"/>
  <c r="K735" i="36"/>
  <c r="K767" i="36"/>
  <c r="K799" i="36"/>
  <c r="K831" i="36"/>
  <c r="K863" i="36"/>
  <c r="K895" i="36"/>
  <c r="K911" i="36"/>
  <c r="K927" i="36"/>
  <c r="K943" i="36"/>
  <c r="K959" i="36"/>
  <c r="K975" i="36"/>
  <c r="K1007" i="36"/>
  <c r="K491" i="36"/>
  <c r="K598" i="36"/>
  <c r="K643" i="36"/>
  <c r="K765" i="36"/>
  <c r="K797" i="36"/>
  <c r="K829" i="36"/>
  <c r="K877" i="36"/>
  <c r="K925" i="36"/>
  <c r="K665" i="36"/>
  <c r="K762" i="36"/>
  <c r="K890" i="36"/>
  <c r="K997" i="36"/>
  <c r="H60" i="14"/>
  <c r="K17" i="6"/>
  <c r="K25" i="6"/>
  <c r="K37" i="6"/>
  <c r="H51" i="14"/>
  <c r="K693" i="36"/>
  <c r="K1005" i="36"/>
  <c r="K622" i="36"/>
  <c r="K646" i="36"/>
  <c r="K798" i="36"/>
  <c r="K814" i="36"/>
  <c r="K830" i="36"/>
  <c r="K846" i="36"/>
  <c r="K862" i="36"/>
  <c r="K970" i="36"/>
  <c r="K950" i="36"/>
  <c r="K926" i="36"/>
  <c r="K978" i="36"/>
  <c r="B28" i="6"/>
  <c r="B35" i="6"/>
  <c r="B19" i="6"/>
  <c r="B22" i="6"/>
  <c r="Q39" i="6"/>
  <c r="C35" i="22"/>
  <c r="L39" i="6"/>
  <c r="O39" i="6"/>
  <c r="K54" i="34"/>
  <c r="K70" i="34"/>
  <c r="K86" i="34"/>
  <c r="K27" i="33"/>
  <c r="K63" i="33"/>
  <c r="K67" i="33"/>
  <c r="K118" i="33"/>
  <c r="K182" i="33"/>
  <c r="K155" i="34"/>
  <c r="K187" i="34"/>
  <c r="K202" i="34"/>
  <c r="K210" i="34"/>
  <c r="K218" i="34"/>
  <c r="K226" i="34"/>
  <c r="K234" i="34"/>
  <c r="K242" i="34"/>
  <c r="K250" i="34"/>
  <c r="K258" i="34"/>
  <c r="K106" i="33"/>
  <c r="K170" i="33"/>
  <c r="K208" i="34"/>
  <c r="K224" i="34"/>
  <c r="K240" i="34"/>
  <c r="K256" i="34"/>
  <c r="K271" i="34"/>
  <c r="K78" i="33"/>
  <c r="K142" i="33"/>
  <c r="K103" i="34"/>
  <c r="K159" i="34"/>
  <c r="K191" i="34"/>
  <c r="K43" i="32"/>
  <c r="K19" i="33"/>
  <c r="K130" i="33"/>
  <c r="K127" i="34"/>
  <c r="K267" i="34"/>
  <c r="K286" i="34"/>
  <c r="K302" i="34"/>
  <c r="K353" i="34"/>
  <c r="K385" i="34"/>
  <c r="K417" i="34"/>
  <c r="K330" i="34"/>
  <c r="K362" i="34"/>
  <c r="K394" i="34"/>
  <c r="K426" i="34"/>
  <c r="K434" i="34"/>
  <c r="K458" i="34"/>
  <c r="K314" i="34"/>
  <c r="K334" i="34"/>
  <c r="K366" i="34"/>
  <c r="K398" i="34"/>
  <c r="K430" i="34"/>
  <c r="K494" i="34"/>
  <c r="K526" i="34"/>
  <c r="K447" i="34"/>
  <c r="K485" i="34"/>
  <c r="K517" i="34"/>
  <c r="K549" i="34"/>
  <c r="K587" i="34"/>
  <c r="K619" i="34"/>
  <c r="K632" i="34"/>
  <c r="K638" i="34"/>
  <c r="K643" i="34"/>
  <c r="K648" i="34"/>
  <c r="K659" i="34"/>
  <c r="K675" i="34"/>
  <c r="K691" i="34"/>
  <c r="K582" i="34"/>
  <c r="K598" i="34"/>
  <c r="K614" i="34"/>
  <c r="K559" i="34"/>
  <c r="K591" i="34"/>
  <c r="K623" i="34"/>
  <c r="K717" i="34"/>
  <c r="K749" i="34"/>
  <c r="K781" i="34"/>
  <c r="K813" i="34"/>
  <c r="K845" i="34"/>
  <c r="E4" i="35"/>
  <c r="C24" i="28" s="1"/>
  <c r="D24" i="28" s="1"/>
  <c r="K949" i="35"/>
  <c r="K945" i="35"/>
  <c r="K941" i="35"/>
  <c r="K937" i="35"/>
  <c r="K933" i="35"/>
  <c r="K929" i="35"/>
  <c r="K925" i="35"/>
  <c r="K921" i="35"/>
  <c r="K917" i="35"/>
  <c r="K913" i="35"/>
  <c r="K909" i="35"/>
  <c r="K905" i="35"/>
  <c r="K901" i="35"/>
  <c r="K897" i="35"/>
  <c r="K893" i="35"/>
  <c r="K889" i="35"/>
  <c r="K825" i="35"/>
  <c r="K821" i="35"/>
  <c r="K817" i="35"/>
  <c r="K813" i="35"/>
  <c r="K809" i="35"/>
  <c r="K805" i="35"/>
  <c r="K801" i="35"/>
  <c r="K797" i="35"/>
  <c r="K793" i="35"/>
  <c r="K789" i="35"/>
  <c r="K785" i="35"/>
  <c r="K781" i="35"/>
  <c r="K777" i="35"/>
  <c r="K773" i="35"/>
  <c r="K769" i="35"/>
  <c r="K765" i="35"/>
  <c r="K761" i="35"/>
  <c r="K757" i="35"/>
  <c r="K753" i="35"/>
  <c r="K749" i="35"/>
  <c r="K745" i="35"/>
  <c r="K741" i="35"/>
  <c r="K737" i="35"/>
  <c r="K942" i="35"/>
  <c r="K936" i="35"/>
  <c r="K926" i="35"/>
  <c r="K920" i="35"/>
  <c r="K910" i="35"/>
  <c r="K904" i="35"/>
  <c r="K894" i="35"/>
  <c r="K888" i="35"/>
  <c r="K883" i="35"/>
  <c r="K878" i="35"/>
  <c r="K872" i="35"/>
  <c r="K867" i="35"/>
  <c r="K862" i="35"/>
  <c r="K856" i="35"/>
  <c r="K851" i="35"/>
  <c r="K846" i="35"/>
  <c r="K840" i="35"/>
  <c r="K835" i="35"/>
  <c r="K830" i="35"/>
  <c r="K824" i="35"/>
  <c r="K819" i="35"/>
  <c r="K808" i="35"/>
  <c r="K803" i="35"/>
  <c r="K792" i="35"/>
  <c r="K787" i="35"/>
  <c r="K776" i="35"/>
  <c r="K771" i="35"/>
  <c r="K760" i="35"/>
  <c r="K755" i="35"/>
  <c r="K744" i="35"/>
  <c r="K739" i="35"/>
  <c r="K690" i="35"/>
  <c r="K686" i="35"/>
  <c r="K682" i="35"/>
  <c r="K678" i="35"/>
  <c r="K674" i="35"/>
  <c r="K670" i="35"/>
  <c r="K666" i="35"/>
  <c r="K662" i="35"/>
  <c r="K658" i="35"/>
  <c r="K654" i="35"/>
  <c r="K650" i="35"/>
  <c r="K646" i="35"/>
  <c r="K642" i="35"/>
  <c r="K638" i="35"/>
  <c r="K634" i="35"/>
  <c r="K630" i="35"/>
  <c r="K626" i="35"/>
  <c r="K622" i="35"/>
  <c r="K618" i="35"/>
  <c r="K614" i="35"/>
  <c r="K610" i="35"/>
  <c r="K606" i="35"/>
  <c r="K602" i="35"/>
  <c r="K598" i="35"/>
  <c r="K594" i="35"/>
  <c r="K590" i="35"/>
  <c r="K586" i="35"/>
  <c r="K578" i="35"/>
  <c r="K574" i="35"/>
  <c r="K562" i="35"/>
  <c r="K558" i="35"/>
  <c r="K554" i="35"/>
  <c r="K546" i="35"/>
  <c r="K542" i="35"/>
  <c r="K530" i="35"/>
  <c r="K526" i="35"/>
  <c r="K514" i="35"/>
  <c r="K510" i="35"/>
  <c r="K498" i="35"/>
  <c r="K494" i="35"/>
  <c r="J951" i="35"/>
  <c r="K946" i="35"/>
  <c r="K940" i="35"/>
  <c r="K930" i="35"/>
  <c r="K924" i="35"/>
  <c r="K914" i="35"/>
  <c r="K908" i="35"/>
  <c r="K898" i="35"/>
  <c r="K892" i="35"/>
  <c r="K887" i="35"/>
  <c r="K882" i="35"/>
  <c r="K876" i="35"/>
  <c r="K871" i="35"/>
  <c r="K866" i="35"/>
  <c r="K860" i="35"/>
  <c r="K855" i="35"/>
  <c r="K850" i="35"/>
  <c r="K844" i="35"/>
  <c r="K839" i="35"/>
  <c r="K834" i="35"/>
  <c r="K828" i="35"/>
  <c r="K823" i="35"/>
  <c r="K812" i="35"/>
  <c r="K807" i="35"/>
  <c r="K796" i="35"/>
  <c r="K791" i="35"/>
  <c r="K780" i="35"/>
  <c r="K775" i="35"/>
  <c r="K764" i="35"/>
  <c r="K759" i="35"/>
  <c r="K748" i="35"/>
  <c r="K743" i="35"/>
  <c r="K733" i="35"/>
  <c r="K729" i="35"/>
  <c r="K725" i="35"/>
  <c r="K721" i="35"/>
  <c r="K717" i="35"/>
  <c r="K713" i="35"/>
  <c r="K709" i="35"/>
  <c r="K705" i="35"/>
  <c r="K701" i="35"/>
  <c r="K697" i="35"/>
  <c r="K693" i="35"/>
  <c r="K689" i="35"/>
  <c r="K685" i="35"/>
  <c r="K677" i="35"/>
  <c r="K673" i="35"/>
  <c r="K669" i="35"/>
  <c r="K661" i="35"/>
  <c r="K657" i="35"/>
  <c r="K653" i="35"/>
  <c r="K645" i="35"/>
  <c r="K641" i="35"/>
  <c r="K637" i="35"/>
  <c r="K629" i="35"/>
  <c r="K625" i="35"/>
  <c r="K613" i="35"/>
  <c r="K609" i="35"/>
  <c r="K597" i="35"/>
  <c r="K593" i="35"/>
  <c r="K585" i="35"/>
  <c r="K581" i="35"/>
  <c r="K577" i="35"/>
  <c r="K573" i="35"/>
  <c r="K569" i="35"/>
  <c r="K565" i="35"/>
  <c r="K561" i="35"/>
  <c r="K557" i="35"/>
  <c r="K553" i="35"/>
  <c r="K549" i="35"/>
  <c r="K545" i="35"/>
  <c r="K541" i="35"/>
  <c r="K537" i="35"/>
  <c r="K533" i="35"/>
  <c r="K529" i="35"/>
  <c r="K525" i="35"/>
  <c r="K521" i="35"/>
  <c r="K517" i="35"/>
  <c r="K513" i="35"/>
  <c r="K509" i="35"/>
  <c r="K505" i="35"/>
  <c r="K501" i="35"/>
  <c r="K497" i="35"/>
  <c r="K493" i="35"/>
  <c r="K489" i="35"/>
  <c r="K485" i="35"/>
  <c r="K481" i="35"/>
  <c r="K477" i="35"/>
  <c r="K473" i="35"/>
  <c r="K469" i="35"/>
  <c r="K465" i="35"/>
  <c r="K461" i="35"/>
  <c r="K457" i="35"/>
  <c r="K453" i="35"/>
  <c r="K449" i="35"/>
  <c r="K445" i="35"/>
  <c r="K441" i="35"/>
  <c r="K437" i="35"/>
  <c r="K433" i="35"/>
  <c r="K429" i="35"/>
  <c r="K425" i="35"/>
  <c r="K421" i="35"/>
  <c r="K417" i="35"/>
  <c r="K413" i="35"/>
  <c r="K409" i="35"/>
  <c r="K405" i="35"/>
  <c r="K401" i="35"/>
  <c r="K397" i="35"/>
  <c r="K393" i="35"/>
  <c r="K337" i="35"/>
  <c r="K333" i="35"/>
  <c r="K329" i="35"/>
  <c r="K325" i="35"/>
  <c r="K321" i="35"/>
  <c r="K317" i="35"/>
  <c r="K313" i="35"/>
  <c r="K309" i="35"/>
  <c r="K305" i="35"/>
  <c r="K245" i="35"/>
  <c r="K241" i="35"/>
  <c r="K229" i="35"/>
  <c r="K225" i="35"/>
  <c r="K213" i="35"/>
  <c r="K209" i="35"/>
  <c r="K197" i="35"/>
  <c r="K193" i="35"/>
  <c r="K181" i="35"/>
  <c r="K177" i="35"/>
  <c r="K165" i="35"/>
  <c r="K161" i="35"/>
  <c r="K149" i="35"/>
  <c r="K145" i="35"/>
  <c r="K133" i="35"/>
  <c r="K129" i="35"/>
  <c r="K117" i="35"/>
  <c r="K113" i="35"/>
  <c r="K101" i="35"/>
  <c r="K97" i="35"/>
  <c r="K85" i="35"/>
  <c r="K81" i="35"/>
  <c r="K69" i="35"/>
  <c r="K65" i="35"/>
  <c r="K53" i="35"/>
  <c r="K49" i="35"/>
  <c r="K37" i="35"/>
  <c r="K33" i="35"/>
  <c r="K932" i="35"/>
  <c r="K922" i="35"/>
  <c r="K900" i="35"/>
  <c r="K890" i="35"/>
  <c r="K879" i="35"/>
  <c r="K868" i="35"/>
  <c r="K858" i="35"/>
  <c r="K847" i="35"/>
  <c r="K836" i="35"/>
  <c r="K815" i="35"/>
  <c r="K804" i="35"/>
  <c r="K783" i="35"/>
  <c r="K772" i="35"/>
  <c r="K751" i="35"/>
  <c r="K740" i="35"/>
  <c r="K731" i="35"/>
  <c r="K723" i="35"/>
  <c r="K715" i="35"/>
  <c r="K707" i="35"/>
  <c r="K699" i="35"/>
  <c r="K691" i="35"/>
  <c r="K683" i="35"/>
  <c r="K675" i="35"/>
  <c r="K667" i="35"/>
  <c r="K659" i="35"/>
  <c r="K651" i="35"/>
  <c r="K643" i="35"/>
  <c r="K635" i="35"/>
  <c r="K627" i="35"/>
  <c r="K619" i="35"/>
  <c r="K611" i="35"/>
  <c r="K603" i="35"/>
  <c r="K595" i="35"/>
  <c r="K587" i="35"/>
  <c r="K579" i="35"/>
  <c r="K571" i="35"/>
  <c r="K563" i="35"/>
  <c r="K555" i="35"/>
  <c r="K547" i="35"/>
  <c r="K539" i="35"/>
  <c r="K531" i="35"/>
  <c r="K523" i="35"/>
  <c r="K515" i="35"/>
  <c r="K507" i="35"/>
  <c r="K499" i="35"/>
  <c r="K491" i="35"/>
  <c r="K483" i="35"/>
  <c r="K478" i="35"/>
  <c r="K472" i="35"/>
  <c r="K467" i="35"/>
  <c r="K462" i="35"/>
  <c r="K456" i="35"/>
  <c r="K451" i="35"/>
  <c r="K446" i="35"/>
  <c r="K440" i="35"/>
  <c r="K435" i="35"/>
  <c r="K430" i="35"/>
  <c r="K424" i="35"/>
  <c r="K419" i="35"/>
  <c r="K414" i="35"/>
  <c r="K408" i="35"/>
  <c r="K403" i="35"/>
  <c r="K398" i="35"/>
  <c r="K392" i="35"/>
  <c r="K387" i="35"/>
  <c r="K376" i="35"/>
  <c r="K371" i="35"/>
  <c r="K360" i="35"/>
  <c r="K355" i="35"/>
  <c r="K344" i="35"/>
  <c r="K339" i="35"/>
  <c r="K328" i="35"/>
  <c r="K323" i="35"/>
  <c r="K312" i="35"/>
  <c r="K307" i="35"/>
  <c r="K296" i="35"/>
  <c r="K291" i="35"/>
  <c r="K280" i="35"/>
  <c r="K275" i="35"/>
  <c r="K270" i="35"/>
  <c r="K259" i="35"/>
  <c r="K254" i="35"/>
  <c r="K243" i="35"/>
  <c r="K238" i="35"/>
  <c r="K232" i="35"/>
  <c r="K227" i="35"/>
  <c r="K222" i="35"/>
  <c r="K216" i="35"/>
  <c r="K211" i="35"/>
  <c r="K206" i="35"/>
  <c r="K200" i="35"/>
  <c r="K195" i="35"/>
  <c r="K190" i="35"/>
  <c r="K184" i="35"/>
  <c r="K179" i="35"/>
  <c r="K174" i="35"/>
  <c r="K168" i="35"/>
  <c r="K163" i="35"/>
  <c r="K158" i="35"/>
  <c r="K152" i="35"/>
  <c r="K147" i="35"/>
  <c r="K142" i="35"/>
  <c r="K136" i="35"/>
  <c r="K131" i="35"/>
  <c r="K126" i="35"/>
  <c r="K120" i="35"/>
  <c r="K115" i="35"/>
  <c r="K110" i="35"/>
  <c r="K104" i="35"/>
  <c r="K99" i="35"/>
  <c r="K94" i="35"/>
  <c r="K88" i="35"/>
  <c r="K83" i="35"/>
  <c r="K78" i="35"/>
  <c r="K72" i="35"/>
  <c r="K67" i="35"/>
  <c r="K62" i="35"/>
  <c r="K56" i="35"/>
  <c r="K51" i="35"/>
  <c r="K46" i="35"/>
  <c r="K40" i="35"/>
  <c r="K35" i="35"/>
  <c r="K30" i="35"/>
  <c r="K24" i="35"/>
  <c r="K20" i="35"/>
  <c r="K8" i="35"/>
  <c r="K928" i="35"/>
  <c r="K918" i="35"/>
  <c r="K896" i="35"/>
  <c r="K886" i="35"/>
  <c r="K875" i="35"/>
  <c r="K864" i="35"/>
  <c r="K854" i="35"/>
  <c r="K843" i="35"/>
  <c r="K832" i="35"/>
  <c r="K811" i="35"/>
  <c r="K800" i="35"/>
  <c r="K779" i="35"/>
  <c r="K768" i="35"/>
  <c r="K747" i="35"/>
  <c r="K736" i="35"/>
  <c r="K728" i="35"/>
  <c r="K720" i="35"/>
  <c r="K712" i="35"/>
  <c r="K704" i="35"/>
  <c r="K696" i="35"/>
  <c r="K688" i="35"/>
  <c r="K680" i="35"/>
  <c r="K672" i="35"/>
  <c r="K664" i="35"/>
  <c r="K656" i="35"/>
  <c r="K648" i="35"/>
  <c r="K640" i="35"/>
  <c r="K632" i="35"/>
  <c r="K624" i="35"/>
  <c r="K616" i="35"/>
  <c r="K608" i="35"/>
  <c r="K600" i="35"/>
  <c r="K592" i="35"/>
  <c r="K584" i="35"/>
  <c r="K576" i="35"/>
  <c r="K568" i="35"/>
  <c r="K560" i="35"/>
  <c r="K552" i="35"/>
  <c r="K544" i="35"/>
  <c r="K536" i="35"/>
  <c r="K528" i="35"/>
  <c r="K520" i="35"/>
  <c r="K512" i="35"/>
  <c r="K504" i="35"/>
  <c r="K496" i="35"/>
  <c r="K488" i="35"/>
  <c r="K482" i="35"/>
  <c r="K476" i="35"/>
  <c r="K471" i="35"/>
  <c r="K466" i="35"/>
  <c r="K460" i="35"/>
  <c r="K455" i="35"/>
  <c r="K450" i="35"/>
  <c r="K444" i="35"/>
  <c r="K439" i="35"/>
  <c r="K434" i="35"/>
  <c r="K428" i="35"/>
  <c r="K423" i="35"/>
  <c r="K418" i="35"/>
  <c r="K412" i="35"/>
  <c r="K407" i="35"/>
  <c r="K402" i="35"/>
  <c r="K396" i="35"/>
  <c r="K391" i="35"/>
  <c r="K380" i="35"/>
  <c r="K375" i="35"/>
  <c r="K364" i="35"/>
  <c r="K359" i="35"/>
  <c r="K348" i="35"/>
  <c r="K343" i="35"/>
  <c r="K332" i="35"/>
  <c r="K327" i="35"/>
  <c r="K316" i="35"/>
  <c r="K311" i="35"/>
  <c r="K300" i="35"/>
  <c r="K295" i="35"/>
  <c r="K284" i="35"/>
  <c r="K279" i="35"/>
  <c r="K268" i="35"/>
  <c r="K263" i="35"/>
  <c r="K258" i="35"/>
  <c r="K252" i="35"/>
  <c r="K247" i="35"/>
  <c r="K242" i="35"/>
  <c r="K231" i="35"/>
  <c r="K226" i="35"/>
  <c r="K215" i="35"/>
  <c r="K210" i="35"/>
  <c r="K199" i="35"/>
  <c r="K194" i="35"/>
  <c r="K183" i="35"/>
  <c r="K178" i="35"/>
  <c r="K167" i="35"/>
  <c r="K162" i="35"/>
  <c r="K151" i="35"/>
  <c r="K146" i="35"/>
  <c r="K135" i="35"/>
  <c r="K130" i="35"/>
  <c r="K119" i="35"/>
  <c r="K114" i="35"/>
  <c r="K103" i="35"/>
  <c r="K98" i="35"/>
  <c r="K87" i="35"/>
  <c r="K82" i="35"/>
  <c r="K71" i="35"/>
  <c r="K66" i="35"/>
  <c r="K55" i="35"/>
  <c r="K50" i="35"/>
  <c r="K39" i="35"/>
  <c r="K34" i="35"/>
  <c r="K23" i="35"/>
  <c r="K19" i="35"/>
  <c r="K15" i="35"/>
  <c r="K11" i="35"/>
  <c r="K948" i="35"/>
  <c r="K863" i="35"/>
  <c r="K831" i="35"/>
  <c r="K799" i="35"/>
  <c r="K727" i="35"/>
  <c r="K703" i="35"/>
  <c r="K671" i="35"/>
  <c r="K647" i="35"/>
  <c r="K623" i="35"/>
  <c r="K591" i="35"/>
  <c r="K567" i="35"/>
  <c r="K535" i="35"/>
  <c r="K503" i="35"/>
  <c r="K480" i="35"/>
  <c r="K464" i="35"/>
  <c r="K416" i="35"/>
  <c r="K395" i="35"/>
  <c r="K363" i="35"/>
  <c r="K331" i="35"/>
  <c r="K299" i="35"/>
  <c r="K283" i="35"/>
  <c r="K262" i="35"/>
  <c r="K246" i="35"/>
  <c r="K171" i="35"/>
  <c r="K150" i="35"/>
  <c r="K118" i="35"/>
  <c r="K86" i="35"/>
  <c r="K54" i="35"/>
  <c r="K916" i="35"/>
  <c r="K884" i="35"/>
  <c r="K852" i="35"/>
  <c r="K820" i="35"/>
  <c r="K788" i="35"/>
  <c r="K767" i="35"/>
  <c r="K735" i="35"/>
  <c r="K711" i="35"/>
  <c r="K687" i="35"/>
  <c r="K663" i="35"/>
  <c r="K639" i="35"/>
  <c r="K615" i="35"/>
  <c r="K599" i="35"/>
  <c r="K575" i="35"/>
  <c r="K551" i="35"/>
  <c r="K527" i="35"/>
  <c r="K511" i="35"/>
  <c r="K487" i="35"/>
  <c r="K475" i="35"/>
  <c r="K448" i="35"/>
  <c r="K432" i="35"/>
  <c r="K411" i="35"/>
  <c r="K384" i="35"/>
  <c r="K368" i="35"/>
  <c r="K347" i="35"/>
  <c r="K320" i="35"/>
  <c r="K304" i="35"/>
  <c r="K267" i="35"/>
  <c r="K251" i="35"/>
  <c r="K235" i="35"/>
  <c r="K219" i="35"/>
  <c r="K203" i="35"/>
  <c r="K187" i="35"/>
  <c r="K166" i="35"/>
  <c r="K139" i="35"/>
  <c r="K123" i="35"/>
  <c r="K102" i="35"/>
  <c r="K75" i="35"/>
  <c r="K59" i="35"/>
  <c r="K43" i="35"/>
  <c r="K938" i="35"/>
  <c r="K906" i="35"/>
  <c r="K874" i="35"/>
  <c r="K842" i="35"/>
  <c r="K756" i="35"/>
  <c r="K719" i="35"/>
  <c r="K695" i="35"/>
  <c r="K679" i="35"/>
  <c r="K655" i="35"/>
  <c r="K631" i="35"/>
  <c r="K607" i="35"/>
  <c r="K583" i="35"/>
  <c r="K559" i="35"/>
  <c r="K543" i="35"/>
  <c r="K519" i="35"/>
  <c r="K495" i="35"/>
  <c r="K459" i="35"/>
  <c r="K443" i="35"/>
  <c r="K427" i="35"/>
  <c r="K400" i="35"/>
  <c r="K379" i="35"/>
  <c r="K352" i="35"/>
  <c r="K336" i="35"/>
  <c r="K315" i="35"/>
  <c r="K288" i="35"/>
  <c r="K272" i="35"/>
  <c r="K230" i="35"/>
  <c r="K214" i="35"/>
  <c r="K198" i="35"/>
  <c r="K182" i="35"/>
  <c r="K155" i="35"/>
  <c r="K134" i="35"/>
  <c r="K107" i="35"/>
  <c r="K91" i="35"/>
  <c r="K70" i="35"/>
  <c r="K38" i="35"/>
  <c r="K912" i="35"/>
  <c r="K870" i="35"/>
  <c r="K827" i="35"/>
  <c r="K784" i="35"/>
  <c r="K708" i="35"/>
  <c r="K676" i="35"/>
  <c r="K644" i="35"/>
  <c r="K612" i="35"/>
  <c r="K580" i="35"/>
  <c r="K548" i="35"/>
  <c r="K516" i="35"/>
  <c r="K484" i="35"/>
  <c r="K463" i="35"/>
  <c r="K420" i="35"/>
  <c r="K399" i="35"/>
  <c r="K356" i="35"/>
  <c r="K335" i="35"/>
  <c r="K292" i="35"/>
  <c r="K271" i="35"/>
  <c r="K250" i="35"/>
  <c r="K228" i="35"/>
  <c r="K207" i="35"/>
  <c r="K186" i="35"/>
  <c r="K164" i="35"/>
  <c r="K143" i="35"/>
  <c r="K122" i="35"/>
  <c r="K100" i="35"/>
  <c r="K79" i="35"/>
  <c r="K58" i="35"/>
  <c r="K36" i="35"/>
  <c r="K22" i="35"/>
  <c r="K14" i="35"/>
  <c r="K944" i="35"/>
  <c r="K902" i="35"/>
  <c r="K859" i="35"/>
  <c r="K816" i="35"/>
  <c r="K732" i="35"/>
  <c r="K700" i="35"/>
  <c r="K668" i="35"/>
  <c r="K636" i="35"/>
  <c r="K604" i="35"/>
  <c r="K572" i="35"/>
  <c r="K540" i="35"/>
  <c r="K508" i="35"/>
  <c r="K479" i="35"/>
  <c r="K436" i="35"/>
  <c r="K415" i="35"/>
  <c r="K372" i="35"/>
  <c r="K351" i="35"/>
  <c r="K308" i="35"/>
  <c r="K287" i="35"/>
  <c r="K266" i="35"/>
  <c r="K244" i="35"/>
  <c r="K223" i="35"/>
  <c r="K202" i="35"/>
  <c r="K180" i="35"/>
  <c r="K159" i="35"/>
  <c r="K138" i="35"/>
  <c r="K116" i="35"/>
  <c r="K95" i="35"/>
  <c r="K74" i="35"/>
  <c r="K52" i="35"/>
  <c r="K31" i="35"/>
  <c r="K21" i="35"/>
  <c r="K934" i="35"/>
  <c r="K848" i="35"/>
  <c r="K763" i="35"/>
  <c r="K724" i="35"/>
  <c r="K692" i="35"/>
  <c r="K660" i="35"/>
  <c r="K628" i="35"/>
  <c r="K596" i="35"/>
  <c r="K564" i="35"/>
  <c r="K532" i="35"/>
  <c r="K500" i="35"/>
  <c r="K452" i="35"/>
  <c r="K431" i="35"/>
  <c r="K388" i="35"/>
  <c r="K367" i="35"/>
  <c r="K324" i="35"/>
  <c r="K303" i="35"/>
  <c r="K260" i="35"/>
  <c r="K239" i="35"/>
  <c r="K218" i="35"/>
  <c r="K196" i="35"/>
  <c r="K175" i="35"/>
  <c r="K154" i="35"/>
  <c r="K132" i="35"/>
  <c r="K111" i="35"/>
  <c r="K90" i="35"/>
  <c r="K68" i="35"/>
  <c r="K47" i="35"/>
  <c r="K27" i="35"/>
  <c r="K18" i="35"/>
  <c r="K10" i="35"/>
  <c r="K880" i="35"/>
  <c r="K838" i="35"/>
  <c r="K795" i="35"/>
  <c r="K752" i="35"/>
  <c r="K716" i="35"/>
  <c r="K684" i="35"/>
  <c r="K652" i="35"/>
  <c r="K620" i="35"/>
  <c r="K588" i="35"/>
  <c r="K556" i="35"/>
  <c r="K524" i="35"/>
  <c r="K492" i="35"/>
  <c r="K468" i="35"/>
  <c r="K447" i="35"/>
  <c r="K404" i="35"/>
  <c r="K383" i="35"/>
  <c r="K340" i="35"/>
  <c r="K319" i="35"/>
  <c r="K276" i="35"/>
  <c r="K255" i="35"/>
  <c r="K234" i="35"/>
  <c r="K212" i="35"/>
  <c r="K191" i="35"/>
  <c r="K170" i="35"/>
  <c r="K148" i="35"/>
  <c r="K127" i="35"/>
  <c r="K106" i="35"/>
  <c r="K84" i="35"/>
  <c r="K63" i="35"/>
  <c r="K42" i="35"/>
  <c r="K26" i="35"/>
  <c r="K17" i="35"/>
  <c r="K9" i="35"/>
  <c r="K41" i="35"/>
  <c r="K73" i="35"/>
  <c r="K105" i="35"/>
  <c r="K137" i="35"/>
  <c r="K169" i="35"/>
  <c r="K201" i="35"/>
  <c r="K233" i="35"/>
  <c r="K264" i="35"/>
  <c r="K302" i="35"/>
  <c r="K350" i="35"/>
  <c r="K366" i="35"/>
  <c r="K382" i="35"/>
  <c r="K721" i="34"/>
  <c r="K753" i="34"/>
  <c r="K785" i="34"/>
  <c r="K817" i="34"/>
  <c r="K849" i="34"/>
  <c r="K13" i="35"/>
  <c r="K45" i="35"/>
  <c r="K77" i="35"/>
  <c r="K109" i="35"/>
  <c r="K141" i="35"/>
  <c r="K173" i="35"/>
  <c r="K205" i="35"/>
  <c r="K237" i="35"/>
  <c r="K257" i="35"/>
  <c r="K273" i="35"/>
  <c r="K289" i="35"/>
  <c r="K282" i="35"/>
  <c r="K346" i="35"/>
  <c r="K362" i="35"/>
  <c r="K378" i="35"/>
  <c r="K253" i="35"/>
  <c r="K285" i="35"/>
  <c r="K310" i="35"/>
  <c r="K326" i="35"/>
  <c r="K406" i="35"/>
  <c r="K470" i="35"/>
  <c r="K534" i="35"/>
  <c r="K601" i="35"/>
  <c r="K665" i="35"/>
  <c r="K710" i="35"/>
  <c r="K742" i="35"/>
  <c r="K774" i="35"/>
  <c r="K806" i="35"/>
  <c r="K10" i="36"/>
  <c r="K15" i="36"/>
  <c r="K31" i="36"/>
  <c r="K410" i="35"/>
  <c r="K474" i="35"/>
  <c r="K538" i="35"/>
  <c r="K621" i="35"/>
  <c r="K722" i="35"/>
  <c r="K754" i="35"/>
  <c r="K786" i="35"/>
  <c r="K818" i="35"/>
  <c r="K26" i="36"/>
  <c r="K42" i="36"/>
  <c r="K837" i="35"/>
  <c r="K853" i="35"/>
  <c r="K869" i="35"/>
  <c r="K885" i="35"/>
  <c r="K903" i="35"/>
  <c r="K919" i="35"/>
  <c r="K935" i="35"/>
  <c r="K49" i="36"/>
  <c r="K113" i="36"/>
  <c r="K177" i="36"/>
  <c r="K241" i="36"/>
  <c r="K305" i="36"/>
  <c r="K369" i="36"/>
  <c r="K420" i="36"/>
  <c r="K436" i="36"/>
  <c r="K452" i="36"/>
  <c r="K468" i="36"/>
  <c r="K484" i="36"/>
  <c r="K500" i="36"/>
  <c r="K516" i="36"/>
  <c r="K534" i="36"/>
  <c r="K566" i="36"/>
  <c r="K600" i="36"/>
  <c r="K632" i="36"/>
  <c r="K69" i="36"/>
  <c r="K133" i="36"/>
  <c r="K197" i="36"/>
  <c r="K261" i="36"/>
  <c r="K325" i="36"/>
  <c r="K389" i="36"/>
  <c r="K418" i="36"/>
  <c r="K434" i="36"/>
  <c r="K450" i="36"/>
  <c r="K466" i="36"/>
  <c r="K482" i="36"/>
  <c r="K498" i="36"/>
  <c r="K514" i="36"/>
  <c r="K538" i="36"/>
  <c r="K570" i="36"/>
  <c r="K596" i="36"/>
  <c r="K628" i="36"/>
  <c r="K660" i="36"/>
  <c r="K533" i="36"/>
  <c r="K549" i="36"/>
  <c r="K565" i="36"/>
  <c r="K581" i="36"/>
  <c r="K597" i="36"/>
  <c r="K613" i="36"/>
  <c r="K629" i="36"/>
  <c r="K645" i="36"/>
  <c r="K689" i="36"/>
  <c r="K523" i="36"/>
  <c r="K712" i="36"/>
  <c r="K720" i="36"/>
  <c r="K728" i="36"/>
  <c r="K736" i="36"/>
  <c r="K744" i="36"/>
  <c r="K752" i="36"/>
  <c r="K760" i="36"/>
  <c r="K768" i="36"/>
  <c r="K776" i="36"/>
  <c r="K784" i="36"/>
  <c r="K792" i="36"/>
  <c r="K800" i="36"/>
  <c r="K808" i="36"/>
  <c r="K816" i="36"/>
  <c r="K824" i="36"/>
  <c r="K832" i="36"/>
  <c r="K840" i="36"/>
  <c r="K848" i="36"/>
  <c r="K856" i="36"/>
  <c r="K864" i="36"/>
  <c r="K872" i="36"/>
  <c r="K880" i="36"/>
  <c r="K888" i="36"/>
  <c r="K896" i="36"/>
  <c r="K904" i="36"/>
  <c r="K912" i="36"/>
  <c r="K920" i="36"/>
  <c r="K928" i="36"/>
  <c r="K936" i="36"/>
  <c r="K944" i="36"/>
  <c r="K952" i="36"/>
  <c r="K960" i="36"/>
  <c r="K968" i="36"/>
  <c r="K976" i="36"/>
  <c r="K984" i="36"/>
  <c r="K992" i="36"/>
  <c r="K1000" i="36"/>
  <c r="K1008" i="36"/>
  <c r="I30" i="14"/>
  <c r="D30" i="55" s="1"/>
  <c r="K34" i="6"/>
  <c r="K914" i="36"/>
  <c r="K531" i="36"/>
  <c r="K571" i="36"/>
  <c r="K587" i="36"/>
  <c r="K663" i="36"/>
  <c r="K773" i="36"/>
  <c r="K805" i="36"/>
  <c r="K837" i="36"/>
  <c r="K885" i="36"/>
  <c r="K1010" i="36"/>
  <c r="K667" i="36"/>
  <c r="K786" i="36"/>
  <c r="K922" i="36"/>
  <c r="K21" i="6"/>
  <c r="K31" i="6"/>
  <c r="H70" i="14"/>
  <c r="H62" i="14"/>
  <c r="H63" i="14"/>
  <c r="H49" i="14"/>
  <c r="K28" i="6"/>
  <c r="K701" i="36"/>
  <c r="K563" i="36"/>
  <c r="K627" i="36"/>
  <c r="K669" i="36"/>
  <c r="K886" i="36"/>
  <c r="K902" i="36"/>
  <c r="K981" i="36"/>
  <c r="K1013" i="36"/>
  <c r="K990" i="36"/>
  <c r="K998" i="36"/>
  <c r="K934" i="36"/>
  <c r="K1002" i="36"/>
  <c r="B29" i="6"/>
  <c r="B20" i="6"/>
  <c r="B32" i="6"/>
  <c r="B31" i="6"/>
  <c r="B34" i="6"/>
  <c r="E34" i="6" s="1"/>
  <c r="B23" i="66" s="1"/>
  <c r="B18" i="6"/>
  <c r="K341" i="35"/>
  <c r="K357" i="35"/>
  <c r="K373" i="35"/>
  <c r="K389" i="35"/>
  <c r="K724" i="34"/>
  <c r="K756" i="34"/>
  <c r="K788" i="34"/>
  <c r="K820" i="34"/>
  <c r="K852" i="34"/>
  <c r="K16" i="35"/>
  <c r="K48" i="35"/>
  <c r="K80" i="35"/>
  <c r="K112" i="35"/>
  <c r="K144" i="35"/>
  <c r="K176" i="35"/>
  <c r="K208" i="35"/>
  <c r="K240" i="35"/>
  <c r="K658" i="34"/>
  <c r="K674" i="34"/>
  <c r="K690" i="34"/>
  <c r="K290" i="35"/>
  <c r="K353" i="35"/>
  <c r="K369" i="35"/>
  <c r="K385" i="35"/>
  <c r="K314" i="35"/>
  <c r="K330" i="35"/>
  <c r="K422" i="35"/>
  <c r="K486" i="35"/>
  <c r="K550" i="35"/>
  <c r="K617" i="35"/>
  <c r="K681" i="35"/>
  <c r="K718" i="35"/>
  <c r="K750" i="35"/>
  <c r="K782" i="35"/>
  <c r="K814" i="35"/>
  <c r="K11" i="36"/>
  <c r="K22" i="36"/>
  <c r="K38" i="36"/>
  <c r="K426" i="35"/>
  <c r="K490" i="35"/>
  <c r="K570" i="35"/>
  <c r="K698" i="35"/>
  <c r="K730" i="35"/>
  <c r="K762" i="35"/>
  <c r="K794" i="35"/>
  <c r="K826" i="35"/>
  <c r="K27" i="36"/>
  <c r="K43" i="36"/>
  <c r="K841" i="35"/>
  <c r="K857" i="35"/>
  <c r="K873" i="35"/>
  <c r="K891" i="35"/>
  <c r="K907" i="35"/>
  <c r="K923" i="35"/>
  <c r="K939" i="35"/>
  <c r="K65" i="36"/>
  <c r="K129" i="36"/>
  <c r="K193" i="36"/>
  <c r="K257" i="36"/>
  <c r="K321" i="36"/>
  <c r="K385" i="36"/>
  <c r="K422" i="36"/>
  <c r="K438" i="36"/>
  <c r="K454" i="36"/>
  <c r="K470" i="36"/>
  <c r="K486" i="36"/>
  <c r="K502" i="36"/>
  <c r="K518" i="36"/>
  <c r="K542" i="36"/>
  <c r="K574" i="36"/>
  <c r="K608" i="36"/>
  <c r="K640" i="36"/>
  <c r="K85" i="36"/>
  <c r="K149" i="36"/>
  <c r="K213" i="36"/>
  <c r="K277" i="36"/>
  <c r="K341" i="36"/>
  <c r="K405" i="36"/>
  <c r="K425" i="36"/>
  <c r="K441" i="36"/>
  <c r="K457" i="36"/>
  <c r="K473" i="36"/>
  <c r="K489" i="36"/>
  <c r="K505" i="36"/>
  <c r="K521" i="36"/>
  <c r="K424" i="36"/>
  <c r="K440" i="36"/>
  <c r="K456" i="36"/>
  <c r="K472" i="36"/>
  <c r="K488" i="36"/>
  <c r="K504" i="36"/>
  <c r="K520" i="36"/>
  <c r="K546" i="36"/>
  <c r="K578" i="36"/>
  <c r="K604" i="36"/>
  <c r="K636" i="36"/>
  <c r="K421" i="36"/>
  <c r="K453" i="36"/>
  <c r="K485" i="36"/>
  <c r="K517" i="36"/>
  <c r="K688" i="36"/>
  <c r="K704" i="36"/>
  <c r="K711" i="36"/>
  <c r="K743" i="36"/>
  <c r="K759" i="36"/>
  <c r="K775" i="36"/>
  <c r="K791" i="36"/>
  <c r="K807" i="36"/>
  <c r="K823" i="36"/>
  <c r="K839" i="36"/>
  <c r="K855" i="36"/>
  <c r="K871" i="36"/>
  <c r="K887" i="36"/>
  <c r="K903" i="36"/>
  <c r="K919" i="36"/>
  <c r="K935" i="36"/>
  <c r="K951" i="36"/>
  <c r="K967" i="36"/>
  <c r="K983" i="36"/>
  <c r="K999" i="36"/>
  <c r="K27" i="6"/>
  <c r="I23" i="14"/>
  <c r="K35" i="6"/>
  <c r="I31" i="14"/>
  <c r="D31" i="55" s="1"/>
  <c r="K672" i="36"/>
  <c r="K702" i="36"/>
  <c r="I26" i="14"/>
  <c r="D26" i="55" s="1"/>
  <c r="K30" i="6"/>
  <c r="K722" i="36"/>
  <c r="K443" i="36"/>
  <c r="K532" i="36"/>
  <c r="K588" i="36"/>
  <c r="K682" i="36"/>
  <c r="K677" i="36"/>
  <c r="K781" i="36"/>
  <c r="K813" i="36"/>
  <c r="K845" i="36"/>
  <c r="K893" i="36"/>
  <c r="K989" i="36"/>
  <c r="K13" i="11"/>
  <c r="K694" i="36"/>
  <c r="K749" i="36"/>
  <c r="K818" i="36"/>
  <c r="K933" i="36"/>
  <c r="K954" i="36"/>
  <c r="H54" i="14"/>
  <c r="L37" i="6"/>
  <c r="O37" i="6"/>
  <c r="C33" i="22"/>
  <c r="Q37" i="6"/>
  <c r="K29" i="6"/>
  <c r="K33" i="6"/>
  <c r="H69" i="14"/>
  <c r="H52" i="14"/>
  <c r="H59" i="14"/>
  <c r="K707" i="36"/>
  <c r="K746" i="36"/>
  <c r="K941" i="36"/>
  <c r="K962" i="36"/>
  <c r="K22" i="6"/>
  <c r="K611" i="36"/>
  <c r="K630" i="36"/>
  <c r="K683" i="36"/>
  <c r="K733" i="36"/>
  <c r="K790" i="36"/>
  <c r="K806" i="36"/>
  <c r="K822" i="36"/>
  <c r="K838" i="36"/>
  <c r="K854" i="36"/>
  <c r="K949" i="36"/>
  <c r="K1014" i="36"/>
  <c r="K1006" i="36"/>
  <c r="K966" i="36"/>
  <c r="K782" i="36"/>
  <c r="Q40" i="6"/>
  <c r="C36" i="22"/>
  <c r="L40" i="6"/>
  <c r="O40" i="6"/>
  <c r="B21" i="6"/>
  <c r="B33" i="6"/>
  <c r="E33" i="6" s="1"/>
  <c r="B22" i="66" s="1"/>
  <c r="B24" i="6"/>
  <c r="B27" i="6"/>
  <c r="B30" i="6"/>
  <c r="K945" i="36"/>
  <c r="K973" i="36"/>
  <c r="K769" i="36"/>
  <c r="K793" i="36"/>
  <c r="K809" i="36"/>
  <c r="K825" i="36"/>
  <c r="K841" i="36"/>
  <c r="K857" i="36"/>
  <c r="K878" i="36"/>
  <c r="K894" i="36"/>
  <c r="K913" i="36"/>
  <c r="K953" i="36"/>
  <c r="K938" i="36"/>
  <c r="K982" i="36"/>
  <c r="L38" i="6"/>
  <c r="C34" i="22"/>
  <c r="O38" i="6"/>
  <c r="Q38" i="6"/>
  <c r="K974" i="36"/>
  <c r="B36" i="6"/>
  <c r="E36" i="6" s="1"/>
  <c r="B25" i="66" s="1"/>
  <c r="D25" i="66" s="1"/>
  <c r="B25" i="6"/>
  <c r="B23" i="6"/>
  <c r="B26" i="6"/>
  <c r="I29" i="14"/>
  <c r="D29" i="55" s="1"/>
  <c r="H36" i="22" l="1"/>
  <c r="I36" i="22" s="1"/>
  <c r="F36" i="55"/>
  <c r="L36" i="55" s="1"/>
  <c r="H35" i="22"/>
  <c r="I35" i="22" s="1"/>
  <c r="J32" i="58"/>
  <c r="N36" i="69"/>
  <c r="J34" i="58"/>
  <c r="N38" i="69"/>
  <c r="J33" i="58"/>
  <c r="N37" i="69"/>
  <c r="H34" i="22"/>
  <c r="I34" i="22" s="1"/>
  <c r="D27" i="28"/>
  <c r="E21" i="16"/>
  <c r="D22" i="16"/>
  <c r="M20" i="69" s="1"/>
  <c r="E22" i="16"/>
  <c r="D23" i="16"/>
  <c r="M21" i="69" s="1"/>
  <c r="G35" i="16"/>
  <c r="E35" i="16"/>
  <c r="D41" i="16"/>
  <c r="M39" i="69" s="1"/>
  <c r="E41" i="16"/>
  <c r="G41" i="16"/>
  <c r="C43" i="16"/>
  <c r="E43" i="16" s="1"/>
  <c r="E21" i="55"/>
  <c r="K21" i="55" s="1"/>
  <c r="H14" i="66"/>
  <c r="I14" i="66" s="1"/>
  <c r="E30" i="55"/>
  <c r="F30" i="55" s="1"/>
  <c r="L30" i="55" s="1"/>
  <c r="H23" i="66"/>
  <c r="I23" i="66" s="1"/>
  <c r="E28" i="55"/>
  <c r="H28" i="22" s="1"/>
  <c r="I28" i="22" s="1"/>
  <c r="H21" i="66"/>
  <c r="I21" i="66" s="1"/>
  <c r="E36" i="66"/>
  <c r="E35" i="66"/>
  <c r="E31" i="55"/>
  <c r="K31" i="55" s="1"/>
  <c r="H24" i="66"/>
  <c r="I24" i="66" s="1"/>
  <c r="F35" i="55"/>
  <c r="L35" i="55" s="1"/>
  <c r="K45" i="6"/>
  <c r="E29" i="55"/>
  <c r="K29" i="55" s="1"/>
  <c r="H22" i="66"/>
  <c r="I22" i="66" s="1"/>
  <c r="E26" i="55"/>
  <c r="K26" i="55" s="1"/>
  <c r="H19" i="66"/>
  <c r="I19" i="66" s="1"/>
  <c r="E25" i="55"/>
  <c r="K25" i="55" s="1"/>
  <c r="H18" i="66"/>
  <c r="I18" i="66" s="1"/>
  <c r="E22" i="55"/>
  <c r="K22" i="55" s="1"/>
  <c r="H15" i="66"/>
  <c r="I15" i="66" s="1"/>
  <c r="E24" i="55"/>
  <c r="F24" i="55" s="1"/>
  <c r="L24" i="55" s="1"/>
  <c r="H17" i="66"/>
  <c r="I17" i="66" s="1"/>
  <c r="E32" i="55"/>
  <c r="F32" i="55" s="1"/>
  <c r="L32" i="55" s="1"/>
  <c r="H25" i="66"/>
  <c r="I25" i="66" s="1"/>
  <c r="E27" i="55"/>
  <c r="K27" i="55" s="1"/>
  <c r="H20" i="66"/>
  <c r="I20" i="66" s="1"/>
  <c r="E33" i="55"/>
  <c r="H26" i="66"/>
  <c r="I26" i="66" s="1"/>
  <c r="G38" i="7"/>
  <c r="G39" i="7"/>
  <c r="I22" i="58"/>
  <c r="I32" i="58"/>
  <c r="I24" i="58"/>
  <c r="I31" i="58"/>
  <c r="I23" i="58"/>
  <c r="I18" i="58"/>
  <c r="I34" i="58"/>
  <c r="I26" i="58"/>
  <c r="I29" i="58"/>
  <c r="I35" i="58"/>
  <c r="I28" i="58"/>
  <c r="I20" i="58"/>
  <c r="I27" i="58"/>
  <c r="I19" i="58"/>
  <c r="I16" i="58"/>
  <c r="I30" i="58"/>
  <c r="I21" i="58"/>
  <c r="I33" i="58"/>
  <c r="I25" i="58"/>
  <c r="D21" i="16"/>
  <c r="M19" i="69" s="1"/>
  <c r="D42" i="16"/>
  <c r="M40" i="69" s="1"/>
  <c r="B45" i="6"/>
  <c r="B46" i="6"/>
  <c r="K32" i="55"/>
  <c r="F28" i="55"/>
  <c r="L28" i="55" s="1"/>
  <c r="I13" i="14"/>
  <c r="D13" i="55" s="1"/>
  <c r="I17" i="14"/>
  <c r="D17" i="55" s="1"/>
  <c r="I14" i="14"/>
  <c r="D14" i="55" s="1"/>
  <c r="I18" i="14"/>
  <c r="D18" i="55" s="1"/>
  <c r="I12" i="14"/>
  <c r="D12" i="55" s="1"/>
  <c r="H5" i="66" s="1"/>
  <c r="I5" i="66" s="1"/>
  <c r="I20" i="14"/>
  <c r="D20" i="55" s="1"/>
  <c r="D23" i="55"/>
  <c r="I15" i="14"/>
  <c r="D15" i="55" s="1"/>
  <c r="I19" i="14"/>
  <c r="D19" i="55" s="1"/>
  <c r="I16" i="14"/>
  <c r="D16" i="55" s="1"/>
  <c r="E35" i="6"/>
  <c r="B24" i="66" s="1"/>
  <c r="E31" i="6"/>
  <c r="I41" i="6"/>
  <c r="H41" i="6"/>
  <c r="E32" i="6"/>
  <c r="P21" i="6"/>
  <c r="P37" i="6"/>
  <c r="P18" i="6"/>
  <c r="P30" i="6"/>
  <c r="P35" i="6"/>
  <c r="P25" i="6"/>
  <c r="P24" i="6"/>
  <c r="P16" i="6"/>
  <c r="P46" i="6" s="1"/>
  <c r="P33" i="6"/>
  <c r="P29" i="6"/>
  <c r="P28" i="6"/>
  <c r="P34" i="6"/>
  <c r="P17" i="6"/>
  <c r="P26" i="6"/>
  <c r="P36" i="6"/>
  <c r="P32" i="6"/>
  <c r="P20" i="6"/>
  <c r="P22" i="6"/>
  <c r="P27" i="6"/>
  <c r="P31" i="6"/>
  <c r="P23" i="6"/>
  <c r="Q43" i="6"/>
  <c r="L43" i="6"/>
  <c r="L42" i="6"/>
  <c r="O41" i="6"/>
  <c r="L41" i="6"/>
  <c r="Q41" i="6"/>
  <c r="O43" i="6"/>
  <c r="Q42" i="6"/>
  <c r="D30" i="6"/>
  <c r="C30" i="6"/>
  <c r="M14" i="1"/>
  <c r="D15" i="1"/>
  <c r="I27" i="18"/>
  <c r="O36" i="6"/>
  <c r="C32" i="22"/>
  <c r="Q36" i="6"/>
  <c r="L36" i="6"/>
  <c r="L33" i="6"/>
  <c r="C29" i="22"/>
  <c r="O33" i="6"/>
  <c r="Q33" i="6"/>
  <c r="L34" i="6"/>
  <c r="C30" i="22"/>
  <c r="Q34" i="6"/>
  <c r="O34" i="6"/>
  <c r="Q35" i="6"/>
  <c r="C31" i="22"/>
  <c r="L35" i="6"/>
  <c r="O35" i="6"/>
  <c r="H25" i="18"/>
  <c r="E16" i="1"/>
  <c r="F16" i="1"/>
  <c r="B20" i="16"/>
  <c r="C20" i="16" s="1"/>
  <c r="E20" i="16" s="1"/>
  <c r="G45" i="16" l="1"/>
  <c r="H26" i="22"/>
  <c r="I26" i="22" s="1"/>
  <c r="H30" i="22"/>
  <c r="I30" i="22" s="1"/>
  <c r="F26" i="55"/>
  <c r="L26" i="55" s="1"/>
  <c r="H32" i="22"/>
  <c r="I32" i="22" s="1"/>
  <c r="K30" i="55"/>
  <c r="N32" i="69" s="1"/>
  <c r="H22" i="22"/>
  <c r="I22" i="22" s="1"/>
  <c r="H27" i="22"/>
  <c r="I27" i="22" s="1"/>
  <c r="F22" i="55"/>
  <c r="L22" i="55" s="1"/>
  <c r="F25" i="55"/>
  <c r="L25" i="55" s="1"/>
  <c r="H31" i="22"/>
  <c r="I31" i="22" s="1"/>
  <c r="F31" i="55"/>
  <c r="L31" i="55" s="1"/>
  <c r="L39" i="55" s="1"/>
  <c r="H21" i="22"/>
  <c r="I21" i="22" s="1"/>
  <c r="H25" i="22"/>
  <c r="I25" i="22" s="1"/>
  <c r="J27" i="58"/>
  <c r="N31" i="69"/>
  <c r="J25" i="58"/>
  <c r="N29" i="69"/>
  <c r="J23" i="58"/>
  <c r="N27" i="69"/>
  <c r="K24" i="55"/>
  <c r="H29" i="22"/>
  <c r="I29" i="22" s="1"/>
  <c r="J20" i="58"/>
  <c r="N24" i="69"/>
  <c r="F29" i="55"/>
  <c r="L29" i="55" s="1"/>
  <c r="J19" i="58"/>
  <c r="N23" i="69"/>
  <c r="J29" i="58"/>
  <c r="N33" i="69"/>
  <c r="F27" i="55"/>
  <c r="L27" i="55" s="1"/>
  <c r="H24" i="22"/>
  <c r="I24" i="22" s="1"/>
  <c r="J24" i="58"/>
  <c r="N28" i="69"/>
  <c r="J30" i="58"/>
  <c r="N34" i="69"/>
  <c r="C12" i="28"/>
  <c r="C13" i="28"/>
  <c r="B32" i="28" s="1"/>
  <c r="I17" i="58"/>
  <c r="D43" i="16"/>
  <c r="M41" i="69" s="1"/>
  <c r="O31" i="6"/>
  <c r="B20" i="66"/>
  <c r="O32" i="6"/>
  <c r="B21" i="66"/>
  <c r="E23" i="55"/>
  <c r="F23" i="55" s="1"/>
  <c r="L23" i="55" s="1"/>
  <c r="H16" i="66"/>
  <c r="I16" i="66" s="1"/>
  <c r="E14" i="55"/>
  <c r="H7" i="66"/>
  <c r="I7" i="66" s="1"/>
  <c r="F21" i="55"/>
  <c r="L21" i="55" s="1"/>
  <c r="K28" i="55"/>
  <c r="E18" i="55"/>
  <c r="K18" i="55" s="1"/>
  <c r="H11" i="66"/>
  <c r="I11" i="66" s="1"/>
  <c r="E16" i="55"/>
  <c r="K16" i="55" s="1"/>
  <c r="H9" i="66"/>
  <c r="I9" i="66" s="1"/>
  <c r="E20" i="55"/>
  <c r="H13" i="66"/>
  <c r="I13" i="66" s="1"/>
  <c r="E17" i="55"/>
  <c r="K17" i="55" s="1"/>
  <c r="H10" i="66"/>
  <c r="I10" i="66" s="1"/>
  <c r="E15" i="55"/>
  <c r="K15" i="55" s="1"/>
  <c r="H8" i="66"/>
  <c r="I8" i="66" s="1"/>
  <c r="E19" i="55"/>
  <c r="F19" i="55" s="1"/>
  <c r="L19" i="55" s="1"/>
  <c r="H12" i="66"/>
  <c r="I12" i="66" s="1"/>
  <c r="E13" i="55"/>
  <c r="H6" i="66"/>
  <c r="I6" i="66" s="1"/>
  <c r="H33" i="22"/>
  <c r="I33" i="22" s="1"/>
  <c r="F33" i="55"/>
  <c r="L33" i="55" s="1"/>
  <c r="K33" i="55"/>
  <c r="I36" i="58"/>
  <c r="I15" i="58"/>
  <c r="J25" i="66"/>
  <c r="J29" i="66"/>
  <c r="J27" i="66"/>
  <c r="J26" i="66"/>
  <c r="P45" i="6"/>
  <c r="E30" i="6"/>
  <c r="B19" i="66" s="1"/>
  <c r="K20" i="55"/>
  <c r="F20" i="55"/>
  <c r="L20" i="55" s="1"/>
  <c r="H20" i="22"/>
  <c r="I20" i="22" s="1"/>
  <c r="K14" i="55"/>
  <c r="H14" i="22"/>
  <c r="I14" i="22" s="1"/>
  <c r="F14" i="55"/>
  <c r="L14" i="55" s="1"/>
  <c r="D39" i="55"/>
  <c r="H32" i="66" s="1"/>
  <c r="E12" i="55"/>
  <c r="K13" i="55"/>
  <c r="F13" i="55"/>
  <c r="L13" i="55" s="1"/>
  <c r="H13" i="22"/>
  <c r="I13" i="22" s="1"/>
  <c r="L31" i="6"/>
  <c r="C27" i="22"/>
  <c r="I36" i="6"/>
  <c r="Q31" i="6"/>
  <c r="H36" i="6"/>
  <c r="Q32" i="6"/>
  <c r="L32" i="6"/>
  <c r="C28" i="22"/>
  <c r="D29" i="6"/>
  <c r="F22" i="19"/>
  <c r="H36" i="7"/>
  <c r="G36" i="7"/>
  <c r="F15" i="1"/>
  <c r="E15" i="1"/>
  <c r="B19" i="16"/>
  <c r="C19" i="16" s="1"/>
  <c r="E19" i="16" s="1"/>
  <c r="C26" i="22"/>
  <c r="O30" i="6"/>
  <c r="C29" i="6"/>
  <c r="D14" i="1"/>
  <c r="M13" i="1"/>
  <c r="H24" i="18"/>
  <c r="I26" i="18"/>
  <c r="L30" i="6" l="1"/>
  <c r="Q30" i="6"/>
  <c r="I37" i="58"/>
  <c r="J28" i="58"/>
  <c r="H18" i="22"/>
  <c r="I18" i="22" s="1"/>
  <c r="F18" i="55"/>
  <c r="L18" i="55" s="1"/>
  <c r="H16" i="22"/>
  <c r="I16" i="22" s="1"/>
  <c r="H23" i="22"/>
  <c r="I23" i="22" s="1"/>
  <c r="K19" i="55"/>
  <c r="J17" i="58" s="1"/>
  <c r="H19" i="22"/>
  <c r="I19" i="22" s="1"/>
  <c r="K23" i="55"/>
  <c r="J21" i="58" s="1"/>
  <c r="J13" i="58"/>
  <c r="N17" i="69"/>
  <c r="J14" i="58"/>
  <c r="N18" i="69"/>
  <c r="J15" i="58"/>
  <c r="N19" i="69"/>
  <c r="J22" i="58"/>
  <c r="N26" i="69"/>
  <c r="J18" i="58"/>
  <c r="N22" i="69"/>
  <c r="J26" i="58"/>
  <c r="N30" i="69"/>
  <c r="J16" i="58"/>
  <c r="N20" i="69"/>
  <c r="F15" i="55"/>
  <c r="L15" i="55" s="1"/>
  <c r="F16" i="55"/>
  <c r="L16" i="55" s="1"/>
  <c r="J31" i="58"/>
  <c r="N35" i="69"/>
  <c r="J12" i="58"/>
  <c r="N16" i="69"/>
  <c r="H15" i="22"/>
  <c r="I15" i="22" s="1"/>
  <c r="J11" i="58"/>
  <c r="N15" i="69"/>
  <c r="F17" i="55"/>
  <c r="L17" i="55" s="1"/>
  <c r="H17" i="22"/>
  <c r="I17" i="22" s="1"/>
  <c r="D13" i="22"/>
  <c r="C6" i="66"/>
  <c r="B31" i="28"/>
  <c r="B50" i="28"/>
  <c r="B37" i="28"/>
  <c r="B48" i="28"/>
  <c r="B35" i="28"/>
  <c r="B49" i="28"/>
  <c r="B38" i="28"/>
  <c r="B39" i="28"/>
  <c r="B46" i="28"/>
  <c r="B42" i="28"/>
  <c r="B41" i="28"/>
  <c r="B33" i="28"/>
  <c r="B40" i="28"/>
  <c r="B47" i="28"/>
  <c r="B36" i="28"/>
  <c r="B43" i="28"/>
  <c r="B45" i="28"/>
  <c r="B34" i="28"/>
  <c r="B44" i="28"/>
  <c r="M44" i="69"/>
  <c r="M43" i="69"/>
  <c r="I32" i="66"/>
  <c r="F35" i="66"/>
  <c r="F36" i="66"/>
  <c r="E29" i="6"/>
  <c r="B18" i="66" s="1"/>
  <c r="J31" i="66"/>
  <c r="J28" i="66"/>
  <c r="J30" i="66"/>
  <c r="K12" i="55"/>
  <c r="E39" i="55"/>
  <c r="K39" i="55" s="1"/>
  <c r="F12" i="55"/>
  <c r="H12" i="22"/>
  <c r="D28" i="6"/>
  <c r="F20" i="19"/>
  <c r="F21" i="19"/>
  <c r="C28" i="6"/>
  <c r="E14" i="1"/>
  <c r="F14" i="1"/>
  <c r="B18" i="16"/>
  <c r="C18" i="16" s="1"/>
  <c r="E18" i="16" s="1"/>
  <c r="I25" i="18"/>
  <c r="H23" i="18"/>
  <c r="I24" i="18" s="1"/>
  <c r="M12" i="1"/>
  <c r="D13" i="1"/>
  <c r="C25" i="22"/>
  <c r="O29" i="6"/>
  <c r="L29" i="6" l="1"/>
  <c r="Q29" i="6"/>
  <c r="N25" i="69"/>
  <c r="N21" i="69"/>
  <c r="J10" i="58"/>
  <c r="N14" i="69"/>
  <c r="J37" i="58"/>
  <c r="N41" i="69"/>
  <c r="N43" i="69" s="1"/>
  <c r="C14" i="66"/>
  <c r="D21" i="22"/>
  <c r="D16" i="22"/>
  <c r="C9" i="66"/>
  <c r="C7" i="66"/>
  <c r="D14" i="22"/>
  <c r="C22" i="66"/>
  <c r="D29" i="22"/>
  <c r="C15" i="66"/>
  <c r="D22" i="22"/>
  <c r="C11" i="66"/>
  <c r="D18" i="22"/>
  <c r="C16" i="66"/>
  <c r="D23" i="22"/>
  <c r="C24" i="66"/>
  <c r="D31" i="22"/>
  <c r="C19" i="66"/>
  <c r="D26" i="22"/>
  <c r="D27" i="22"/>
  <c r="C20" i="66"/>
  <c r="C5" i="66"/>
  <c r="D12" i="22"/>
  <c r="B60" i="28"/>
  <c r="B61" i="28"/>
  <c r="D24" i="22"/>
  <c r="C17" i="66"/>
  <c r="D20" i="22"/>
  <c r="C13" i="66"/>
  <c r="C18" i="66"/>
  <c r="D18" i="66" s="1"/>
  <c r="J18" i="66" s="1"/>
  <c r="D25" i="22"/>
  <c r="D17" i="22"/>
  <c r="C10" i="66"/>
  <c r="D19" i="22"/>
  <c r="C12" i="66"/>
  <c r="C8" i="66"/>
  <c r="D15" i="22"/>
  <c r="C21" i="66"/>
  <c r="D28" i="22"/>
  <c r="C23" i="66"/>
  <c r="D30" i="22"/>
  <c r="H35" i="66"/>
  <c r="H36" i="66"/>
  <c r="M44" i="1"/>
  <c r="M45" i="1"/>
  <c r="J32" i="66"/>
  <c r="E28" i="6"/>
  <c r="B17" i="66" s="1"/>
  <c r="I12" i="22"/>
  <c r="H39" i="22"/>
  <c r="L12" i="55"/>
  <c r="F39" i="55"/>
  <c r="D27" i="6"/>
  <c r="H22" i="18"/>
  <c r="I23" i="18" s="1"/>
  <c r="Q28" i="6"/>
  <c r="C24" i="22"/>
  <c r="L28" i="6"/>
  <c r="F13" i="1"/>
  <c r="E13" i="1"/>
  <c r="B17" i="16"/>
  <c r="C17" i="16" s="1"/>
  <c r="E17" i="16" s="1"/>
  <c r="D12" i="1"/>
  <c r="C27" i="6"/>
  <c r="D19" i="66" l="1"/>
  <c r="J19" i="66" s="1"/>
  <c r="D23" i="66"/>
  <c r="J23" i="66" s="1"/>
  <c r="D20" i="66"/>
  <c r="J20" i="66" s="1"/>
  <c r="D17" i="66"/>
  <c r="J17" i="66" s="1"/>
  <c r="D24" i="66"/>
  <c r="J24" i="66" s="1"/>
  <c r="D22" i="66"/>
  <c r="J22" i="66" s="1"/>
  <c r="O28" i="6"/>
  <c r="J21" i="66"/>
  <c r="D21" i="66"/>
  <c r="N44" i="69"/>
  <c r="D43" i="22"/>
  <c r="D42" i="22"/>
  <c r="C35" i="66"/>
  <c r="C36" i="66"/>
  <c r="D45" i="1"/>
  <c r="D44" i="1"/>
  <c r="H43" i="22"/>
  <c r="H42" i="22"/>
  <c r="I39" i="22"/>
  <c r="E27" i="6"/>
  <c r="B16" i="66" s="1"/>
  <c r="F18" i="19"/>
  <c r="D26" i="6"/>
  <c r="F19" i="19"/>
  <c r="B16" i="16"/>
  <c r="C16" i="16" s="1"/>
  <c r="E12" i="1"/>
  <c r="F12" i="1"/>
  <c r="E20" i="18"/>
  <c r="H21" i="18"/>
  <c r="I22" i="18" s="1"/>
  <c r="C26" i="6"/>
  <c r="L27" i="6" l="1"/>
  <c r="D16" i="66"/>
  <c r="J16" i="66" s="1"/>
  <c r="E16" i="16"/>
  <c r="C47" i="16"/>
  <c r="C48" i="16"/>
  <c r="B48" i="16"/>
  <c r="B47" i="16"/>
  <c r="I43" i="22"/>
  <c r="I42" i="22"/>
  <c r="Q27" i="6"/>
  <c r="O27" i="6"/>
  <c r="C23" i="22"/>
  <c r="E26" i="6"/>
  <c r="B15" i="66" s="1"/>
  <c r="D25" i="6"/>
  <c r="C25" i="6"/>
  <c r="H20" i="18"/>
  <c r="E19" i="18"/>
  <c r="E18" i="18" s="1"/>
  <c r="D15" i="66" l="1"/>
  <c r="J15" i="66" s="1"/>
  <c r="D16" i="16"/>
  <c r="O26" i="6"/>
  <c r="C22" i="22"/>
  <c r="I31" i="6"/>
  <c r="H31" i="6"/>
  <c r="Q26" i="6"/>
  <c r="L26" i="6"/>
  <c r="E25" i="6"/>
  <c r="F17" i="19"/>
  <c r="D24" i="6"/>
  <c r="H19" i="18"/>
  <c r="C24" i="6"/>
  <c r="I21" i="18"/>
  <c r="M14" i="69" l="1"/>
  <c r="H16" i="16"/>
  <c r="L25" i="6"/>
  <c r="B14" i="66"/>
  <c r="E47" i="16"/>
  <c r="E48" i="16"/>
  <c r="I10" i="58"/>
  <c r="D17" i="16"/>
  <c r="M15" i="69" s="1"/>
  <c r="D18" i="16"/>
  <c r="M16" i="69" s="1"/>
  <c r="D19" i="16"/>
  <c r="M17" i="69" s="1"/>
  <c r="D20" i="16"/>
  <c r="M18" i="69" s="1"/>
  <c r="D47" i="16"/>
  <c r="D48" i="16"/>
  <c r="Q25" i="6"/>
  <c r="C21" i="22"/>
  <c r="O25" i="6"/>
  <c r="E24" i="6"/>
  <c r="D23" i="6"/>
  <c r="F16" i="19"/>
  <c r="C23" i="6"/>
  <c r="I20" i="18"/>
  <c r="H18" i="18"/>
  <c r="E17" i="18"/>
  <c r="D14" i="66" l="1"/>
  <c r="J14" i="66" s="1"/>
  <c r="L24" i="6"/>
  <c r="B13" i="66"/>
  <c r="I12" i="58"/>
  <c r="I11" i="58"/>
  <c r="I13" i="58"/>
  <c r="I14" i="58"/>
  <c r="O24" i="6"/>
  <c r="C20" i="22"/>
  <c r="Q24" i="6"/>
  <c r="E23" i="6"/>
  <c r="B12" i="66" s="1"/>
  <c r="F14" i="19"/>
  <c r="D22" i="6"/>
  <c r="F15" i="19"/>
  <c r="C22" i="6"/>
  <c r="E16" i="18"/>
  <c r="H17" i="18"/>
  <c r="I18" i="18" s="1"/>
  <c r="I19" i="18"/>
  <c r="D13" i="66" l="1"/>
  <c r="J13" i="66" s="1"/>
  <c r="D12" i="66"/>
  <c r="J12" i="66" s="1"/>
  <c r="Q23" i="6"/>
  <c r="L23" i="6"/>
  <c r="C19" i="22"/>
  <c r="O23" i="6"/>
  <c r="E22" i="6"/>
  <c r="B11" i="66" s="1"/>
  <c r="D21" i="6"/>
  <c r="H16" i="18"/>
  <c r="I17" i="18" s="1"/>
  <c r="E15" i="18"/>
  <c r="C21" i="6"/>
  <c r="D11" i="66" l="1"/>
  <c r="J11" i="66" s="1"/>
  <c r="C18" i="22"/>
  <c r="L22" i="6"/>
  <c r="Q22" i="6"/>
  <c r="O22" i="6"/>
  <c r="E21" i="6"/>
  <c r="B10" i="66" s="1"/>
  <c r="D20" i="6"/>
  <c r="F13" i="19"/>
  <c r="E14" i="18"/>
  <c r="H15" i="18"/>
  <c r="I16" i="18" s="1"/>
  <c r="C20" i="6"/>
  <c r="D10" i="66" l="1"/>
  <c r="J10" i="66" s="1"/>
  <c r="Q21" i="6"/>
  <c r="H26" i="6"/>
  <c r="O21" i="6"/>
  <c r="C17" i="22"/>
  <c r="I26" i="6"/>
  <c r="L21" i="6"/>
  <c r="E20" i="6"/>
  <c r="B9" i="66" s="1"/>
  <c r="F12" i="19"/>
  <c r="D19" i="6"/>
  <c r="C19" i="6"/>
  <c r="H14" i="18"/>
  <c r="E13" i="18"/>
  <c r="E42" i="18" s="1"/>
  <c r="D9" i="66" l="1"/>
  <c r="J9" i="66" s="1"/>
  <c r="O20" i="6"/>
  <c r="L20" i="6"/>
  <c r="C16" i="22"/>
  <c r="Q20" i="6"/>
  <c r="F11" i="19"/>
  <c r="D18" i="6"/>
  <c r="E19" i="6"/>
  <c r="B8" i="66" s="1"/>
  <c r="C18" i="6"/>
  <c r="I15" i="18"/>
  <c r="E12" i="18"/>
  <c r="E41" i="18" s="1"/>
  <c r="H13" i="18"/>
  <c r="D8" i="66" l="1"/>
  <c r="J8" i="66" s="1"/>
  <c r="I14" i="18"/>
  <c r="H42" i="18"/>
  <c r="O19" i="6"/>
  <c r="C15" i="22"/>
  <c r="Q19" i="6"/>
  <c r="L19" i="6"/>
  <c r="D17" i="6"/>
  <c r="E18" i="6"/>
  <c r="B7" i="66" s="1"/>
  <c r="F10" i="19"/>
  <c r="C17" i="6"/>
  <c r="H12" i="18"/>
  <c r="D7" i="66" l="1"/>
  <c r="J7" i="66" s="1"/>
  <c r="I13" i="18"/>
  <c r="H41" i="18"/>
  <c r="Q18" i="6"/>
  <c r="L18" i="6"/>
  <c r="C14" i="22"/>
  <c r="O18" i="6"/>
  <c r="E17" i="6"/>
  <c r="B6" i="66" s="1"/>
  <c r="D16" i="6"/>
  <c r="C16" i="6"/>
  <c r="D6" i="66" l="1"/>
  <c r="J6" i="66" s="1"/>
  <c r="C45" i="6"/>
  <c r="C46" i="6"/>
  <c r="D46" i="6"/>
  <c r="D45" i="6"/>
  <c r="C13" i="22"/>
  <c r="L17" i="6"/>
  <c r="O17" i="6"/>
  <c r="Q17" i="6"/>
  <c r="E16" i="6"/>
  <c r="B5" i="66" s="1"/>
  <c r="D5" i="66" s="1"/>
  <c r="B35" i="66" l="1"/>
  <c r="B36" i="66"/>
  <c r="E46" i="6"/>
  <c r="E45" i="6"/>
  <c r="E36" i="30"/>
  <c r="E35" i="30"/>
  <c r="E37" i="30"/>
  <c r="C12" i="22"/>
  <c r="L16" i="6"/>
  <c r="E10" i="30"/>
  <c r="Q16" i="6"/>
  <c r="O16" i="6"/>
  <c r="E33" i="30"/>
  <c r="E31" i="30"/>
  <c r="E34" i="30"/>
  <c r="E32" i="30"/>
  <c r="E26" i="30"/>
  <c r="E29" i="30"/>
  <c r="E30" i="30"/>
  <c r="E27" i="30"/>
  <c r="E25" i="30"/>
  <c r="E28" i="30"/>
  <c r="E24" i="30"/>
  <c r="E23" i="30"/>
  <c r="E22" i="30"/>
  <c r="E21" i="30"/>
  <c r="E20" i="30"/>
  <c r="E19" i="30"/>
  <c r="E18" i="30"/>
  <c r="E17" i="30"/>
  <c r="E16" i="30"/>
  <c r="I21" i="6"/>
  <c r="E15" i="30"/>
  <c r="H21" i="6"/>
  <c r="E14" i="30"/>
  <c r="E13" i="30"/>
  <c r="E12" i="30"/>
  <c r="E11" i="30"/>
  <c r="D10" i="30" l="1"/>
  <c r="D19" i="30"/>
  <c r="D16" i="30"/>
  <c r="D22" i="30"/>
  <c r="D26" i="30"/>
  <c r="D18" i="30"/>
  <c r="D32" i="30"/>
  <c r="D25" i="30"/>
  <c r="D11" i="30"/>
  <c r="D20" i="30"/>
  <c r="D34" i="30"/>
  <c r="D14" i="30"/>
  <c r="D31" i="30"/>
  <c r="D30" i="30"/>
  <c r="D23" i="30"/>
  <c r="D27" i="30"/>
  <c r="D15" i="30"/>
  <c r="D21" i="30"/>
  <c r="D36" i="30"/>
  <c r="D33" i="30"/>
  <c r="D35" i="30"/>
  <c r="D17" i="30"/>
  <c r="D28" i="30"/>
  <c r="D12" i="30"/>
  <c r="D13" i="30"/>
  <c r="D29" i="30"/>
  <c r="D24" i="30"/>
  <c r="D37" i="30"/>
  <c r="J5" i="66"/>
  <c r="D35" i="66"/>
  <c r="D36" i="66"/>
  <c r="O45" i="6"/>
  <c r="O46" i="6"/>
  <c r="Q46" i="6"/>
  <c r="Q45" i="6"/>
  <c r="L46" i="6"/>
  <c r="L45" i="6"/>
  <c r="C43" i="22"/>
  <c r="C42" i="22"/>
  <c r="J36" i="66" l="1"/>
  <c r="J35" i="66"/>
  <c r="F48" i="16" l="1"/>
  <c r="F47" i="16"/>
  <c r="H27" i="16" l="1"/>
  <c r="I27" i="16" s="1"/>
  <c r="I16" i="16"/>
  <c r="H25" i="16"/>
  <c r="I25" i="16" s="1"/>
  <c r="H28" i="16"/>
  <c r="I28" i="16" s="1"/>
  <c r="H35" i="16"/>
  <c r="I35" i="16" s="1"/>
  <c r="H38" i="16"/>
  <c r="H17" i="16"/>
  <c r="H42" i="16"/>
  <c r="H18" i="16"/>
  <c r="I18" i="16" s="1"/>
  <c r="H22" i="16"/>
  <c r="I22" i="16" s="1"/>
  <c r="H26" i="16"/>
  <c r="H29" i="16"/>
  <c r="H32" i="16"/>
  <c r="H36" i="16"/>
  <c r="L36" i="16" s="1"/>
  <c r="H39" i="16"/>
  <c r="H43" i="16"/>
  <c r="I43" i="16" s="1"/>
  <c r="H19" i="16"/>
  <c r="I19" i="16" s="1"/>
  <c r="H20" i="16"/>
  <c r="I20" i="16" s="1"/>
  <c r="H23" i="16"/>
  <c r="I23" i="16" s="1"/>
  <c r="H30" i="16"/>
  <c r="H33" i="16"/>
  <c r="H40" i="16"/>
  <c r="H21" i="16"/>
  <c r="L21" i="16" s="1"/>
  <c r="H24" i="16"/>
  <c r="H31" i="16"/>
  <c r="H34" i="16"/>
  <c r="I34" i="16" s="1"/>
  <c r="H37" i="16"/>
  <c r="I37" i="16" s="1"/>
  <c r="H41" i="16"/>
  <c r="L41" i="16" s="1"/>
  <c r="B10" i="30"/>
  <c r="B30" i="22"/>
  <c r="F30" i="22" s="1"/>
  <c r="I26" i="16" l="1"/>
  <c r="L26" i="16"/>
  <c r="B18" i="22"/>
  <c r="F18" i="22" s="1"/>
  <c r="J18" i="22" s="1"/>
  <c r="I31" i="16"/>
  <c r="L31" i="16"/>
  <c r="B22" i="22"/>
  <c r="F22" i="22" s="1"/>
  <c r="G22" i="22" s="1"/>
  <c r="B24" i="22"/>
  <c r="F24" i="22" s="1"/>
  <c r="G24" i="22" s="1"/>
  <c r="B31" i="22"/>
  <c r="F31" i="22" s="1"/>
  <c r="J31" i="22" s="1"/>
  <c r="B23" i="22"/>
  <c r="F23" i="22" s="1"/>
  <c r="G23" i="22" s="1"/>
  <c r="B14" i="22"/>
  <c r="F14" i="22" s="1"/>
  <c r="G14" i="22" s="1"/>
  <c r="B20" i="22"/>
  <c r="F20" i="22" s="1"/>
  <c r="G20" i="22" s="1"/>
  <c r="I24" i="16"/>
  <c r="I47" i="16"/>
  <c r="I48" i="16"/>
  <c r="I42" i="16"/>
  <c r="B34" i="30"/>
  <c r="I40" i="16"/>
  <c r="M36" i="16"/>
  <c r="I36" i="16"/>
  <c r="I38" i="16"/>
  <c r="I33" i="16"/>
  <c r="B28" i="22"/>
  <c r="F28" i="22" s="1"/>
  <c r="J28" i="22" s="1"/>
  <c r="I32" i="16"/>
  <c r="I39" i="16"/>
  <c r="B13" i="22"/>
  <c r="F13" i="22" s="1"/>
  <c r="J13" i="22" s="1"/>
  <c r="I17" i="16"/>
  <c r="B37" i="22"/>
  <c r="F37" i="22" s="1"/>
  <c r="G37" i="22" s="1"/>
  <c r="I41" i="16"/>
  <c r="I30" i="16"/>
  <c r="B25" i="22"/>
  <c r="F25" i="22" s="1"/>
  <c r="G25" i="22" s="1"/>
  <c r="I29" i="16"/>
  <c r="M21" i="16"/>
  <c r="I21" i="16"/>
  <c r="B19" i="22"/>
  <c r="F19" i="22" s="1"/>
  <c r="J19" i="22" s="1"/>
  <c r="B17" i="22"/>
  <c r="F17" i="22" s="1"/>
  <c r="G17" i="22" s="1"/>
  <c r="B25" i="30"/>
  <c r="M41" i="16"/>
  <c r="M26" i="16"/>
  <c r="M31" i="16"/>
  <c r="B21" i="22"/>
  <c r="F21" i="22" s="1"/>
  <c r="J21" i="22" s="1"/>
  <c r="B35" i="22"/>
  <c r="F35" i="22" s="1"/>
  <c r="J35" i="22" s="1"/>
  <c r="B34" i="22"/>
  <c r="F34" i="22" s="1"/>
  <c r="J34" i="22" s="1"/>
  <c r="B32" i="30"/>
  <c r="H48" i="16"/>
  <c r="B39" i="22"/>
  <c r="F39" i="22" s="1"/>
  <c r="B16" i="30"/>
  <c r="B21" i="30"/>
  <c r="B37" i="30"/>
  <c r="B15" i="30"/>
  <c r="B19" i="30"/>
  <c r="B33" i="30"/>
  <c r="B29" i="30"/>
  <c r="B26" i="30"/>
  <c r="H47" i="16"/>
  <c r="B11" i="30"/>
  <c r="B35" i="30"/>
  <c r="B12" i="30"/>
  <c r="B26" i="22"/>
  <c r="F26" i="22" s="1"/>
  <c r="G26" i="22" s="1"/>
  <c r="B27" i="22"/>
  <c r="F27" i="22" s="1"/>
  <c r="G27" i="22" s="1"/>
  <c r="B29" i="22"/>
  <c r="F29" i="22" s="1"/>
  <c r="G29" i="22" s="1"/>
  <c r="B13" i="30"/>
  <c r="B24" i="30"/>
  <c r="B22" i="30"/>
  <c r="B27" i="30"/>
  <c r="B30" i="30"/>
  <c r="B15" i="22"/>
  <c r="F15" i="22" s="1"/>
  <c r="J15" i="22" s="1"/>
  <c r="B18" i="30"/>
  <c r="B36" i="30"/>
  <c r="B31" i="30"/>
  <c r="B33" i="22"/>
  <c r="F33" i="22" s="1"/>
  <c r="G33" i="22" s="1"/>
  <c r="B36" i="22"/>
  <c r="F36" i="22" s="1"/>
  <c r="J36" i="22" s="1"/>
  <c r="B16" i="22"/>
  <c r="F16" i="22" s="1"/>
  <c r="J16" i="22" s="1"/>
  <c r="B20" i="30"/>
  <c r="B12" i="22"/>
  <c r="F12" i="22" s="1"/>
  <c r="J12" i="22" s="1"/>
  <c r="B32" i="22"/>
  <c r="F32" i="22" s="1"/>
  <c r="J32" i="22" s="1"/>
  <c r="B38" i="22"/>
  <c r="F38" i="22" s="1"/>
  <c r="G38" i="22" s="1"/>
  <c r="B14" i="30"/>
  <c r="B23" i="30"/>
  <c r="B17" i="30"/>
  <c r="B28" i="30"/>
  <c r="G30" i="22"/>
  <c r="J30" i="22"/>
  <c r="J24" i="22"/>
  <c r="G18" i="22" l="1"/>
  <c r="G31" i="22"/>
  <c r="K31" i="22" s="1"/>
  <c r="S31" i="22" s="1"/>
  <c r="J37" i="22"/>
  <c r="J23" i="22"/>
  <c r="G13" i="22"/>
  <c r="J22" i="22"/>
  <c r="J14" i="22"/>
  <c r="J25" i="22"/>
  <c r="J20" i="22"/>
  <c r="G19" i="22"/>
  <c r="K19" i="22" s="1"/>
  <c r="S19" i="22" s="1"/>
  <c r="G28" i="22"/>
  <c r="R28" i="22" s="1"/>
  <c r="J17" i="22"/>
  <c r="G21" i="22"/>
  <c r="K21" i="22" s="1"/>
  <c r="S21" i="22" s="1"/>
  <c r="G35" i="22"/>
  <c r="R35" i="22" s="1"/>
  <c r="G34" i="22"/>
  <c r="N38" i="22" s="1"/>
  <c r="G12" i="22"/>
  <c r="F22" i="30" s="1"/>
  <c r="G32" i="22"/>
  <c r="N32" i="22" s="1"/>
  <c r="J27" i="22"/>
  <c r="G15" i="22"/>
  <c r="K15" i="22" s="1"/>
  <c r="S15" i="22" s="1"/>
  <c r="G36" i="22"/>
  <c r="R36" i="22" s="1"/>
  <c r="J33" i="22"/>
  <c r="J26" i="22"/>
  <c r="J29" i="22"/>
  <c r="B43" i="22"/>
  <c r="B42" i="22"/>
  <c r="G16" i="22"/>
  <c r="K16" i="22" s="1"/>
  <c r="S16" i="22" s="1"/>
  <c r="J38" i="22"/>
  <c r="K18" i="22"/>
  <c r="S18" i="22" s="1"/>
  <c r="R18" i="22"/>
  <c r="R29" i="22"/>
  <c r="K29" i="22"/>
  <c r="S29" i="22" s="1"/>
  <c r="K24" i="22"/>
  <c r="S24" i="22" s="1"/>
  <c r="R24" i="22"/>
  <c r="K37" i="22"/>
  <c r="S37" i="22" s="1"/>
  <c r="O37" i="22"/>
  <c r="R37" i="22"/>
  <c r="N37" i="22"/>
  <c r="R27" i="22"/>
  <c r="K27" i="22"/>
  <c r="S27" i="22" s="1"/>
  <c r="N27" i="22"/>
  <c r="O27" i="22"/>
  <c r="K26" i="22"/>
  <c r="S26" i="22" s="1"/>
  <c r="R26" i="22"/>
  <c r="R31" i="22"/>
  <c r="J39" i="22"/>
  <c r="F43" i="22"/>
  <c r="F42" i="22"/>
  <c r="G39" i="22"/>
  <c r="K39" i="22" s="1"/>
  <c r="S39" i="22" s="1"/>
  <c r="K17" i="22"/>
  <c r="S17" i="22" s="1"/>
  <c r="R17" i="22"/>
  <c r="R13" i="22"/>
  <c r="K13" i="22"/>
  <c r="S13" i="22" s="1"/>
  <c r="R30" i="22"/>
  <c r="K30" i="22"/>
  <c r="S30" i="22" s="1"/>
  <c r="K23" i="22"/>
  <c r="S23" i="22" s="1"/>
  <c r="R23" i="22"/>
  <c r="R25" i="22"/>
  <c r="K25" i="22"/>
  <c r="S25" i="22" s="1"/>
  <c r="R22" i="22"/>
  <c r="O22" i="22"/>
  <c r="K22" i="22"/>
  <c r="S22" i="22" s="1"/>
  <c r="N22" i="22"/>
  <c r="R20" i="22"/>
  <c r="K20" i="22"/>
  <c r="S20" i="22" s="1"/>
  <c r="K33" i="22"/>
  <c r="S33" i="22" s="1"/>
  <c r="R33" i="22"/>
  <c r="R38" i="22"/>
  <c r="K38" i="22"/>
  <c r="S38" i="22" s="1"/>
  <c r="R14" i="22"/>
  <c r="K14" i="22"/>
  <c r="S14" i="22" s="1"/>
  <c r="R19" i="22" l="1"/>
  <c r="K34" i="22"/>
  <c r="S34" i="22" s="1"/>
  <c r="K28" i="22"/>
  <c r="S28" i="22" s="1"/>
  <c r="F16" i="30"/>
  <c r="R34" i="22"/>
  <c r="K35" i="22"/>
  <c r="S35" i="22" s="1"/>
  <c r="R32" i="22"/>
  <c r="O38" i="22"/>
  <c r="F21" i="30"/>
  <c r="K32" i="22"/>
  <c r="S32" i="22" s="1"/>
  <c r="R21" i="22"/>
  <c r="O32" i="22"/>
  <c r="F23" i="30"/>
  <c r="F33" i="30"/>
  <c r="F36" i="30"/>
  <c r="F12" i="30"/>
  <c r="O17" i="22"/>
  <c r="N36" i="22"/>
  <c r="F29" i="30"/>
  <c r="F32" i="30"/>
  <c r="F27" i="30"/>
  <c r="F30" i="30"/>
  <c r="F15" i="30"/>
  <c r="F24" i="30"/>
  <c r="F35" i="30"/>
  <c r="F31" i="30"/>
  <c r="K12" i="22"/>
  <c r="S12" i="22" s="1"/>
  <c r="N17" i="22"/>
  <c r="F17" i="30"/>
  <c r="F19" i="30"/>
  <c r="R12" i="22"/>
  <c r="F20" i="30"/>
  <c r="F28" i="30"/>
  <c r="F10" i="30"/>
  <c r="F11" i="30"/>
  <c r="F26" i="30"/>
  <c r="F18" i="30"/>
  <c r="F25" i="30"/>
  <c r="R15" i="22"/>
  <c r="F13" i="30"/>
  <c r="O36" i="22"/>
  <c r="F34" i="30"/>
  <c r="K36" i="22"/>
  <c r="S36" i="22" s="1"/>
  <c r="R16" i="22"/>
  <c r="F14" i="30"/>
  <c r="N39" i="22"/>
  <c r="G43" i="22"/>
  <c r="F37" i="30"/>
  <c r="O39" i="22"/>
  <c r="R39" i="22"/>
  <c r="G42" i="22"/>
  <c r="J42" i="22"/>
  <c r="J43" i="22"/>
  <c r="K42" i="22" l="1"/>
  <c r="K43" i="22"/>
  <c r="R43" i="22"/>
  <c r="R42" i="22"/>
  <c r="S42" i="22" l="1"/>
  <c r="S4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Kamb</author>
  </authors>
  <commentList>
    <comment ref="C12" authorId="0" shapeId="0" xr:uid="{E557A8C2-8ED3-AA44-81BA-CE543F2ED627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Emissions from production of fuel is at present excluded, but could easily be included by changing this factor. See Report for more detiails.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Kamb</author>
  </authors>
  <commentList>
    <comment ref="B9" authorId="0" shapeId="0" xr:uid="{FEE7FD91-E6D2-C140-BBC7-EAD36B548058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Oficiell utsläppsdata från Naturvårdsverket
</t>
        </r>
        <r>
          <rPr>
            <sz val="10"/>
            <color rgb="FF000000"/>
            <rFont val="Calibri"/>
            <family val="2"/>
          </rPr>
          <t xml:space="preserve">Enhet: Tusen ton koldioxidekvivalenter.
</t>
        </r>
        <r>
          <rPr>
            <sz val="10"/>
            <color rgb="FF000000"/>
            <rFont val="Calibri"/>
            <family val="2"/>
          </rPr>
          <t xml:space="preserve">Källa: Underlag till Sveriges klimatrapportering till UNFCCC 2014. Underlagen är framtagna av SMED.
</t>
        </r>
        <r>
          <rPr>
            <sz val="10"/>
            <color rgb="FF000000"/>
            <rFont val="Calibri"/>
            <family val="2"/>
          </rPr>
          <t xml:space="preserve">Metod: Se National Inventory Report, under Mer information.
</t>
        </r>
        <r>
          <rPr>
            <sz val="10"/>
            <color rgb="FF000000"/>
            <rFont val="Calibri"/>
            <family val="2"/>
          </rPr>
          <t xml:space="preserve">Tillhör Sveriges officiella statistik.
</t>
        </r>
      </text>
    </comment>
    <comment ref="D9" authorId="0" shapeId="0" xr:uid="{4FA98F4F-D8CA-8C44-A923-36C82396EF79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Transportstyrelsens Luftfart Bilaga C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</author>
  </authors>
  <commentList>
    <comment ref="B16" authorId="0" shapeId="0" xr:uid="{00000000-0006-0000-0200-000001000000}">
      <text>
        <r>
          <rPr>
            <b/>
            <sz val="9"/>
            <color rgb="FF000000"/>
            <rFont val="Calibri"/>
            <family val="2"/>
          </rPr>
          <t>Anneli K: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*0,5 to calculate round-trips,</t>
        </r>
      </text>
    </comment>
    <comment ref="K16" authorId="0" shapeId="0" xr:uid="{00000000-0006-0000-0200-000002000000}">
      <text>
        <r>
          <rPr>
            <b/>
            <sz val="9"/>
            <color rgb="FF000000"/>
            <rFont val="Calibri"/>
            <family val="2"/>
          </rPr>
          <t>Anneli K: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 xml:space="preserve">*0,25 to calculate round-trips. 
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 xml:space="preserve">Domestic passengers appear twice in the statistics (when they depart and when they arrive) and are hence dubble counted, thus statitics should be multiplied by 0.5.
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 xml:space="preserve">To get round-trips we need to multiply by 0.5 again.
</t>
        </r>
        <r>
          <rPr>
            <sz val="9"/>
            <color rgb="FF000000"/>
            <rFont val="Calibri"/>
            <family val="2"/>
          </rPr>
          <t xml:space="preserve">
</t>
        </r>
        <r>
          <rPr>
            <sz val="9"/>
            <color rgb="FF000000"/>
            <rFont val="Calibri"/>
            <family val="2"/>
          </rPr>
          <t>Hence, in total 0.5*0.5=0.25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Kamb</author>
  </authors>
  <commentList>
    <comment ref="B6" authorId="0" shapeId="0" xr:uid="{E583EC00-541D-A147-B003-4C4DC013B876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Emissions from production of fuel is at present excluded, but could easily be included by changing this factor. See Report for more detiails.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Kamb</author>
  </authors>
  <commentList>
    <comment ref="B13" authorId="0" shapeId="0" xr:uid="{228A8303-2933-0E4E-8B31-6C5DCC9CB490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SCB 2017
</t>
        </r>
      </text>
    </comment>
    <comment ref="C13" authorId="0" shapeId="0" xr:uid="{EAEB9A4C-77D5-3E47-B919-3E966A8BD6ED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SCB 2017</t>
        </r>
      </text>
    </comment>
    <comment ref="D31" authorId="0" shapeId="0" xr:uid="{1E02FDAE-7DFE-B048-8EA1-82C1D3D8DF11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Åkerman 2012</t>
        </r>
      </text>
    </comment>
    <comment ref="D35" authorId="0" shapeId="0" xr:uid="{DB947300-C859-554C-BAE6-8EAB9FF71159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RVU1116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Kamb</author>
  </authors>
  <commentList>
    <comment ref="E4" authorId="0" shapeId="0" xr:uid="{AB1FDD76-6CDB-4B47-81EF-DCF9A88AFA28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 Transportstyrelsens emissionsberäkningar</t>
        </r>
      </text>
    </comment>
    <comment ref="F4" authorId="0" shapeId="0" xr:uid="{7A3AAB5E-4A51-2144-B829-31876DA6CF4C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Lila data: från Transpportstyrelsens emissionsberäkningar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</author>
  </authors>
  <commentList>
    <comment ref="B10" authorId="0" shapeId="0" xr:uid="{00000000-0006-0000-0600-000001000000}">
      <text>
        <r>
          <rPr>
            <b/>
            <sz val="9"/>
            <color indexed="81"/>
            <rFont val="Calibri"/>
            <family val="2"/>
          </rPr>
          <t>Anneli K:</t>
        </r>
        <r>
          <rPr>
            <sz val="9"/>
            <color indexed="81"/>
            <rFont val="Calibri"/>
            <family val="2"/>
          </rPr>
          <t xml:space="preserve">
Sums up Scheduled and non-scheduled traffic statistics from column I and T
</t>
        </r>
      </text>
    </comment>
    <comment ref="D10" authorId="0" shapeId="0" xr:uid="{00000000-0006-0000-0600-000002000000}">
      <text>
        <r>
          <rPr>
            <b/>
            <sz val="9"/>
            <color indexed="81"/>
            <rFont val="Calibri"/>
            <family val="2"/>
          </rPr>
          <t>Anneli K:</t>
        </r>
        <r>
          <rPr>
            <sz val="9"/>
            <color indexed="81"/>
            <rFont val="Calibri"/>
            <family val="2"/>
          </rPr>
          <t xml:space="preserve">
Sums up freight and mail statistics from column K and M
</t>
        </r>
      </text>
    </comment>
    <comment ref="C11" authorId="0" shapeId="0" xr:uid="{00000000-0006-0000-0600-000003000000}">
      <text>
        <r>
          <rPr>
            <b/>
            <sz val="9"/>
            <color indexed="81"/>
            <rFont val="Calibri"/>
            <family val="2"/>
          </rPr>
          <t>Anneli K:</t>
        </r>
        <r>
          <rPr>
            <sz val="9"/>
            <color indexed="81"/>
            <rFont val="Calibri"/>
            <family val="2"/>
          </rPr>
          <t xml:space="preserve">
Translates passenger-km to tonne-km for passengers in order to compasre freight and passengers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Kamb</author>
  </authors>
  <commentList>
    <comment ref="B11" authorId="0" shapeId="0" xr:uid="{1E4BA19A-EE88-254B-A194-2D88D03D0898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Official data, not including EWF</t>
        </r>
      </text>
    </comment>
    <comment ref="C11" authorId="0" shapeId="0" xr:uid="{69EFC3FE-3F33-E045-8AD6-9BA56A224868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official data</t>
        </r>
      </text>
    </comment>
    <comment ref="E11" authorId="0" shapeId="0" xr:uid="{44BC0E1F-41F3-A243-9125-322C0085F9AF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Swedish residents are assumed to cause the same share of emissions as the share of passengers.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Anneli Kamb</author>
  </authors>
  <commentList>
    <comment ref="B13" authorId="0" shapeId="0" xr:uid="{C5725AE1-2B5F-438C-875E-2E02B7FEC82D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Oficiell utsläppsdata från Naturvårdsverket
</t>
        </r>
        <r>
          <rPr>
            <sz val="10"/>
            <color rgb="FF000000"/>
            <rFont val="Calibri"/>
            <family val="2"/>
          </rPr>
          <t xml:space="preserve">Enhet: Tusen ton koldioxidekvivalenter.
</t>
        </r>
        <r>
          <rPr>
            <sz val="10"/>
            <color rgb="FF000000"/>
            <rFont val="Calibri"/>
            <family val="2"/>
          </rPr>
          <t xml:space="preserve">Källa: Underlag till Sveriges klimatrapportering till UNFCCC 2014. Underlagen är framtagna av SMED.
</t>
        </r>
        <r>
          <rPr>
            <sz val="10"/>
            <color rgb="FF000000"/>
            <rFont val="Calibri"/>
            <family val="2"/>
          </rPr>
          <t xml:space="preserve">Metod: Se National Inventory Report, under Mer information.
</t>
        </r>
        <r>
          <rPr>
            <sz val="10"/>
            <color rgb="FF000000"/>
            <rFont val="Calibri"/>
            <family val="2"/>
          </rPr>
          <t xml:space="preserve">Tillhör Sveriges officiella statistik.
</t>
        </r>
      </text>
    </comment>
    <comment ref="C13" authorId="0" shapeId="0" xr:uid="{C9083421-5B29-40ED-8620-34FF167A60B0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Från Transportstyrelsens emissionsberäkningar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Transportstyrelsens Luftfart Bilaga C</t>
        </r>
      </text>
    </comment>
    <comment ref="F13" authorId="0" shapeId="0" xr:uid="{22EF2707-9471-4A9B-B08F-E3E27AA7F87A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Transportstyrelsens Luftfart Bilaga C</t>
        </r>
      </text>
    </comment>
    <comment ref="L13" authorId="0" shapeId="0" xr:uid="{CDFB0463-B941-4E37-8E98-C6AFEB718B2D}">
      <text>
        <r>
          <rPr>
            <b/>
            <sz val="10"/>
            <color rgb="FF000000"/>
            <rFont val="Tahoma"/>
            <family val="2"/>
          </rPr>
          <t>Anneli Kamb: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Adjusted to match official emission data. Based on the difference the past 5 years</t>
        </r>
      </text>
    </comment>
  </commentList>
</comments>
</file>

<file path=xl/sharedStrings.xml><?xml version="1.0" encoding="utf-8"?>
<sst xmlns="http://schemas.openxmlformats.org/spreadsheetml/2006/main" count="8045" uniqueCount="1242">
  <si>
    <t xml:space="preserve">Passenger-km </t>
  </si>
  <si>
    <t xml:space="preserve">Freight tonne-km </t>
  </si>
  <si>
    <t>Year</t>
  </si>
  <si>
    <t xml:space="preserve"> (millions)</t>
  </si>
  <si>
    <t>Annual increase  (%)</t>
  </si>
  <si>
    <t>Source</t>
  </si>
  <si>
    <t>http://www.icao.int/annual-report-2014/Documents/Appendix_1_en.pdf</t>
  </si>
  <si>
    <t>Sources:</t>
  </si>
  <si>
    <t>http://www.icao.int/publications/Documents/9898_en.pdf</t>
  </si>
  <si>
    <t>Bromma Stockholm Airport</t>
  </si>
  <si>
    <t>Not Sweden</t>
  </si>
  <si>
    <t>Sweden</t>
  </si>
  <si>
    <t>-</t>
  </si>
  <si>
    <t>Göteborg Landvetter Airport</t>
  </si>
  <si>
    <t>Luleå Airport</t>
  </si>
  <si>
    <t>Malmö Airport</t>
  </si>
  <si>
    <t>Stockholm Arlanda Airport</t>
  </si>
  <si>
    <t>Umeå Airport</t>
  </si>
  <si>
    <t>Home country</t>
  </si>
  <si>
    <t>Departure airport</t>
  </si>
  <si>
    <t>Annual change (%)</t>
  </si>
  <si>
    <t>Share of swedish passengers from airports</t>
  </si>
  <si>
    <t>Total</t>
  </si>
  <si>
    <t>International: Number of departing passengers</t>
  </si>
  <si>
    <t>Domestic: Number of departing passengers</t>
  </si>
  <si>
    <t>URL</t>
  </si>
  <si>
    <t>Table #</t>
  </si>
  <si>
    <t>table 1</t>
  </si>
  <si>
    <t>table 5</t>
  </si>
  <si>
    <t>table 7</t>
  </si>
  <si>
    <t>ICAO Annual report 2007</t>
  </si>
  <si>
    <t>ICAO Annual report 2014</t>
  </si>
  <si>
    <t>World total revenue traffic — international and domestic</t>
  </si>
  <si>
    <t>Domestic: Share of Swedish residents</t>
  </si>
  <si>
    <t>World energy use - aviation fuels</t>
  </si>
  <si>
    <t>http://www.iea.org/statistics/statisticssearch/report/?country=WORLD&amp;product=oil&amp;year=2013</t>
  </si>
  <si>
    <t>Aviation gasoline [1000 tonnes]</t>
  </si>
  <si>
    <t>Jet kerosene [1000 tonnes]</t>
  </si>
  <si>
    <t>World Oil statistics - "final consumption"</t>
  </si>
  <si>
    <t xml:space="preserve">Fuel consumoption in aviation - fuel </t>
  </si>
  <si>
    <t>http://www.iata.org/publications/Pages/wats-59th-download.aspx</t>
  </si>
  <si>
    <t>WATS 59</t>
  </si>
  <si>
    <t>World air transport statistics</t>
  </si>
  <si>
    <t>The military's share of aviation fuel consumption</t>
  </si>
  <si>
    <t>Sources</t>
  </si>
  <si>
    <t>IPCC 2</t>
  </si>
  <si>
    <t>share of fuel burn</t>
  </si>
  <si>
    <t>Exponential fit to data</t>
  </si>
  <si>
    <t>Airport</t>
  </si>
  <si>
    <t>Arvidsjaur</t>
  </si>
  <si>
    <t>Borlänge</t>
  </si>
  <si>
    <t>Gällivare</t>
  </si>
  <si>
    <t>Göteborg/Landvetter</t>
  </si>
  <si>
    <t>Göteborg/Säve</t>
  </si>
  <si>
    <t>Hagfors</t>
  </si>
  <si>
    <t>Halmstad</t>
  </si>
  <si>
    <t>Hemavan Tärnaby</t>
  </si>
  <si>
    <t>Jönköping</t>
  </si>
  <si>
    <t>Kalmar</t>
  </si>
  <si>
    <t>Karlstad</t>
  </si>
  <si>
    <t>Kiruna</t>
  </si>
  <si>
    <t>Kramfors-Sollefteå</t>
  </si>
  <si>
    <t>Kristianstad</t>
  </si>
  <si>
    <t>Linköping/Saab</t>
  </si>
  <si>
    <t>Luleå</t>
  </si>
  <si>
    <t>Lycksele</t>
  </si>
  <si>
    <t>Malmö</t>
  </si>
  <si>
    <t>Mora/Siljan</t>
  </si>
  <si>
    <t>Norrköping/Kungsängen</t>
  </si>
  <si>
    <t>Oskarshamn</t>
  </si>
  <si>
    <t>Pajala</t>
  </si>
  <si>
    <t>Ronneby</t>
  </si>
  <si>
    <t>Skellefteå</t>
  </si>
  <si>
    <t>Stockholm/Arlanda</t>
  </si>
  <si>
    <t>Stockholm/Bromma</t>
  </si>
  <si>
    <t>Stockholm/Skavsta</t>
  </si>
  <si>
    <t>Stockholm/Västerås</t>
  </si>
  <si>
    <t>Sundsvall-Timrå</t>
  </si>
  <si>
    <t>Sveg</t>
  </si>
  <si>
    <t>Torsby</t>
  </si>
  <si>
    <t>Trollhättan/Vänersborg</t>
  </si>
  <si>
    <t>Umeå</t>
  </si>
  <si>
    <t>Vilhelmina</t>
  </si>
  <si>
    <t>Visby</t>
  </si>
  <si>
    <t>Växjö/Kronoberg</t>
  </si>
  <si>
    <t>Åre Östersund</t>
  </si>
  <si>
    <t>Ängelholm</t>
  </si>
  <si>
    <t>Örebro</t>
  </si>
  <si>
    <t>Örnsköldsvik</t>
  </si>
  <si>
    <t>International</t>
  </si>
  <si>
    <t>Domestic</t>
  </si>
  <si>
    <t>Source:</t>
  </si>
  <si>
    <t>Storuman</t>
  </si>
  <si>
    <t xml:space="preserve">Luftfart 1999-2014 - Trafikanalys Statistik </t>
  </si>
  <si>
    <t>http://www.trafa.se/luftfart/</t>
  </si>
  <si>
    <t>Tidsserier flygplatser - Transportstyrelsen</t>
  </si>
  <si>
    <t>Number of arriving and departing international passengers at Swedish airports with scheduled and non-scheduled traffic 2013-2014</t>
  </si>
  <si>
    <t>Ankommande och avresande utrikespassagerare på svenska flygplatser med linjefart och chartertrafik 2013-2014</t>
  </si>
  <si>
    <t>personlig kontakt</t>
  </si>
  <si>
    <t>Aviation gasoline [kg]</t>
  </si>
  <si>
    <t>Jet kerosene [kg]</t>
  </si>
  <si>
    <t>Estimated international commercial non-scheduled revenue passenger traffic</t>
  </si>
  <si>
    <t>[millions p-km]</t>
  </si>
  <si>
    <t>[p-km]</t>
  </si>
  <si>
    <t>Scheduled services of airlines of ICAO Contracting States</t>
  </si>
  <si>
    <t>[tonne-km]</t>
  </si>
  <si>
    <t>Scheduled + non-schduled</t>
  </si>
  <si>
    <t>Freight + mail</t>
  </si>
  <si>
    <t>Mail tonne-km</t>
  </si>
  <si>
    <t>Business</t>
  </si>
  <si>
    <t>Leisure</t>
  </si>
  <si>
    <t>Swedish passengers travelling from Gardemoen</t>
  </si>
  <si>
    <t>Swedish passengers travelling from Kastrup</t>
  </si>
  <si>
    <t>Personal kommunication Øystein Ulstein Tvetene, Avinor Oslo Airport</t>
  </si>
  <si>
    <t>International from Swedish airports</t>
  </si>
  <si>
    <t>23 289</t>
  </si>
  <si>
    <t>http://www.statbank.dk/10299</t>
  </si>
  <si>
    <t>FLYV3: Activities on public manned airports by airport and unit</t>
  </si>
  <si>
    <t>Statistics Denmark</t>
  </si>
  <si>
    <t>https://www.cph.dk/en/about-cph/investor/traffic-statistics/#newscategoryid=&amp;year=2016</t>
  </si>
  <si>
    <t>Copenhagen Airport</t>
  </si>
  <si>
    <t>Traffic Statistics</t>
  </si>
  <si>
    <t>Locally departing international passengers</t>
  </si>
  <si>
    <t>Passengers</t>
  </si>
  <si>
    <t>Development</t>
  </si>
  <si>
    <t>Number of swedish passenegrs</t>
  </si>
  <si>
    <t>International from Kastrup</t>
  </si>
  <si>
    <t>International from Gardemoen</t>
  </si>
  <si>
    <t>Number of arriving and departing domestic passengers at Swedish airports with scheduled and non-scheduled traffic</t>
  </si>
  <si>
    <t>Population</t>
  </si>
  <si>
    <t>International: Swedish share of passengers</t>
  </si>
  <si>
    <t>Total International</t>
  </si>
  <si>
    <t>Other airports</t>
  </si>
  <si>
    <t>Mean of existing years</t>
  </si>
  <si>
    <t>Mean of Luleå and Umeå</t>
  </si>
  <si>
    <t>Extrapolation note</t>
  </si>
  <si>
    <t>A mean of Luleå and Umeå</t>
  </si>
  <si>
    <t>Mean of exixting years</t>
  </si>
  <si>
    <t>TREND() of exixting years</t>
  </si>
  <si>
    <t>Annual change</t>
  </si>
  <si>
    <t>Parameter</t>
  </si>
  <si>
    <t>Net calorific value Jet Kerosene [MJ/kg]</t>
  </si>
  <si>
    <t>Net calorific value Aviation Gasoline [MJ/kg]</t>
  </si>
  <si>
    <t>Effective CO2 emissions factor Jet Kerosene [kg/MJ]</t>
  </si>
  <si>
    <t>Effective CO2 emissions factor Aviation Gasoline [kg/MJ]</t>
  </si>
  <si>
    <t>2006 IPCC Guidelines for National Greenhouse Gas Inventories, Volume 2:Energy, table 1.2</t>
  </si>
  <si>
    <t>2006 IPCC Guidelines for National Greenhouse Gas Inventories, Volume 2:Energy, table 1.4</t>
  </si>
  <si>
    <t>Weight per passenger [tonnes] (inkluding luggage, seats, restroom etc.)</t>
  </si>
  <si>
    <t>Average distance</t>
  </si>
  <si>
    <t>Sum of all airports</t>
  </si>
  <si>
    <t>Weighted distance</t>
  </si>
  <si>
    <t>ARLANDA,STOCKHOLM N</t>
  </si>
  <si>
    <t>USA</t>
  </si>
  <si>
    <t>Kanarieöarna</t>
  </si>
  <si>
    <t>Spanien</t>
  </si>
  <si>
    <t>Grekland</t>
  </si>
  <si>
    <t>Asien</t>
  </si>
  <si>
    <t>Västindien</t>
  </si>
  <si>
    <t>Storbritannien</t>
  </si>
  <si>
    <t>Turkiet</t>
  </si>
  <si>
    <t>Frankrike</t>
  </si>
  <si>
    <t>Cypern</t>
  </si>
  <si>
    <t>Italien</t>
  </si>
  <si>
    <t>Sydamerika</t>
  </si>
  <si>
    <t>Portugal</t>
  </si>
  <si>
    <t>Schweiz</t>
  </si>
  <si>
    <t>Australien</t>
  </si>
  <si>
    <t>Tyskland</t>
  </si>
  <si>
    <t>Israel</t>
  </si>
  <si>
    <t>Danmark</t>
  </si>
  <si>
    <t>Finland</t>
  </si>
  <si>
    <t>Bulgarien</t>
  </si>
  <si>
    <t>Belgien</t>
  </si>
  <si>
    <t>Indien</t>
  </si>
  <si>
    <t>Arabiska halvön</t>
  </si>
  <si>
    <t>Nordafrika</t>
  </si>
  <si>
    <t>Canada</t>
  </si>
  <si>
    <t>Holland</t>
  </si>
  <si>
    <t>Norge</t>
  </si>
  <si>
    <t>Ungern</t>
  </si>
  <si>
    <t>Moskva</t>
  </si>
  <si>
    <t>Södra Afrika</t>
  </si>
  <si>
    <t>Island</t>
  </si>
  <si>
    <t>Bosnien</t>
  </si>
  <si>
    <t>Malta</t>
  </si>
  <si>
    <t>Österrike</t>
  </si>
  <si>
    <t>Västafrika</t>
  </si>
  <si>
    <t>Centralamerika</t>
  </si>
  <si>
    <t>Centralafrika</t>
  </si>
  <si>
    <t>Östafrika</t>
  </si>
  <si>
    <t>Albanien</t>
  </si>
  <si>
    <t>Brno, Tjeckien</t>
  </si>
  <si>
    <t>Polen</t>
  </si>
  <si>
    <t>Åland</t>
  </si>
  <si>
    <t>BORLÄNGE,DALA AIRPORT</t>
  </si>
  <si>
    <t>Hjortkvarn</t>
  </si>
  <si>
    <t>Irland</t>
  </si>
  <si>
    <t>HULTSFRED,VIMMERBY</t>
  </si>
  <si>
    <t>JÖNKÖPING,AXAMO</t>
  </si>
  <si>
    <t>KALMAR</t>
  </si>
  <si>
    <t>KARLSTAD</t>
  </si>
  <si>
    <t>KRISTIANSTAD,EVERÖD</t>
  </si>
  <si>
    <t>LANDVETTER,GÖTEBORG</t>
  </si>
  <si>
    <t>LINKÖPING</t>
  </si>
  <si>
    <t>LULEÅ,KALLAX</t>
  </si>
  <si>
    <t>NORRKÖPING,KUNGSÄNGEN</t>
  </si>
  <si>
    <t>ÖREBRO,BOFORS</t>
  </si>
  <si>
    <t>ÖRNSKÖLDSVIK</t>
  </si>
  <si>
    <t>ÖSTERSUND,FRÖSÖN</t>
  </si>
  <si>
    <t>STURUP,MALMÖ</t>
  </si>
  <si>
    <t>UMEÅ</t>
  </si>
  <si>
    <t>VÄSTERÅS,HÄSSLÖ</t>
  </si>
  <si>
    <t>VÄXJÖ,KRONOBERG</t>
  </si>
  <si>
    <t>Destination</t>
  </si>
  <si>
    <t>Weighted %</t>
  </si>
  <si>
    <t>Rumänien</t>
  </si>
  <si>
    <t>Vitryssland</t>
  </si>
  <si>
    <t>BROMMA,STOCKHOLM C</t>
  </si>
  <si>
    <t>FLYGPLATS,SAKNAS</t>
  </si>
  <si>
    <t>GÄLLIVARE,LAPLAND AIRPORT</t>
  </si>
  <si>
    <t>GUNNARN,STORUMANS FLYGPLATS</t>
  </si>
  <si>
    <t>HALMSTAD</t>
  </si>
  <si>
    <t>KIRUNA</t>
  </si>
  <si>
    <t>KÖPENHAMN,KASTRUP</t>
  </si>
  <si>
    <t>Västra Afrika</t>
  </si>
  <si>
    <t>OSLO,GARDEMOEN</t>
  </si>
  <si>
    <t>SÄVE,GÖTEBORG</t>
  </si>
  <si>
    <t>SKAVSTA,NYKÖPING</t>
  </si>
  <si>
    <t>SUNDSVALL,MIDLANDA</t>
  </si>
  <si>
    <t>TROLLHÄTTAN,VÄNERSBORG</t>
  </si>
  <si>
    <t>VISBY</t>
  </si>
  <si>
    <t>PHUKET, THAILAND</t>
  </si>
  <si>
    <t>NEW YORK, USA</t>
  </si>
  <si>
    <t>BANGKOK, THAILAND</t>
  </si>
  <si>
    <t>THAILAND</t>
  </si>
  <si>
    <t>SAN FRANCISCO, USA</t>
  </si>
  <si>
    <t>LONDON, STORBRITANNIEN</t>
  </si>
  <si>
    <t>KRABI, THAILAND</t>
  </si>
  <si>
    <t>BARCELONA, SPANIEN</t>
  </si>
  <si>
    <t>HURGADA, EGYPTEN</t>
  </si>
  <si>
    <t>KAPSTADEN, SYDAFRIKA</t>
  </si>
  <si>
    <t>SYDNEY, AUSTRALIEN</t>
  </si>
  <si>
    <t>PARIS, FRANKRIKE</t>
  </si>
  <si>
    <t>KRETA, GREKLAND</t>
  </si>
  <si>
    <t>KANARIEÖARNA, SPANIEN</t>
  </si>
  <si>
    <t>TOKYO, JAPAN</t>
  </si>
  <si>
    <t>SHANGHAI, KINA</t>
  </si>
  <si>
    <t>KO SAMUI, THAILAND</t>
  </si>
  <si>
    <t>KÖPENHAMN, KÖPENHAMN OCH FREDERIKSBERG</t>
  </si>
  <si>
    <t>FLORIDA, USA</t>
  </si>
  <si>
    <t>ALANYA, TURKIET</t>
  </si>
  <si>
    <t>AIYA NAPA, CYPERN</t>
  </si>
  <si>
    <t>RODHOS, GREKLAND</t>
  </si>
  <si>
    <t>SAO PAULO, BRASILIEN</t>
  </si>
  <si>
    <t>SIDE, TURKIET</t>
  </si>
  <si>
    <t>LAS PALMAS, SPANIEN</t>
  </si>
  <si>
    <t>SINGAPORE, SINGAPORE</t>
  </si>
  <si>
    <t>PUERTO RICO, SPANIEN</t>
  </si>
  <si>
    <t>HOU HIN, THAILAND</t>
  </si>
  <si>
    <t>ISTANBUL, TURKIET</t>
  </si>
  <si>
    <t>GOA, INDIEN</t>
  </si>
  <si>
    <t>NYA ZEELAND</t>
  </si>
  <si>
    <t>LOS ANGELES, USA</t>
  </si>
  <si>
    <t>KALIFORNIEN, USA</t>
  </si>
  <si>
    <t>KUALA LUMPUR, MALAYSIA</t>
  </si>
  <si>
    <t>ALICANTE, SPANIEN</t>
  </si>
  <si>
    <t>LUSAKA, ZAMBIA</t>
  </si>
  <si>
    <t>SALT LAKE CITY, USA</t>
  </si>
  <si>
    <t>WELLINGTON, NYA ZEELAND</t>
  </si>
  <si>
    <t>PEKING, KINA</t>
  </si>
  <si>
    <t>NICE, FRANKRIKE</t>
  </si>
  <si>
    <t>AUCKLAND, NYA ZEELAND</t>
  </si>
  <si>
    <t>LAS VEGAS, USA</t>
  </si>
  <si>
    <t>MALAGA, SPANIEN</t>
  </si>
  <si>
    <t>PLAYA DEL INGLÉS, SPANIEN</t>
  </si>
  <si>
    <t>ROM, ITALIEN</t>
  </si>
  <si>
    <t>LIMA, PERU</t>
  </si>
  <si>
    <t>PALMA DE MALLORCA, SPANIEN</t>
  </si>
  <si>
    <t>DUBAI, FÖRENADE ARABEMIRATEN</t>
  </si>
  <si>
    <t>FUERTEVENTURA, SPANIEN</t>
  </si>
  <si>
    <t>SURFERS PARADISE, AUSTRALIEN</t>
  </si>
  <si>
    <t>TENERIFFA, SPANIEN</t>
  </si>
  <si>
    <t>URUGUAY, URUGUAY</t>
  </si>
  <si>
    <t>AUSTRALIEN</t>
  </si>
  <si>
    <t>MARBELLA, SPANIEN</t>
  </si>
  <si>
    <t>ARIZONA, USA</t>
  </si>
  <si>
    <t>JOHANNESBURG, SYDAFRIKA</t>
  </si>
  <si>
    <t>HOUSTON, USA</t>
  </si>
  <si>
    <t>VANCOUVER, KANADA</t>
  </si>
  <si>
    <t>PORTUGAL</t>
  </si>
  <si>
    <t>FRANKFURT, TYSKLAND</t>
  </si>
  <si>
    <t>MALLORCA, SPANIEN</t>
  </si>
  <si>
    <t>BERLIN, TYSKLAND</t>
  </si>
  <si>
    <t>INDIEN</t>
  </si>
  <si>
    <t>BALI, INDONESIEN</t>
  </si>
  <si>
    <t>MADEIRA, MADEIRA</t>
  </si>
  <si>
    <t>MADRID, SPANIEN</t>
  </si>
  <si>
    <t>WIEN, ÖSTERRIKE</t>
  </si>
  <si>
    <t>TURKIET</t>
  </si>
  <si>
    <t>RIO DE JANEIRO, BRASILIEN</t>
  </si>
  <si>
    <t>KAIRO, EGYPTEN</t>
  </si>
  <si>
    <t>BORNEO, MALAYSIA</t>
  </si>
  <si>
    <t>HAVANNA, KUBA</t>
  </si>
  <si>
    <t>BUENOS AIRES, ARGENTINA</t>
  </si>
  <si>
    <t>SICILIEN, ITALIEN</t>
  </si>
  <si>
    <t>BRASILIEN, BRASILIEN</t>
  </si>
  <si>
    <t>MAURITIUS, MAURITIUS</t>
  </si>
  <si>
    <t>HONG KONG, HONGKONG KINA</t>
  </si>
  <si>
    <t>MEXICO CITY, MEXICO</t>
  </si>
  <si>
    <t>FORT LAUDERDALE, USA</t>
  </si>
  <si>
    <t>MUNCHEN, TYSKLAND</t>
  </si>
  <si>
    <t>JORDANIEN, JORDANIEN</t>
  </si>
  <si>
    <t>MAXICO</t>
  </si>
  <si>
    <t>BOSTON, USA</t>
  </si>
  <si>
    <t>WASHINGTON SEATTLE, USA</t>
  </si>
  <si>
    <t>DUBLIN, IRLAND</t>
  </si>
  <si>
    <t>TORREVIEJA, SPANIEN</t>
  </si>
  <si>
    <t>NEW DEHLI, INDIEN</t>
  </si>
  <si>
    <t>SAIGON, VIETNAM</t>
  </si>
  <si>
    <t>OSLO, NORGE</t>
  </si>
  <si>
    <t>ATEN, GREKLAND</t>
  </si>
  <si>
    <t>BAHIA FELIZ, SPANIEN</t>
  </si>
  <si>
    <t>VIETNAM, VIETNAM</t>
  </si>
  <si>
    <t>INDONESIEN</t>
  </si>
  <si>
    <t>NATAL, BRASILIEN</t>
  </si>
  <si>
    <t>DJERBA, TUNISIEN</t>
  </si>
  <si>
    <t>JAPAN, JAPAN</t>
  </si>
  <si>
    <t>MILANO, ITALIEN</t>
  </si>
  <si>
    <t>HELSINGFORS, NYLAND</t>
  </si>
  <si>
    <t>SKELLEFTEÅ</t>
  </si>
  <si>
    <t>ZURICH, SCHWEIZ</t>
  </si>
  <si>
    <t>SYDAFRIKA</t>
  </si>
  <si>
    <t>BRASILIEN</t>
  </si>
  <si>
    <t>HANOI, VIETNAM</t>
  </si>
  <si>
    <t>MANCHESTER, STORBRITANNIEN</t>
  </si>
  <si>
    <t>FIG TREE BAY, CYPERN</t>
  </si>
  <si>
    <t>MIAMI BEACH, USA</t>
  </si>
  <si>
    <t>BOGATA, COLOMBIA</t>
  </si>
  <si>
    <t>SWAZILAND, SWAZILAND</t>
  </si>
  <si>
    <t>SHARM EL SHEIKH, EGYPTEN</t>
  </si>
  <si>
    <t>ORLANDO, USA</t>
  </si>
  <si>
    <t>COSTA RICA</t>
  </si>
  <si>
    <t>SOUSSE, TUNISIEN</t>
  </si>
  <si>
    <t>BRYSSEL, BELGIEN</t>
  </si>
  <si>
    <t>SUN CITY, SYDAFRIKA</t>
  </si>
  <si>
    <t>PLAYA DE AMERICA, SPANIEN</t>
  </si>
  <si>
    <t>MALAYSIA</t>
  </si>
  <si>
    <t>PROTARAS, CYPERN</t>
  </si>
  <si>
    <t>LANGKAWI, MALAYSIA</t>
  </si>
  <si>
    <t>LARNACA, CYPERN</t>
  </si>
  <si>
    <t>SAN DIEGO, USA</t>
  </si>
  <si>
    <t>ADIS ABEBA, ETIOPIEN</t>
  </si>
  <si>
    <t>MARMARIS, TURKIET</t>
  </si>
  <si>
    <t>CHICAGO, USA</t>
  </si>
  <si>
    <t>HAMMAMET, TUNISIEN</t>
  </si>
  <si>
    <t>CHA-AM, THAILAND</t>
  </si>
  <si>
    <t>THAILAND, THAILAND</t>
  </si>
  <si>
    <t>LANZAROTE, SPANIEN</t>
  </si>
  <si>
    <t>PRAG, TJECKIEN</t>
  </si>
  <si>
    <t>DALLAS, USA</t>
  </si>
  <si>
    <t>DAMASKUS, SYRIEN</t>
  </si>
  <si>
    <t>WASHINGTON DC, USA</t>
  </si>
  <si>
    <t>MIAMI, USA</t>
  </si>
  <si>
    <t>TORONTO, KANADA</t>
  </si>
  <si>
    <t>SEOUL, SYDKOREA</t>
  </si>
  <si>
    <t>MOSKVA, RYSSLAND</t>
  </si>
  <si>
    <t>SRI LANKA</t>
  </si>
  <si>
    <t>SRI LANKA, SRI LANKA</t>
  </si>
  <si>
    <t>AMSTERDAM, NEDERLÄNDERNA</t>
  </si>
  <si>
    <t>USA, USA</t>
  </si>
  <si>
    <t>FILIPPINERNA, FILIPPINERNA</t>
  </si>
  <si>
    <t>EGYPTEN</t>
  </si>
  <si>
    <t>BUDAPEST, UNGERN</t>
  </si>
  <si>
    <t>ANTALAYA, TURKIET</t>
  </si>
  <si>
    <t>BANJUL, GAMBIA</t>
  </si>
  <si>
    <t>SPLIT, KROATIEN</t>
  </si>
  <si>
    <t>KROATIEN</t>
  </si>
  <si>
    <t>BILBAO, SPANIEN</t>
  </si>
  <si>
    <t>NELSPRUINT, SYDAFRIKA</t>
  </si>
  <si>
    <t>MINNEAPOLIS, USA</t>
  </si>
  <si>
    <t>COSTA DEL SOL, SPANIEN</t>
  </si>
  <si>
    <t>REYKJAVIK, ISLAND</t>
  </si>
  <si>
    <t>KINA</t>
  </si>
  <si>
    <t>FUENGIROLA, SPANIEN</t>
  </si>
  <si>
    <t>KENYA</t>
  </si>
  <si>
    <t>KEMER, TURKIET</t>
  </si>
  <si>
    <t>CHAMONIX, FRANKRIKE</t>
  </si>
  <si>
    <t>ANCHORAGE, ALASKA</t>
  </si>
  <si>
    <t>MAS PALOMAS, SPANIEN</t>
  </si>
  <si>
    <t>EGYPTEN, EGYPTEN</t>
  </si>
  <si>
    <t>KEFALONIA, GREKLAND</t>
  </si>
  <si>
    <t>OMAN, OMAN</t>
  </si>
  <si>
    <t>LÄMNADE EJ,SVERIGE MED FLYG</t>
  </si>
  <si>
    <t>KANADA, KANADA</t>
  </si>
  <si>
    <t>NEW JERSEY, USA</t>
  </si>
  <si>
    <t>TAURITO, SPANIEN</t>
  </si>
  <si>
    <t>SHELTON CONNECTICUT, USA</t>
  </si>
  <si>
    <t>PISA, ITALIEN</t>
  </si>
  <si>
    <t>TORREMOLINOS, SPANIEN</t>
  </si>
  <si>
    <t>CASCAIS, PORTUGAL</t>
  </si>
  <si>
    <t>TOSCANA, ITALIEN</t>
  </si>
  <si>
    <t>KOS, GREKLAND</t>
  </si>
  <si>
    <t>SPANIEN, SPANIEN</t>
  </si>
  <si>
    <t>PUERTO PLATA, DOMINIKANSKA REPUBLIKEN</t>
  </si>
  <si>
    <t>TENNESEE, USA</t>
  </si>
  <si>
    <t>DUSSELDORF, TYSKLAND</t>
  </si>
  <si>
    <t>RYSSLAND</t>
  </si>
  <si>
    <t>GREKLAND</t>
  </si>
  <si>
    <t>ALGARVE, PORTUGAL</t>
  </si>
  <si>
    <t>ARGUINEGUIN, SPANIEN</t>
  </si>
  <si>
    <t>SANTORINI, GREKLAND</t>
  </si>
  <si>
    <t>CANNES, FRANKRIKE</t>
  </si>
  <si>
    <t>JORDANIEN</t>
  </si>
  <si>
    <t>SUNNY BEACH, BULGARIEN</t>
  </si>
  <si>
    <t>VIRGINIA, USA</t>
  </si>
  <si>
    <t>KINA, KINA</t>
  </si>
  <si>
    <t>ITALIEN</t>
  </si>
  <si>
    <t>ICMELER, TURKIET</t>
  </si>
  <si>
    <t>KORSIKA, FRANKRIKE</t>
  </si>
  <si>
    <t>LYON, FRANKRIKE</t>
  </si>
  <si>
    <t>CHANIA, GREKLAND</t>
  </si>
  <si>
    <t>ITALIEN, ITALIEN</t>
  </si>
  <si>
    <t>INNSBRUCK, ÖSTERRIKE</t>
  </si>
  <si>
    <t>BELGIEN</t>
  </si>
  <si>
    <t>LOS GIGANTES, SPANIEN</t>
  </si>
  <si>
    <t>MASHHAD, IRAN</t>
  </si>
  <si>
    <t>CADIZ, SPANIEN</t>
  </si>
  <si>
    <t>STORBRITANNIEN, STORBRITANNIEN</t>
  </si>
  <si>
    <t>AGADIR, MAROCKO</t>
  </si>
  <si>
    <t>LA MARINA ALLICANTE, SPANIEN</t>
  </si>
  <si>
    <t>LEON, FRANKRIKE</t>
  </si>
  <si>
    <t>PUERTO DE LA CRUZ, SPANIEN</t>
  </si>
  <si>
    <t>PUERTO VENTURA, SPANIEN</t>
  </si>
  <si>
    <t>BEIRUT, LIBANON</t>
  </si>
  <si>
    <t>ALEPPO, SYRIEN</t>
  </si>
  <si>
    <t>NEAPEL, ITALIEN</t>
  </si>
  <si>
    <t>LAGANA, GREKLAND</t>
  </si>
  <si>
    <t>VENEDIG, ITALIEN</t>
  </si>
  <si>
    <t>MAROCKO</t>
  </si>
  <si>
    <t>TEHERAN, IRAN</t>
  </si>
  <si>
    <t>EILAT, ISRAEL</t>
  </si>
  <si>
    <t>TALLINN, ESTLAND</t>
  </si>
  <si>
    <t>AZORERNA, AZORERNA</t>
  </si>
  <si>
    <t>PROVENCE, FRANKRIKE</t>
  </si>
  <si>
    <t>GENT, BELGIEN</t>
  </si>
  <si>
    <t>CASABLANCA, MAROCKO</t>
  </si>
  <si>
    <t>VERBIER, SCHWEIZ</t>
  </si>
  <si>
    <t>MALTA, MALTA</t>
  </si>
  <si>
    <t>ASSISE, ITALIEN</t>
  </si>
  <si>
    <t>LIBANON</t>
  </si>
  <si>
    <t>MALTA</t>
  </si>
  <si>
    <t>GENOVA, ITALIEN</t>
  </si>
  <si>
    <t>SCHWEIZ</t>
  </si>
  <si>
    <t>DOLOMITERNA, ITALIEN</t>
  </si>
  <si>
    <t>SAKYNTOS, GREKLAND</t>
  </si>
  <si>
    <t>SPANIEN</t>
  </si>
  <si>
    <t>MARSEILLE, FRANKRIKE</t>
  </si>
  <si>
    <t>BRIGHTON, STORBRITANNIEN</t>
  </si>
  <si>
    <t>CYPERN, CYPERN</t>
  </si>
  <si>
    <t>LE MANS, FRANKRIKE</t>
  </si>
  <si>
    <t>ALCUDIA, SPANIEN</t>
  </si>
  <si>
    <t>BERGEN, HORDALAND</t>
  </si>
  <si>
    <t>ZAKYNTOS, GREKLAND</t>
  </si>
  <si>
    <t>FRANKRIKE, FRANKRIKE</t>
  </si>
  <si>
    <t>BAD GASTEIN, ÖSTERRIKE</t>
  </si>
  <si>
    <t>POREQ, KROATIEN</t>
  </si>
  <si>
    <t>KROATIEN, KROATIEN</t>
  </si>
  <si>
    <t>VILNIUS, LITAUEN</t>
  </si>
  <si>
    <t>SAMOS, GREKLAND</t>
  </si>
  <si>
    <t>GRANADA, SPANIEN</t>
  </si>
  <si>
    <t>SARDINIEN, ITALIEN</t>
  </si>
  <si>
    <t>ANOS, CYPERN</t>
  </si>
  <si>
    <t>MADEIRA</t>
  </si>
  <si>
    <t>TRONDHEIM, SÖR-TRÖNDELAG</t>
  </si>
  <si>
    <t>WARSAWA, POLEN</t>
  </si>
  <si>
    <t>FLORENS, ITALIEN</t>
  </si>
  <si>
    <t>SALZBURG, ÖSTERRIKE</t>
  </si>
  <si>
    <t>MONASTIR, TUNISIEN</t>
  </si>
  <si>
    <t>RODHOS STAD, GREKLAND</t>
  </si>
  <si>
    <t>BALLATONSJÖN, UNGERN</t>
  </si>
  <si>
    <t>ALGHERO, ITALIEN</t>
  </si>
  <si>
    <t>AGIA PELAGIA, GREKLAND</t>
  </si>
  <si>
    <t>NERJA, SPANIEN</t>
  </si>
  <si>
    <t>QRENDI, MALTA</t>
  </si>
  <si>
    <t>IBIZA, SPANIEN</t>
  </si>
  <si>
    <t>HERAKLEON, GREKLAND</t>
  </si>
  <si>
    <t>CERVINIA, ITALIEN</t>
  </si>
  <si>
    <t>SKIATHOS, GREKLAND</t>
  </si>
  <si>
    <t>KHERSONISOS, GREKLAND</t>
  </si>
  <si>
    <t>ST TROPEZ, FRANKRIKE</t>
  </si>
  <si>
    <t>GREKLAND, GREKLAND</t>
  </si>
  <si>
    <t>STORBRITANNIEN</t>
  </si>
  <si>
    <t>KUSADASI, TURKIET</t>
  </si>
  <si>
    <t>ANKARA, TURKIET</t>
  </si>
  <si>
    <t>SOFIA, BULGARIEN</t>
  </si>
  <si>
    <t>SILVI MARINA, ITALIEN</t>
  </si>
  <si>
    <t>LE HAVRE, FRANKRIKE</t>
  </si>
  <si>
    <t>BIRMINGHAM, STORBRITANNIEN</t>
  </si>
  <si>
    <t>STRASBOURG, FRANKRIKE</t>
  </si>
  <si>
    <t>PORTUGAL, PORTUGAL</t>
  </si>
  <si>
    <t>LINZ, ÖSTERRIKE</t>
  </si>
  <si>
    <t>SAN REMO, ITALIEN</t>
  </si>
  <si>
    <t>SKOPELOS, GREKLAND</t>
  </si>
  <si>
    <t>DENIA, SPANIEN</t>
  </si>
  <si>
    <t>LIGURIA, ITALIEN</t>
  </si>
  <si>
    <t>JAVEIRA, SPANIEN</t>
  </si>
  <si>
    <t>MYDYAT, TURKIET</t>
  </si>
  <si>
    <t>TROMSÖ, TROMS</t>
  </si>
  <si>
    <t>KORFU, GREKLAND</t>
  </si>
  <si>
    <t>DRESDEN, TYSKLAND</t>
  </si>
  <si>
    <t>KRAKOW, POLEN</t>
  </si>
  <si>
    <t>CYPERN</t>
  </si>
  <si>
    <t>VAL D ISERE, FRANKRIKE</t>
  </si>
  <si>
    <t>ANTHIA, GREKLAND</t>
  </si>
  <si>
    <t>BORNHOLM, BORNHOLMS AMT</t>
  </si>
  <si>
    <t>THASOS, GREKLAND</t>
  </si>
  <si>
    <t>NANTES, FRANKRIKE</t>
  </si>
  <si>
    <t>RAVENSBURG, TYSKLAND</t>
  </si>
  <si>
    <t>DEN HAAG, NEDERLÄNDERNA</t>
  </si>
  <si>
    <t>POLA, KROATIEN</t>
  </si>
  <si>
    <t>KÖLN, TYSKLAND</t>
  </si>
  <si>
    <t>VANZONE, ITALIEN</t>
  </si>
  <si>
    <t>LIDKÖPING</t>
  </si>
  <si>
    <t>UKRAINA</t>
  </si>
  <si>
    <t>BREMEN, TYSKLAND</t>
  </si>
  <si>
    <t>LIMONE, ITALIEN</t>
  </si>
  <si>
    <t>TARAGONA, SPANIEN</t>
  </si>
  <si>
    <t>BOURNEMOUTH, STORBRITANNIEN</t>
  </si>
  <si>
    <t>WALES, STORBRITANNIEN</t>
  </si>
  <si>
    <t>ISLAND, ISLAND</t>
  </si>
  <si>
    <t>ADRIATICA, ITALIEN</t>
  </si>
  <si>
    <t>ALTEA, SPANIEN</t>
  </si>
  <si>
    <t>LEFKAS, GREKLAND</t>
  </si>
  <si>
    <t>IRLAND, IRLAND</t>
  </si>
  <si>
    <t>GOZO, MALTA</t>
  </si>
  <si>
    <t>GRENOBLE, FRANKRIKE</t>
  </si>
  <si>
    <t>VENEDA DE MARA, SPANIEN</t>
  </si>
  <si>
    <t>HAMBURG, TYSKLAND</t>
  </si>
  <si>
    <t>EGINA, GREKLAND</t>
  </si>
  <si>
    <t>CALVI, FRANKRIKE</t>
  </si>
  <si>
    <t>TERRACINA, ITALIEN</t>
  </si>
  <si>
    <t>BRETAGNE, FRANKRIKE</t>
  </si>
  <si>
    <t>FRANKRIKE</t>
  </si>
  <si>
    <t>SARAJEVO, BOSNIEN-HERCEGOVINA</t>
  </si>
  <si>
    <t>CANTERBURY, STORBRITANNIEN</t>
  </si>
  <si>
    <t>NORMANDIE, FRANKRIKE</t>
  </si>
  <si>
    <t>ÖSTRA BÖHMEN, TJECKIEN</t>
  </si>
  <si>
    <t>RETHION, GREKLAND</t>
  </si>
  <si>
    <t>IRLAND</t>
  </si>
  <si>
    <t>CAMBRIDGE, STORBRITANNIEN</t>
  </si>
  <si>
    <t>CALELLA, SPANIEN</t>
  </si>
  <si>
    <t>GENÉVE, SCHWEIZ</t>
  </si>
  <si>
    <t>RICCIONE, ITALIEN</t>
  </si>
  <si>
    <t>ST MALO, FRANKRIKE</t>
  </si>
  <si>
    <t>ORVIETO, ITALIEN</t>
  </si>
  <si>
    <t>PADOVA, ITALIEN</t>
  </si>
  <si>
    <t>SOUTHHAMPTON, STORBRITANNIEN</t>
  </si>
  <si>
    <t>STAVANGER, ROGALAND</t>
  </si>
  <si>
    <t>TOULOUSE, FRANKRIKE</t>
  </si>
  <si>
    <t>BOLOGNA, ITALIEN</t>
  </si>
  <si>
    <t>RIGA, LETTLAND</t>
  </si>
  <si>
    <t>TURIN, ITALIEN</t>
  </si>
  <si>
    <t>ALTA, FINNMARK</t>
  </si>
  <si>
    <t>BOLZANO, ITALIEN</t>
  </si>
  <si>
    <t>DAVOS, SCHWEIZ</t>
  </si>
  <si>
    <t>ÄNGELHOLM,HELSINGBORG</t>
  </si>
  <si>
    <t>KAUTOKEINO, FINNMARK</t>
  </si>
  <si>
    <t>BONN, TYSKLAND</t>
  </si>
  <si>
    <t>FRANSKA RIVIERAN, FRANKRIKE</t>
  </si>
  <si>
    <t>SANKT ANTON AM ARLBERG, ÖSTERRIKE</t>
  </si>
  <si>
    <t>TRIESTE, ITALIEN</t>
  </si>
  <si>
    <t>BRISTOL, STORBRITANNIEN</t>
  </si>
  <si>
    <t>WINDSOR, STORBRITANNIEN</t>
  </si>
  <si>
    <t>MODENA, ITALIEN</t>
  </si>
  <si>
    <t>BASEL, SCHWEIZ</t>
  </si>
  <si>
    <t>PARMA, ITALIEN</t>
  </si>
  <si>
    <t>ÅBO, FINLAND</t>
  </si>
  <si>
    <t>CORNWALL &amp; ISLES OF SCILLY, STORBRITANNIEN</t>
  </si>
  <si>
    <t>BERNKASTEL-KUES, TYSKLAND</t>
  </si>
  <si>
    <t>OXFORD, STORBRITANNIEN</t>
  </si>
  <si>
    <t>AVIGNON, FRANKRIKE</t>
  </si>
  <si>
    <t>MULHOUSE, FRANKRIKE</t>
  </si>
  <si>
    <t>MONACO, MONACO</t>
  </si>
  <si>
    <t>ALKMAAR, NEDERLÄNDERNA</t>
  </si>
  <si>
    <t>FÄRÖARNA, FÄRÖARNA</t>
  </si>
  <si>
    <t>LEEDS, STORBRITANNIEN</t>
  </si>
  <si>
    <t>LIVERPOOL, STORBRITANNIEN</t>
  </si>
  <si>
    <t>TYSKLAND</t>
  </si>
  <si>
    <t>UTRECHT, NEDERLÄNDERNA</t>
  </si>
  <si>
    <t>MOSEL, TYSKLAND</t>
  </si>
  <si>
    <t>SAALBACH, ÖSTERRIKE</t>
  </si>
  <si>
    <t>MAKEDONIEN, MAKEDONIEN</t>
  </si>
  <si>
    <t>MOENA, ITALIEN</t>
  </si>
  <si>
    <t>LIEBERECK, TJECKIEN</t>
  </si>
  <si>
    <t>BULGARIEN</t>
  </si>
  <si>
    <t>SWANSEA, STORBRITANNIEN</t>
  </si>
  <si>
    <t>NUERNBERG, TYSKLAND</t>
  </si>
  <si>
    <t>SANKT JAKOB, ÖSTERRIKE</t>
  </si>
  <si>
    <t>VAASA ( VASA ), ÖSTERBOTTEN</t>
  </si>
  <si>
    <t>CLYCES, FRANKRIKE</t>
  </si>
  <si>
    <t>KITZBUEHEL, ÖSTERRIKE</t>
  </si>
  <si>
    <t>VERONA, ITALIEN</t>
  </si>
  <si>
    <t>ISCHGL, ÖSTERRIKE</t>
  </si>
  <si>
    <t>MINSK, VITRYSSLAND</t>
  </si>
  <si>
    <t>WROCLAW, POLEN</t>
  </si>
  <si>
    <t>ROVANIEMI, LAPPLAND</t>
  </si>
  <si>
    <t>VAL GARDENA, ITALIEN</t>
  </si>
  <si>
    <t>UNGERN</t>
  </si>
  <si>
    <t>SCHLADMING, ÖSTERRIKE</t>
  </si>
  <si>
    <t>NEDERLÄNDERNA</t>
  </si>
  <si>
    <t>METZ, FRANKRIKE</t>
  </si>
  <si>
    <t>SCHWEIZ, SCHWEIZ</t>
  </si>
  <si>
    <t>GELSENKIRCHEN, TYSKLAND</t>
  </si>
  <si>
    <t>BORGÅ, ÖSTRA NYLAND</t>
  </si>
  <si>
    <t>KIEL, TYSKLAND</t>
  </si>
  <si>
    <t>TAMMERFORS, BIRKALAND</t>
  </si>
  <si>
    <t>SODANKYLÄ, LAPPLAND</t>
  </si>
  <si>
    <t>KATOWICE, POLEN</t>
  </si>
  <si>
    <t>BEDFORD, STORBRITANNIEN</t>
  </si>
  <si>
    <t>BRAUNSCHWEIG, TYSKLAND</t>
  </si>
  <si>
    <t>STEINKJER, NORD-TRÖNDELAG</t>
  </si>
  <si>
    <t>SILKEBORG, ÅRHUS AMT</t>
  </si>
  <si>
    <t>ÖSTERRIKE</t>
  </si>
  <si>
    <t>IMMINGHAM, STORBRITANNIEN</t>
  </si>
  <si>
    <t>BAD HOMBURG, TYSKLAND</t>
  </si>
  <si>
    <t>SANDNESSJÖN, NORDLAND</t>
  </si>
  <si>
    <t>ESBO, NYLAND</t>
  </si>
  <si>
    <t>KOLDING, VEJLE AMT</t>
  </si>
  <si>
    <t>PELLO, LAPPLAND</t>
  </si>
  <si>
    <t>GDYNIA, POLEN</t>
  </si>
  <si>
    <t>LYBECK, TYSKLAND</t>
  </si>
  <si>
    <t>STUTTGART, TYSKLAND</t>
  </si>
  <si>
    <t>KUOPIO, NORRA SAVOLAX</t>
  </si>
  <si>
    <t>FLENSBURG, TYSKLAND</t>
  </si>
  <si>
    <t>GDANSK, POLEN</t>
  </si>
  <si>
    <t>POLEN</t>
  </si>
  <si>
    <t>HANNOVER, TYSKLAND</t>
  </si>
  <si>
    <t>SILZ, TYSKLAND</t>
  </si>
  <si>
    <t>WOLFSBERG, ÖSTERRIKE</t>
  </si>
  <si>
    <t>LUXEMBURG, LUXEMBURG</t>
  </si>
  <si>
    <t>KOLARI, LAPPLAND</t>
  </si>
  <si>
    <t>RANDERS, ÅRHUS AMT</t>
  </si>
  <si>
    <t>ULEÅBORG, NORRA ÖSTERBOTTEN</t>
  </si>
  <si>
    <t>TYSKLAND, TYSKLAND</t>
  </si>
  <si>
    <t>ST PETERSBURG, RYSSLAND</t>
  </si>
  <si>
    <t>DELFT, NEDERLÄNDERNA</t>
  </si>
  <si>
    <t>TJECKIEN, TJECKIEN</t>
  </si>
  <si>
    <t>ESTLAND</t>
  </si>
  <si>
    <t>TAMPERE, BIRKALAND</t>
  </si>
  <si>
    <t>NORGE</t>
  </si>
  <si>
    <t>TRONDHEIM,VÄRNES</t>
  </si>
  <si>
    <t>TORNEÅ, LAPPLAND</t>
  </si>
  <si>
    <t>BADENHAUSEN, TYSKLAND</t>
  </si>
  <si>
    <t>LAHTIS, TAVASTLAND</t>
  </si>
  <si>
    <t>EMMELOORD, NEDERLÄNDERNA</t>
  </si>
  <si>
    <t>JAKOBSTAD, ÖSTERBOTTEN</t>
  </si>
  <si>
    <t>LYCKSELE</t>
  </si>
  <si>
    <t>MARIEHAMN, ÅLAND</t>
  </si>
  <si>
    <t>SZCZECIN, POLEN</t>
  </si>
  <si>
    <t>BEITOSTÖLEN, OPPLAND</t>
  </si>
  <si>
    <t>JYLLAND, NORDJYLLANDS AMT</t>
  </si>
  <si>
    <t>PERNO, ESTLAND</t>
  </si>
  <si>
    <t>EKENÄS, NYLAND</t>
  </si>
  <si>
    <t>FINLAND</t>
  </si>
  <si>
    <t>DRAGÖR, KÖPENHAMNS AMT</t>
  </si>
  <si>
    <t>SANDEFJORD, VESTFOLD</t>
  </si>
  <si>
    <t>HELSINGFORS,VANDA</t>
  </si>
  <si>
    <t>HAGFORS</t>
  </si>
  <si>
    <t>LOJO, NYLAND</t>
  </si>
  <si>
    <t>HAUGESUND, ROGALAND</t>
  </si>
  <si>
    <t>MOLDE, MÖRE OCH ROMSDAL</t>
  </si>
  <si>
    <t>OSLO, OSLO</t>
  </si>
  <si>
    <t>HALDEN, ÖSTFOLD</t>
  </si>
  <si>
    <t>GARDEMOEN, OSLO</t>
  </si>
  <si>
    <t>KONGSBERG, BUSKERUD</t>
  </si>
  <si>
    <t>TRYSIL, HEDMARK</t>
  </si>
  <si>
    <t>HELSINGÖR, FREDERIKSBORG AMT</t>
  </si>
  <si>
    <t>EINDHOVEN, NEDERLÄNDERNA</t>
  </si>
  <si>
    <t>GÖVIK, OPPLAND</t>
  </si>
  <si>
    <t>JOENSUU, NORRA KARELEN</t>
  </si>
  <si>
    <t>AUSCHWITZ, POLEN</t>
  </si>
  <si>
    <t>POLEN, POLEN</t>
  </si>
  <si>
    <t>POZNAN, POLEN</t>
  </si>
  <si>
    <t>ALLERÖD, FREDERIKSBORG AMT</t>
  </si>
  <si>
    <t>ODENSE, FYNS AMT</t>
  </si>
  <si>
    <t>PECS, UNGERN</t>
  </si>
  <si>
    <t>NEDERLÄNDERNA, NEDERLÄNDERNA</t>
  </si>
  <si>
    <t>LETTLAND, LETTLAND</t>
  </si>
  <si>
    <t>ALMELO, NEDERLÄNDERNA</t>
  </si>
  <si>
    <t>FREDERIKSHAMN, NORDJYLLANDS AMT</t>
  </si>
  <si>
    <t>KAUNAS, LITAUEN</t>
  </si>
  <si>
    <t>STRATFORD, STORBRITANNIEN</t>
  </si>
  <si>
    <t>STEENWYK, NEDERLÄNDERNA</t>
  </si>
  <si>
    <t>LEGOLAND, VEJLE AMT</t>
  </si>
  <si>
    <t>BRANDE, RINGKÖBING AMT</t>
  </si>
  <si>
    <t>KAPFENBERG, ÖSTERRIKE</t>
  </si>
  <si>
    <t>LAKE DISTRICT, STORBRITANNIEN</t>
  </si>
  <si>
    <t>ULM, TYSKLAND</t>
  </si>
  <si>
    <t>MOL, BELGIEN</t>
  </si>
  <si>
    <t>GRATZ, ÖSTERRIKE</t>
  </si>
  <si>
    <t>ZELL AM SEE, ÖSTERRIKE</t>
  </si>
  <si>
    <t>KINGSTON UPON HULL, STORBRITANNIEN</t>
  </si>
  <si>
    <t>TIROL, ÖSTERRIKE</t>
  </si>
  <si>
    <t>MAYERHOFEN, ÖSTERRIKE</t>
  </si>
  <si>
    <t>WATFORD, STORBRITANNIEN</t>
  </si>
  <si>
    <t>BERN, SCHWEIZ</t>
  </si>
  <si>
    <t>CORK, IRLAND</t>
  </si>
  <si>
    <t>KEMI, LAPPLAND</t>
  </si>
  <si>
    <t>BASEL, TYSKLAND</t>
  </si>
  <si>
    <t>OSEN, HEDMARK</t>
  </si>
  <si>
    <t>OPATIA, KROATIEN</t>
  </si>
  <si>
    <t>BILLUND, RIBE AMT</t>
  </si>
  <si>
    <t>NEUSTADT, TYSKLAND</t>
  </si>
  <si>
    <t>SLOVAKIEN, SLOVAKIEN</t>
  </si>
  <si>
    <t>SEINAJOKI, SÖDRA ÖSTERBOTTEN</t>
  </si>
  <si>
    <t>GUHLEN, TYSKLAND</t>
  </si>
  <si>
    <t>LOFOTEN, NORDLAND</t>
  </si>
  <si>
    <t>PAVIA, ITALIEN</t>
  </si>
  <si>
    <t>NANCY, FRANKRIKE</t>
  </si>
  <si>
    <t>ÅRHUS, ÅRHUS AMT</t>
  </si>
  <si>
    <t>HELLERUP, KÖPENHAMN OCH FREDERIKSBERG</t>
  </si>
  <si>
    <t>SERBIEN, SERBIEN</t>
  </si>
  <si>
    <t>MENORCA, SPANIEN</t>
  </si>
  <si>
    <t>BLANES, SPANIEN</t>
  </si>
  <si>
    <t>GARWAY, STORBRITANNIEN</t>
  </si>
  <si>
    <t>ALPERNA, FRANKRIKE</t>
  </si>
  <si>
    <t>ALBENA, BULGARIEN</t>
  </si>
  <si>
    <t>HEIDELBERG, TYSKLAND</t>
  </si>
  <si>
    <t>KIEV, UKRAINA</t>
  </si>
  <si>
    <t>SLOVAKIEN</t>
  </si>
  <si>
    <t>MAGALUF, SPANIEN</t>
  </si>
  <si>
    <t>THESSALONIKI, GREKLAND</t>
  </si>
  <si>
    <t>HAMMERFEST, FINNMARK</t>
  </si>
  <si>
    <t>LA JONUERA, SPANIEN</t>
  </si>
  <si>
    <t>LAUSANNE, SCHWEIZ</t>
  </si>
  <si>
    <t>HERNING, RINGKÖBING AMT</t>
  </si>
  <si>
    <t>YORK, STORBRITANNIEN</t>
  </si>
  <si>
    <t>BRUGGE, BELGIEN</t>
  </si>
  <si>
    <t>BELGIEN, BELGIEN</t>
  </si>
  <si>
    <t>COSTA BRAVA, SPANIEN</t>
  </si>
  <si>
    <t>BRATISLAVA, SLOVAKIEN</t>
  </si>
  <si>
    <t>LUXEMBURG</t>
  </si>
  <si>
    <t>ALSACE, FRANKRIKE</t>
  </si>
  <si>
    <t>NAXOS, GREKLAND</t>
  </si>
  <si>
    <t>HESSEN, TYSKLAND</t>
  </si>
  <si>
    <t>SOLINGEN, TYSKLAND</t>
  </si>
  <si>
    <t>ANDORRA, SPANIEN</t>
  </si>
  <si>
    <t>BODRUM, TURKIET</t>
  </si>
  <si>
    <t>COMBOURG, FRANKRIKE</t>
  </si>
  <si>
    <t>SAN AGUSTIN, SPANIEN</t>
  </si>
  <si>
    <t>RIMINI, ITALIEN</t>
  </si>
  <si>
    <t>TICCHIENA, ITALIEN</t>
  </si>
  <si>
    <t>ALMERIA, SPANIEN</t>
  </si>
  <si>
    <t>LA ROCHELLE, FRANKRIKE</t>
  </si>
  <si>
    <t>TURKIET, TURKIET</t>
  </si>
  <si>
    <t>RIVA DEL GARDA, ITALIEN</t>
  </si>
  <si>
    <t>ZMINJ, KROATIEN</t>
  </si>
  <si>
    <t>BAYONNE, FRANKRIKE</t>
  </si>
  <si>
    <t>LA GRANDE- MOTTE, FRANKRIKE</t>
  </si>
  <si>
    <t>THOLOS, GREKLAND</t>
  </si>
  <si>
    <t>CAPRI, ITALIEN</t>
  </si>
  <si>
    <t>MAINZ, TYSKLAND</t>
  </si>
  <si>
    <t>ZAGREB, KROATIEN</t>
  </si>
  <si>
    <t>PAMPLONA, SPANIEN</t>
  </si>
  <si>
    <t>ANTWERPEN, BELGIEN</t>
  </si>
  <si>
    <t>LA MANGA, SPANIEN</t>
  </si>
  <si>
    <t>VOLOS, GREKLAND</t>
  </si>
  <si>
    <t>BALEARERNA, SPANIEN</t>
  </si>
  <si>
    <t>AMMAN, JORDANIEN</t>
  </si>
  <si>
    <t>JERUSALEM, ISRAEL</t>
  </si>
  <si>
    <t>VALLETTA, MALTA</t>
  </si>
  <si>
    <t>BELGRAD, SERBIEN</t>
  </si>
  <si>
    <t>TUNISIEN</t>
  </si>
  <si>
    <t>DALAMA, TURKIET</t>
  </si>
  <si>
    <t>MAROCKO, MAROCKO</t>
  </si>
  <si>
    <t>TIBLISI, GEORGIEN</t>
  </si>
  <si>
    <t>PLAYA PARAISIO, SPANIEN</t>
  </si>
  <si>
    <t>MONTPELLIER, FRANKRIKE</t>
  </si>
  <si>
    <t>MAKEDONIEN</t>
  </si>
  <si>
    <t>MURCIA, SPANIEN</t>
  </si>
  <si>
    <t>LA GOMERA, SPANIEN</t>
  </si>
  <si>
    <t>COSTA BLANCA, SPANIEN</t>
  </si>
  <si>
    <t>VAL THORENS, FRANKRIKE</t>
  </si>
  <si>
    <t>TEL AVIV, ISRAEL</t>
  </si>
  <si>
    <t>KALAMATA, GREKLAND</t>
  </si>
  <si>
    <t>BIARRITZ, FRANKRIKE</t>
  </si>
  <si>
    <t>KYKLADERNA, GREKLAND</t>
  </si>
  <si>
    <t>ROSKILDE, ROSKILDE AMT</t>
  </si>
  <si>
    <t>PERPINGNAN, FRANKRIKE</t>
  </si>
  <si>
    <t>SALTZBURG, ÖSTERRIKE</t>
  </si>
  <si>
    <t>ALGER, ALGERIET</t>
  </si>
  <si>
    <t>BOSNIEN-HERCEGOVINA, BOSNIEN-HERCEGOVINA</t>
  </si>
  <si>
    <t>BORDEAUX, FRANKRIKE</t>
  </si>
  <si>
    <t>RONNEBY,KALLINGE</t>
  </si>
  <si>
    <t>CARDIFF, STORBRITANNIEN</t>
  </si>
  <si>
    <t>MONTREUX, SCHWEIZ</t>
  </si>
  <si>
    <t>NATANJA, ISRAEL</t>
  </si>
  <si>
    <t>KAVALA, GREKLAND</t>
  </si>
  <si>
    <t>SORRENTO, ITALIEN</t>
  </si>
  <si>
    <t>SANTA CRUZ, SPANIEN</t>
  </si>
  <si>
    <t>SAUDIARABIEN</t>
  </si>
  <si>
    <t>IMPERIA, ITALIEN</t>
  </si>
  <si>
    <t>ALBUFEIRA, PORTUGAL</t>
  </si>
  <si>
    <t>FÖRENADE ARABEMIRATEN, FÖRENADE ARABEMIRATEN</t>
  </si>
  <si>
    <t>OMAN</t>
  </si>
  <si>
    <t>BULGARIEN, BULGARIEN</t>
  </si>
  <si>
    <t>GAMBIA, GAMBIA</t>
  </si>
  <si>
    <t>BARBADOS, BARBADOS</t>
  </si>
  <si>
    <t>FÖRENADE ARABEMIRATEN</t>
  </si>
  <si>
    <t>INDIEN, INDIEN</t>
  </si>
  <si>
    <t>RYSSLAND, RYSSLAND</t>
  </si>
  <si>
    <t>TAIWAN</t>
  </si>
  <si>
    <t>PARGA, GREKLAND</t>
  </si>
  <si>
    <t>SEVILLA, SPANIEN</t>
  </si>
  <si>
    <t>SEATTLE, USA</t>
  </si>
  <si>
    <t>KANADA</t>
  </si>
  <si>
    <t>KUBA, KUBA</t>
  </si>
  <si>
    <t>HONOLULU, HAWAII</t>
  </si>
  <si>
    <t>MADRAS, INDIEN</t>
  </si>
  <si>
    <t>COSTA RICA, COSTA RICA</t>
  </si>
  <si>
    <t>COLOMBO, SRI LANKA</t>
  </si>
  <si>
    <t>DOMINIKANSKA REPUBLIKEN</t>
  </si>
  <si>
    <t>RIO SAN JUAN, DOMINIKANSKA REPUBLIKEN</t>
  </si>
  <si>
    <t>KYOTO, JAPAN</t>
  </si>
  <si>
    <t>CAIRNS, AUSTRALIEN</t>
  </si>
  <si>
    <t>ATLANTA, USA</t>
  </si>
  <si>
    <t>VENEZUELA, VENEZUELA</t>
  </si>
  <si>
    <t>SHEKOU, KINA</t>
  </si>
  <si>
    <t>PERTH, AUSTRALIEN</t>
  </si>
  <si>
    <t>CALCUTTA, INDIEN</t>
  </si>
  <si>
    <t>SULAWESI, INDONESIEN</t>
  </si>
  <si>
    <t>VIETNAM</t>
  </si>
  <si>
    <t>DENVER, USA</t>
  </si>
  <si>
    <t>TAMPA, USA</t>
  </si>
  <si>
    <t>HAWAII, HAWAII</t>
  </si>
  <si>
    <t>AUSTRALIEN, AUSTRALIEN</t>
  </si>
  <si>
    <t>BANGALORE, INDIEN</t>
  </si>
  <si>
    <t>PLAYA DEL CARMEN, MEXICO</t>
  </si>
  <si>
    <t>SYDAFRIKA, SYDAFRIKA</t>
  </si>
  <si>
    <t>NORTH CAROLINA, USA</t>
  </si>
  <si>
    <t>NAIROBI, KENYA</t>
  </si>
  <si>
    <t>BRISBANE, AUSTRALIEN</t>
  </si>
  <si>
    <t>NYA ZEELAND, NYA ZEELAND</t>
  </si>
  <si>
    <t>ÅBO, EGENTLIGA FINLAND</t>
  </si>
  <si>
    <t>ACCRA, GHANA</t>
  </si>
  <si>
    <t>AGISTRI, GREKLAND</t>
  </si>
  <si>
    <t>AIX EN PROVENCE, FRANKRIKE</t>
  </si>
  <si>
    <t>ÅLBORG, NORDJYLLANDS AMT</t>
  </si>
  <si>
    <t>ALPBACH, ÖSTERRIKE</t>
  </si>
  <si>
    <t>AMBERG, TYSKLAND</t>
  </si>
  <si>
    <t>ANDROS, GREKLAND</t>
  </si>
  <si>
    <t>AVORIAZ, FRANKRIKE</t>
  </si>
  <si>
    <t>BAD DOBERAN, TYSKLAND</t>
  </si>
  <si>
    <t>BERKÅK, SÖR-TRÖNDELAG</t>
  </si>
  <si>
    <t>BIELEFELD, TYSKLAND</t>
  </si>
  <si>
    <t>BJÖRNEBORG, SATAKUNTA</t>
  </si>
  <si>
    <t>BOSNIEN-HERCEGOVINA</t>
  </si>
  <si>
    <t>BOURGES, FRANKRIKE</t>
  </si>
  <si>
    <t>BURG, TYSKLAND</t>
  </si>
  <si>
    <t>CARAVINO, ITALIEN</t>
  </si>
  <si>
    <t>CAUDEVAL, FRANKRIKE</t>
  </si>
  <si>
    <t>CAVALLINO, ITALIEN</t>
  </si>
  <si>
    <t>DALSBRUK, EGENTLIGA FINLAND</t>
  </si>
  <si>
    <t>DARLINGTON, STORBRITANNIEN</t>
  </si>
  <si>
    <t>DEBRECEN, UNGERN</t>
  </si>
  <si>
    <t>DJAKARTA, INDONESIEN</t>
  </si>
  <si>
    <t>DOMINIKANSKA REPUBLIKEN, DOMINIKANSKA REPUBLIKEN</t>
  </si>
  <si>
    <t>FALLBACH, ÖSTERRIKE</t>
  </si>
  <si>
    <t>FORMIA, ITALIEN</t>
  </si>
  <si>
    <t>FREDRIKSTAD, ÖSTFOLD</t>
  </si>
  <si>
    <t>GAMBIA</t>
  </si>
  <si>
    <t>GIBRALTAR, SPANIEN</t>
  </si>
  <si>
    <t>GLOUCESTER, STORBRITANNIEN</t>
  </si>
  <si>
    <t>GOLDEN SANDS, BULGARIEN</t>
  </si>
  <si>
    <t>GROPELLO, ITALIEN</t>
  </si>
  <si>
    <t>HOEK VAN HOLLAND, NEDERLÄNDERNA</t>
  </si>
  <si>
    <t>INDONESIEN, INDONESIEN</t>
  </si>
  <si>
    <t>IPSWICH, STORBRITANNIEN</t>
  </si>
  <si>
    <t>ISLE OF WIGHT, STORBRITANNIEN</t>
  </si>
  <si>
    <t>JAPAN</t>
  </si>
  <si>
    <t>JERSEY, JERSEY</t>
  </si>
  <si>
    <t>JIDDAH, SAUDIARABIEN</t>
  </si>
  <si>
    <t>KALITEA, GREKLAND</t>
  </si>
  <si>
    <t>KALYMNOS, GREKLAND</t>
  </si>
  <si>
    <t>KARAVIDHIA, GREKLAND</t>
  </si>
  <si>
    <t>KOKKOLA, SÖDRA SAVOLAX</t>
  </si>
  <si>
    <t>KONYA, TURKIET</t>
  </si>
  <si>
    <t>KRISTIANSAND, VEST-AGDER</t>
  </si>
  <si>
    <t>KRISTIANSUND, MÖRE OCH ROMSDAL</t>
  </si>
  <si>
    <t>KUN MING, KINA</t>
  </si>
  <si>
    <t>LEIDEN, NEDERLÄNDERNA</t>
  </si>
  <si>
    <t>LEOBEN, ÖSTERRIKE</t>
  </si>
  <si>
    <t>LESTER, USA</t>
  </si>
  <si>
    <t>LETTLAND</t>
  </si>
  <si>
    <t>LEVANGER, NORD-TRÖNDELAG</t>
  </si>
  <si>
    <t>LIEGE, BELGIEN</t>
  </si>
  <si>
    <t>LITAUEN</t>
  </si>
  <si>
    <t>LIVIGNO, ITALIEN</t>
  </si>
  <si>
    <t>LIVORNO, ITALIEN</t>
  </si>
  <si>
    <t>LJUBLIANA, SLOVENIEN</t>
  </si>
  <si>
    <t>LLORET DE MAR, SPANIEN</t>
  </si>
  <si>
    <t>LÖKKEN, NORDJYLLANDS AMT</t>
  </si>
  <si>
    <t>MALAYSIA, MALAYSIA</t>
  </si>
  <si>
    <t>MANDAL, VEST-AGDER</t>
  </si>
  <si>
    <t>MEXICO, MEXICO</t>
  </si>
  <si>
    <t>MINNESOTA, USA</t>
  </si>
  <si>
    <t>MOMBASA, KENYA</t>
  </si>
  <si>
    <t>MONTE CARLO, MONACO</t>
  </si>
  <si>
    <t>NARVIK, NORDLAND</t>
  </si>
  <si>
    <t>NEW ORLEANS, USA</t>
  </si>
  <si>
    <t>NEWCASTLE, STORBRITANNIEN</t>
  </si>
  <si>
    <t>NIENBURG, TYSKLAND</t>
  </si>
  <si>
    <t>NIMES, FRANKRIKE</t>
  </si>
  <si>
    <t>NYBORG, FYNS AMT</t>
  </si>
  <si>
    <t>ÖSEL, ESTLAND</t>
  </si>
  <si>
    <t>ÖSTERRIKE, ÖSTERRIKE</t>
  </si>
  <si>
    <t>PADERBORN, TYSKLAND</t>
  </si>
  <si>
    <t>PAG, KROATIEN</t>
  </si>
  <si>
    <t>PASSOS, GREKLAND</t>
  </si>
  <si>
    <t>PHOENIX, USA</t>
  </si>
  <si>
    <t>RHEINFELDEN, SCHWEIZ</t>
  </si>
  <si>
    <t>RIIHIMÄKI, KAJANALAND</t>
  </si>
  <si>
    <t>ROTTERDAM, NEDERLÄNDERNA</t>
  </si>
  <si>
    <t>SAINT ALBANS, STORBRITANNIEN</t>
  </si>
  <si>
    <t>SAN JOSÉ, COSTA RICA</t>
  </si>
  <si>
    <t>SAN SEBASTIAN, SPANIEN</t>
  </si>
  <si>
    <t>SANTA LUCIA, MALTA</t>
  </si>
  <si>
    <t>SERBIEN</t>
  </si>
  <si>
    <t>SPITTAL AN DER DRAU, ÖSTERRIKE</t>
  </si>
  <si>
    <t>ST PAULS BAY, MALTA</t>
  </si>
  <si>
    <t>SWAZILAND</t>
  </si>
  <si>
    <t>SYDKOREA</t>
  </si>
  <si>
    <t>SYDKOREA, SYDKOREA</t>
  </si>
  <si>
    <t>TAIPEI, TAIWAN</t>
  </si>
  <si>
    <t>TAIWAN, TAIWAN</t>
  </si>
  <si>
    <t>TEXAS, USA</t>
  </si>
  <si>
    <t>TUNIS, TUNISIEN</t>
  </si>
  <si>
    <t>VAL DI FIEMME, ITALIEN</t>
  </si>
  <si>
    <t>VARADERO, KUBA</t>
  </si>
  <si>
    <t>VENLO, NEDERLÄNDERNA</t>
  </si>
  <si>
    <t>VIINISTU, ESTLAND</t>
  </si>
  <si>
    <t>VOGTSBURG, TYSKLAND</t>
  </si>
  <si>
    <t>Average distance [km]</t>
  </si>
  <si>
    <t>Average annual change</t>
  </si>
  <si>
    <t>Total passengers (arriving + departing, domestic + international)</t>
  </si>
  <si>
    <t>1990-1995</t>
  </si>
  <si>
    <t>1995-2000</t>
  </si>
  <si>
    <t>2000-2005</t>
  </si>
  <si>
    <t>2005-2010</t>
  </si>
  <si>
    <t>2010-2014</t>
  </si>
  <si>
    <t>Change over 5 year period</t>
  </si>
  <si>
    <t>Change</t>
  </si>
  <si>
    <t>Time period</t>
  </si>
  <si>
    <t>Freight share</t>
  </si>
  <si>
    <t>Passenger share</t>
  </si>
  <si>
    <t>Latitude</t>
  </si>
  <si>
    <t>Earth radius</t>
  </si>
  <si>
    <t>Riga, Lettland</t>
  </si>
  <si>
    <t>HUDIKSVALL</t>
  </si>
  <si>
    <t>SVEG</t>
  </si>
  <si>
    <t>ABERDEEN SKOTTLAND, STORBRITANNIEN</t>
  </si>
  <si>
    <t>EDINBURGH SKOTTLAND, STORBRITANNIEN</t>
  </si>
  <si>
    <t>GLASGOW SKOTTLAND, STORBRITANNIEN</t>
  </si>
  <si>
    <t>INVERNESS SKOTTLAND, STORBRITANNIEN</t>
  </si>
  <si>
    <t>EASTBOURNE ENGLAND, STORBRITANNIEN</t>
  </si>
  <si>
    <t>Longitude</t>
  </si>
  <si>
    <t>Algeriet</t>
  </si>
  <si>
    <t>Balearerna</t>
  </si>
  <si>
    <t>Brasilien</t>
  </si>
  <si>
    <t>Dominikanska Republiken</t>
  </si>
  <si>
    <t>Egypten</t>
  </si>
  <si>
    <t>Estland</t>
  </si>
  <si>
    <t>Indiska Oceanen</t>
  </si>
  <si>
    <t>Indonesien</t>
  </si>
  <si>
    <t>Japan</t>
  </si>
  <si>
    <t>Kanada</t>
  </si>
  <si>
    <t>KASTRUP, KÖPENHAMNS AMT</t>
  </si>
  <si>
    <t>Kenya</t>
  </si>
  <si>
    <t>Kina</t>
  </si>
  <si>
    <t>Korea</t>
  </si>
  <si>
    <t>Kroatien</t>
  </si>
  <si>
    <t>Kuba</t>
  </si>
  <si>
    <t>Lettland</t>
  </si>
  <si>
    <t>Litauen</t>
  </si>
  <si>
    <t>Luxemburg</t>
  </si>
  <si>
    <t>Malaysia</t>
  </si>
  <si>
    <t>Maldiverna</t>
  </si>
  <si>
    <t>Mallorca</t>
  </si>
  <si>
    <t>Marocko</t>
  </si>
  <si>
    <t>Mexico</t>
  </si>
  <si>
    <t>Nya Zeeland</t>
  </si>
  <si>
    <t>Ryssland</t>
  </si>
  <si>
    <t>Singapore</t>
  </si>
  <si>
    <t>Slovenien</t>
  </si>
  <si>
    <t>Stilla havet</t>
  </si>
  <si>
    <t>Sydafrika</t>
  </si>
  <si>
    <t>Taiwan</t>
  </si>
  <si>
    <t>Tanzania</t>
  </si>
  <si>
    <t>Thailand</t>
  </si>
  <si>
    <t>Tjeckien</t>
  </si>
  <si>
    <t>Tunisien</t>
  </si>
  <si>
    <t>Departure</t>
  </si>
  <si>
    <t>Hudiksvall</t>
  </si>
  <si>
    <t>Karlskoga</t>
  </si>
  <si>
    <t>KRAMFORS</t>
  </si>
  <si>
    <t>Average all airports</t>
  </si>
  <si>
    <t>Global per capita</t>
  </si>
  <si>
    <t>Sweden per capita</t>
  </si>
  <si>
    <t>Total round-trips</t>
  </si>
  <si>
    <t>Calc 1 - CO2 per p-km</t>
  </si>
  <si>
    <t>Calc 2 - nmbr trips</t>
  </si>
  <si>
    <t>Calc 3 - Average distance</t>
  </si>
  <si>
    <t>Calc 4 - Emissions</t>
  </si>
  <si>
    <t>1.1 p-km, tonne-km</t>
  </si>
  <si>
    <t>1.2 Energy use</t>
  </si>
  <si>
    <t>1.3 Military</t>
  </si>
  <si>
    <t>1.4 Load factors</t>
  </si>
  <si>
    <t>2.1 Int pass per airport</t>
  </si>
  <si>
    <t>2.2 Swedish share International</t>
  </si>
  <si>
    <t>2.3 Kastrup</t>
  </si>
  <si>
    <t>2.4 Gardemoen</t>
  </si>
  <si>
    <t>2.5 Dom pass per airport</t>
  </si>
  <si>
    <t>2.6 Swedish share Domestic</t>
  </si>
  <si>
    <t>3.1 Destinations 1990</t>
  </si>
  <si>
    <t>3.2 Destinations 1991</t>
  </si>
  <si>
    <t xml:space="preserve">3.3 Destinations 2010 </t>
  </si>
  <si>
    <t>3.4 Destinations 2012</t>
  </si>
  <si>
    <t>3.5 Destinations 2013</t>
  </si>
  <si>
    <t>Weight of one passenger [tonne]</t>
  </si>
  <si>
    <t>Total aggregated traffic</t>
  </si>
  <si>
    <t>Without military share (based on sheet "1.3 Military share")</t>
  </si>
  <si>
    <t>Effective emissions  Jet Kerosene [kg CO2/kg fuel]</t>
  </si>
  <si>
    <t>Effective emissions Aviation gasoline [kg CO2/kg fuel]</t>
  </si>
  <si>
    <t>Emission Weighting Factor</t>
  </si>
  <si>
    <t>Extrapoltation note</t>
  </si>
  <si>
    <t>1990-1998 Tidsserier flygplatser - Transportstyrelsen</t>
  </si>
  <si>
    <t>Personal communication, Håkan Brobeck Transportstyrelsen Jan 2016</t>
  </si>
  <si>
    <t>Other airports (below)</t>
  </si>
  <si>
    <t>Other airports - Passenger survey does not exist - swedish share assumed to be average of Luleå and Umeå airports</t>
  </si>
  <si>
    <t>All airports</t>
  </si>
  <si>
    <t>Other airports - Passenger survey does not exist - swedish share assumed to be 98%</t>
  </si>
  <si>
    <t>Trips per capita</t>
  </si>
  <si>
    <t>Linear fit to data</t>
  </si>
  <si>
    <t>Calculations of emissons per passenger-km [kg CO2/p-km]</t>
  </si>
  <si>
    <t>Calculations of number of roundtrips made by Swedish passengers (departing + arriving)</t>
  </si>
  <si>
    <t>Calculations of average distance per round-trip</t>
  </si>
  <si>
    <t>Calculations of index-100 for specific emissions, load factor, number of trips and total emissions with 1990 as base</t>
  </si>
  <si>
    <t>Table 3</t>
  </si>
  <si>
    <t>ICAO Data+</t>
  </si>
  <si>
    <t xml:space="preserve"> - </t>
  </si>
  <si>
    <t>https://www4.icao.int/newdataplus</t>
  </si>
  <si>
    <t>Table</t>
  </si>
  <si>
    <t>Global load factor statistics, not data for calculations</t>
  </si>
  <si>
    <t>Load factor (passengers) [%]</t>
  </si>
  <si>
    <t>Linear fit to data above</t>
  </si>
  <si>
    <t>International air travel survey data from Turistdatabasen 1990</t>
  </si>
  <si>
    <t>Calculated via Greater Circle Distance</t>
  </si>
  <si>
    <t>Number of passenger (N)</t>
  </si>
  <si>
    <t>Distance (D)</t>
  </si>
  <si>
    <t>N/SUM(N)</t>
  </si>
  <si>
    <t>% of trips (P)</t>
  </si>
  <si>
    <t>P*D</t>
  </si>
  <si>
    <t>P*D/SUM(P*D)</t>
  </si>
  <si>
    <t>Departure airport (DA)</t>
  </si>
  <si>
    <t>Latitude DA</t>
  </si>
  <si>
    <t>Longitude DA</t>
  </si>
  <si>
    <t>Final destination (FD)</t>
  </si>
  <si>
    <t>Latitude FD</t>
  </si>
  <si>
    <t>Longitude FD</t>
  </si>
  <si>
    <t>Searches sheet "3.6 Destination" for column "Final Destination (FD)" and returns coordinates</t>
  </si>
  <si>
    <t>Searches sheet "3.7 Departure" for column "Departure airport (DA)" and returns coordinates</t>
  </si>
  <si>
    <t>Travel survey data</t>
  </si>
  <si>
    <t>Turistdatabasen Travel survey</t>
  </si>
  <si>
    <t>International air travel survey data from Turistdatabasen 1991</t>
  </si>
  <si>
    <t>International air travel survey data from Turistdatabasen 2010</t>
  </si>
  <si>
    <t>International air travel survey data from Turistdatabasen 2013</t>
  </si>
  <si>
    <t>International air travel survey data from Turistdatabasen 2012</t>
  </si>
  <si>
    <t>Geocode</t>
  </si>
  <si>
    <t>https://chrome.google.com/webstore/detail/geocode-by-awesome-table/cnhboknahecjdnlkjnlodacdjelippfg?hl=en</t>
  </si>
  <si>
    <t>Coordinates for final destinations</t>
  </si>
  <si>
    <t>Coordinates for departure airports</t>
  </si>
  <si>
    <t>Data sheets for calculations</t>
  </si>
  <si>
    <t>With linear share of swedish passengers (see sheet 2.2 and 2.6)</t>
  </si>
  <si>
    <t>m</t>
  </si>
  <si>
    <t>b</t>
  </si>
  <si>
    <t>m*exp(b*year)</t>
  </si>
  <si>
    <t>Aviation and the Global Atmosphere: A Special Report of IPCC Working Groups I and III, Summary for policy makers, p.4</t>
  </si>
  <si>
    <t>Ankommande och avresande inrikespassagerare på svenska flygplatser med linjefart och chartertrafik 2013-2014</t>
  </si>
  <si>
    <t>Calculations of emissions and emissions per passenger-km from international air travel</t>
  </si>
  <si>
    <t>2010-2015</t>
  </si>
  <si>
    <t>2010-2016</t>
  </si>
  <si>
    <t>2010-2017</t>
  </si>
  <si>
    <t>ICAO Annual report 2016</t>
  </si>
  <si>
    <t>Total change 1990-2017</t>
  </si>
  <si>
    <t xml:space="preserve">https://www.icao.int/annual-report-2016/Documents/ARC_2016_Air%20Transport%20Statistics.pdf </t>
  </si>
  <si>
    <t xml:space="preserve">http://www.icao.int/annual-report-2014/Documents/Appendix_1_en.pdf </t>
  </si>
  <si>
    <t xml:space="preserve">http://www.icao.int/publications/Documents/9898_en.pdf </t>
  </si>
  <si>
    <t>Luftffart 2017</t>
  </si>
  <si>
    <t>Innehållsförteckning</t>
  </si>
  <si>
    <t>3.1 Destination</t>
  </si>
  <si>
    <t>3.2 Departure</t>
  </si>
  <si>
    <t>3.3 Destinations 1990</t>
  </si>
  <si>
    <t>3.4 Destinations 1991</t>
  </si>
  <si>
    <t xml:space="preserve">3.5 Destinations 2010 </t>
  </si>
  <si>
    <t>3.6 Destinations 2012</t>
  </si>
  <si>
    <t>3.7 Destinations 2013</t>
  </si>
  <si>
    <t>total share</t>
  </si>
  <si>
    <t>Only "Origin OSL" meaning that they started their trip in Oslo, no transfer included</t>
  </si>
  <si>
    <t>Visisting friends and relatives</t>
  </si>
  <si>
    <t>Total change 2007-2017</t>
  </si>
  <si>
    <t>Personal communication Åsa Widmark Swedavia, January 2016 and May 2018</t>
  </si>
  <si>
    <t>Distance
one way trip
[km]</t>
  </si>
  <si>
    <t>Emissions CO2
domestic
[Mt CO2]</t>
  </si>
  <si>
    <t>Emissions CO2
total 
[Mt CO2]</t>
  </si>
  <si>
    <t>Emissions CO2-eq
total 
[Mt CO2-eq]</t>
  </si>
  <si>
    <t>Emissions CO2-eq
domestic 
[Mt CO2-eq]</t>
  </si>
  <si>
    <t>Emissions factor from production and distribution of fuel</t>
  </si>
  <si>
    <t>2014-2017</t>
  </si>
  <si>
    <t>ton CO2e</t>
  </si>
  <si>
    <t>ton CO2</t>
  </si>
  <si>
    <t>Domestic emissions</t>
  </si>
  <si>
    <t>SCB 2018</t>
  </si>
  <si>
    <t>Utsläpp av växthusgaser från inrikes transporter efter växthusgas och transportslag. År 1990 - 2016</t>
  </si>
  <si>
    <t>Swedish share passengers</t>
  </si>
  <si>
    <t>Swedish residents emissions [ton CO2e] (EWF=1,49)</t>
  </si>
  <si>
    <t>Swedish residents emissions [ton CO2]</t>
  </si>
  <si>
    <t>Emission weighing factor (EWF)</t>
  </si>
  <si>
    <t>Number of international round-trips</t>
  </si>
  <si>
    <t>Emission Weighting Factor International</t>
  </si>
  <si>
    <t>Emission Weighting Factor Domestic</t>
  </si>
  <si>
    <t>Specific emissions domestic
[kg CO2/pkm]</t>
  </si>
  <si>
    <t>Utsläpp av växthusgaser från inrikes transporter efter växthusgas, transportslag och år</t>
  </si>
  <si>
    <t>Car emissions
international
[kton CO2]</t>
  </si>
  <si>
    <t>Trafikanalys 2017</t>
  </si>
  <si>
    <t>RVU1116</t>
  </si>
  <si>
    <t>Car emissions
in Sweden
[kton CO2]</t>
  </si>
  <si>
    <t>Car emissions
in Sweden
[kton CO2e]</t>
  </si>
  <si>
    <t>Tillväxtverket</t>
  </si>
  <si>
    <t>Fakta om svensk turism 2016</t>
  </si>
  <si>
    <t>Thomas Thessen</t>
  </si>
  <si>
    <t>Personal communication, Copenhagen Airports, May 2018</t>
  </si>
  <si>
    <t>Rasmus Carlsen</t>
  </si>
  <si>
    <t>Personal communication, Copenhagen Airports, May 2019</t>
  </si>
  <si>
    <t>Average 2011-2016</t>
  </si>
  <si>
    <t>Swedish residents car emissions (maximum) 2016
[kton CO2]</t>
  </si>
  <si>
    <t>Åkerman 2012</t>
  </si>
  <si>
    <t>﻿Climate impact of international travel by Swedish residents</t>
  </si>
  <si>
    <t>National Inventory Report 2017 (NIR 2017)</t>
  </si>
  <si>
    <t>Emissions
[t co2-eq/capita]</t>
  </si>
  <si>
    <t>Antal resor</t>
  </si>
  <si>
    <t>Kabinfaktor</t>
  </si>
  <si>
    <t>Share local outbound</t>
  </si>
  <si>
    <t>Total departing</t>
  </si>
  <si>
    <t xml:space="preserve">www.naturvardsverket.se/Sa-mar-miljon/Statistik-A-O/Vaxthusgaser-utslapp-fran-utrikes-sjofart-och-flyg/ </t>
  </si>
  <si>
    <t xml:space="preserve">pkm </t>
  </si>
  <si>
    <t>travel volume 
[pkm]</t>
  </si>
  <si>
    <t>Freight + mail
 [tonkm]</t>
  </si>
  <si>
    <t>travel volume
[tonkm]</t>
  </si>
  <si>
    <t>weight per passenger [ton]</t>
  </si>
  <si>
    <t>Lee et al.</t>
  </si>
  <si>
    <t>Transport impacts on atmosphere and climate: Aviation, table 3</t>
  </si>
  <si>
    <t>tonkm passagerare</t>
  </si>
  <si>
    <t>Difference</t>
  </si>
  <si>
    <t>Emissions</t>
  </si>
  <si>
    <t>Difference NV-TS</t>
  </si>
  <si>
    <t>Specific emissions domestic
[kg CO2e/pkm]
(EWF=1,49)</t>
  </si>
  <si>
    <t>Trafikanalys 2018</t>
  </si>
  <si>
    <t>Luftfart 2017</t>
  </si>
  <si>
    <t>Specific emissions [kg CO2/pkm]</t>
  </si>
  <si>
    <t>NV data</t>
  </si>
  <si>
    <t>TS data</t>
  </si>
  <si>
    <t>Global</t>
  </si>
  <si>
    <t>Total change 1990-2015</t>
  </si>
  <si>
    <t>Total change 1990-2016</t>
  </si>
  <si>
    <t>Allocation
(share pass.
account for)</t>
  </si>
  <si>
    <t>Emissions
international
[t co2-eq/capita]</t>
  </si>
  <si>
    <t>Emissions
total
[t co2-eq/capita]</t>
  </si>
  <si>
    <t>tonkm freight + post 2017</t>
  </si>
  <si>
    <t xml:space="preserve">Share passengers 2017 </t>
  </si>
  <si>
    <t>Total change 1991-2017</t>
  </si>
  <si>
    <t>Emissions CO2
international
[Mt CO2]
(Sweden CO2/pkm)</t>
  </si>
  <si>
    <t>Emissions CO2
international
[Mt CO2-eq]
(Sweden CO2/pkm)</t>
  </si>
  <si>
    <t>Emissions and travel volumes for international aviation leaving Swedish airports</t>
  </si>
  <si>
    <t>Personal communication Transportstyrelsen june 2108</t>
  </si>
  <si>
    <t>TS adjusted</t>
  </si>
  <si>
    <t>Calculation of car comparison</t>
  </si>
  <si>
    <t>Calc 1.1 - Global CO2 per p-km</t>
  </si>
  <si>
    <t>Calc 6 - Car comparison</t>
  </si>
  <si>
    <t>4.1 Domestic emissions</t>
  </si>
  <si>
    <t>Total change 1995-2015</t>
  </si>
  <si>
    <t>Calc 1.2 Swedish CO2 per p-km</t>
  </si>
  <si>
    <t>Calc 5 - index 100</t>
  </si>
  <si>
    <t>CO2 TS (Transportstyrelsen)
[kg]</t>
  </si>
  <si>
    <t>CO2 NV
(Naturvårdsverket)
[kton]</t>
  </si>
  <si>
    <t>International round trips</t>
  </si>
  <si>
    <t>International travel volume
[Billon pkm]</t>
  </si>
  <si>
    <t>Domestic travel volume (all passengers</t>
  </si>
  <si>
    <t>Domestic Swedish share passengers</t>
  </si>
  <si>
    <t>Domestic travel volume Swedish passengers</t>
  </si>
  <si>
    <t>Total travel volume</t>
  </si>
  <si>
    <t>CO2/p-km</t>
  </si>
  <si>
    <t>pkm</t>
  </si>
  <si>
    <t>Calc 7 - Travel volume</t>
  </si>
  <si>
    <t>Calculation of travel volume, i.e. number of pkm</t>
  </si>
  <si>
    <t>Domestic passengers</t>
  </si>
  <si>
    <t>Average domestic trip</t>
  </si>
  <si>
    <t>Resurs AB</t>
  </si>
  <si>
    <t xml:space="preserve">Svenskarnas resande </t>
  </si>
  <si>
    <t>Swedavia</t>
  </si>
  <si>
    <t>Average distance, based on RVU1990&amp;1991 + Swedavia</t>
  </si>
  <si>
    <t>utsläpp</t>
  </si>
  <si>
    <t>Specific emissions 
fuel burn
(Global adjusted)
[kg CO2/p-km]</t>
  </si>
  <si>
    <t>ICAO Annual report 2017</t>
  </si>
  <si>
    <t>https://www.icao.int/annual-report-2017/Documents/Annual.Report.2017_Air%20Transport%20Statistics.pdf</t>
  </si>
  <si>
    <t>Transfer share</t>
  </si>
  <si>
    <t>Average distance based on Swedavias data</t>
  </si>
  <si>
    <t>Direct trips
[km]</t>
  </si>
  <si>
    <t>Transfer trips
[km]</t>
  </si>
  <si>
    <t>Total average
[km]</t>
  </si>
  <si>
    <t>Change 2000-2014</t>
  </si>
  <si>
    <t>TS adjustment</t>
  </si>
  <si>
    <t>TS Transportstyrelsen</t>
  </si>
  <si>
    <t>NV Naturvårdsverket</t>
  </si>
  <si>
    <t>Mean</t>
  </si>
  <si>
    <t>Swedish adjustment</t>
  </si>
  <si>
    <t>Comparison Transportstyrelsen data and NV data</t>
  </si>
  <si>
    <t>Adjusted Global CO2</t>
  </si>
  <si>
    <t>Adjusted Global CO2-eq</t>
  </si>
  <si>
    <t>Difference Global - Swedish</t>
  </si>
  <si>
    <t>1.2 Swedish CO2 per p-km</t>
  </si>
  <si>
    <t>Weight per passenger</t>
  </si>
  <si>
    <t>CO2 NV
kton</t>
  </si>
  <si>
    <t>Global CO2 
fuel burn 
[kg CO2/p-km]</t>
  </si>
  <si>
    <t>Global CO2 
fuel burn 
(interpolated 1991-1994)
[kg CO2/p-km]</t>
  </si>
  <si>
    <t>Global CO2
incl. prod &amp; distr
[kg CO2/p-km]</t>
  </si>
  <si>
    <t>Swedish international
[kg CO2/p-km]</t>
  </si>
  <si>
    <t>4.2 Transportstyrelsen</t>
  </si>
  <si>
    <t>Adjusted -3,7%, see cell D27</t>
  </si>
  <si>
    <t>Resurs AB (adjusted)</t>
  </si>
  <si>
    <t>Average difference between Swedavia and Resurs</t>
  </si>
  <si>
    <t>Version 2019-01-28</t>
  </si>
  <si>
    <t>3.8 Swedavia avståndsdata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</si>
</sst>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S_E_K_-;\-* #,##0.00\ _S_E_K_-;_-* &quot;-&quot;??\ _S_E_K_-;_-@_-"/>
    <numFmt numFmtId="165" formatCode="###0;###0"/>
    <numFmt numFmtId="166" formatCode="0.0"/>
    <numFmt numFmtId="167" formatCode="0.000"/>
    <numFmt numFmtId="168" formatCode="0;\-0;\-"/>
    <numFmt numFmtId="169" formatCode="#,##0\ \ "/>
    <numFmt numFmtId="170" formatCode="0.0000"/>
    <numFmt numFmtId="171" formatCode="0.0%"/>
    <numFmt numFmtId="172" formatCode="_-* #,##0.00000\ _S_E_K_-;\-* #,##0.00000\ _S_E_K_-;_-* &quot;-&quot;?????\ _S_E_K_-;_-@_-"/>
    <numFmt numFmtId="173" formatCode="#,##0.00_ ;\-#,##0.00\ "/>
    <numFmt numFmtId="174" formatCode="#,##0.000_ ;\-#,##0.000\ "/>
  </numFmts>
  <fonts count="6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sz val="10"/>
      <color rgb="FF333333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indexed="8"/>
      <name val="Arial"/>
      <family val="2"/>
    </font>
    <font>
      <u/>
      <sz val="10"/>
      <color indexed="36"/>
      <name val="Arial"/>
      <family val="2"/>
    </font>
    <font>
      <b/>
      <sz val="9"/>
      <name val="Arial"/>
      <family val="2"/>
    </font>
    <font>
      <i/>
      <sz val="10"/>
      <name val="Calibri"/>
      <family val="2"/>
      <scheme val="minor"/>
    </font>
    <font>
      <sz val="9"/>
      <name val="Times New Roman"/>
      <family val="1"/>
    </font>
    <font>
      <sz val="10"/>
      <name val="Times New Roman"/>
      <family val="1"/>
    </font>
    <font>
      <i/>
      <sz val="10"/>
      <color indexed="63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Helvetica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sz val="13"/>
      <color theme="1"/>
      <name val="Arial"/>
      <family val="2"/>
    </font>
    <font>
      <b/>
      <sz val="14.4"/>
      <color rgb="FF000000"/>
      <name val="Calibri"/>
      <family val="2"/>
    </font>
    <font>
      <sz val="14.4"/>
      <color rgb="FF000000"/>
      <name val="Calibri"/>
      <family val="2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3"/>
      <color rgb="FF1F497D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3.2"/>
      <name val="Calibri"/>
      <family val="2"/>
    </font>
    <font>
      <sz val="14.4"/>
      <name val="Calibri"/>
      <family val="2"/>
    </font>
    <font>
      <sz val="14.5"/>
      <name val="Calibri"/>
      <family val="2"/>
    </font>
    <font>
      <b/>
      <u/>
      <sz val="14"/>
      <color theme="1"/>
      <name val="Calibri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rgb="FF333333"/>
      <name val="Arial"/>
      <family val="2"/>
    </font>
    <font>
      <sz val="10"/>
      <color rgb="FF000000"/>
      <name val="Calibri"/>
      <family val="2"/>
    </font>
    <font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/>
      <bottom style="thin">
        <color rgb="FFDCDCDC"/>
      </bottom>
      <diagonal/>
    </border>
    <border>
      <left/>
      <right style="thin">
        <color rgb="FFDCDCDC"/>
      </right>
      <top/>
      <bottom style="thin">
        <color rgb="FFDCDCDC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theme="4" tint="0.39997558519241921"/>
      </bottom>
      <diagonal/>
    </border>
    <border>
      <left/>
      <right/>
      <top style="thin">
        <color auto="1"/>
      </top>
      <bottom style="medium">
        <color theme="4" tint="0.39997558519241921"/>
      </bottom>
      <diagonal/>
    </border>
    <border>
      <left/>
      <right style="thin">
        <color auto="1"/>
      </right>
      <top style="thin">
        <color auto="1"/>
      </top>
      <bottom style="medium">
        <color theme="4" tint="0.39997558519241921"/>
      </bottom>
      <diagonal/>
    </border>
    <border>
      <left/>
      <right style="thin">
        <color auto="1"/>
      </right>
      <top style="medium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medium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4" tint="0.3999755851924192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 style="thin">
        <color auto="1"/>
      </left>
      <right/>
      <top/>
      <bottom style="thick">
        <color theme="4"/>
      </bottom>
      <diagonal/>
    </border>
    <border>
      <left style="thin">
        <color auto="1"/>
      </left>
      <right/>
      <top style="thick">
        <color theme="4"/>
      </top>
      <bottom/>
      <diagonal/>
    </border>
    <border>
      <left/>
      <right/>
      <top style="medium">
        <color theme="4" tint="0.39997558519241921"/>
      </top>
      <bottom style="thin">
        <color auto="1"/>
      </bottom>
      <diagonal/>
    </border>
    <border>
      <left style="thin">
        <color theme="1"/>
      </left>
      <right/>
      <top style="medium">
        <color theme="4" tint="0.39997558519241921"/>
      </top>
      <bottom/>
      <diagonal/>
    </border>
    <border>
      <left/>
      <right/>
      <top style="medium">
        <color theme="4" tint="0.39997558519241921"/>
      </top>
      <bottom/>
      <diagonal/>
    </border>
    <border>
      <left style="thin">
        <color auto="1"/>
      </left>
      <right/>
      <top style="medium">
        <color theme="4" tint="0.39997558519241921"/>
      </top>
      <bottom style="thin">
        <color theme="1"/>
      </bottom>
      <diagonal/>
    </border>
    <border>
      <left style="thin">
        <color auto="1"/>
      </left>
      <right/>
      <top style="medium">
        <color theme="4" tint="0.39997558519241921"/>
      </top>
      <bottom style="thin">
        <color auto="1"/>
      </bottom>
      <diagonal/>
    </border>
    <border>
      <left/>
      <right/>
      <top style="thick">
        <color theme="4" tint="0.499984740745262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auto="1"/>
      </right>
      <top/>
      <bottom style="medium">
        <color theme="4" tint="0.39997558519241921"/>
      </bottom>
      <diagonal/>
    </border>
    <border>
      <left/>
      <right style="thin">
        <color auto="1"/>
      </right>
      <top style="medium">
        <color theme="4" tint="0.39997558519241921"/>
      </top>
      <bottom style="thin">
        <color auto="1"/>
      </bottom>
      <diagonal/>
    </border>
    <border>
      <left/>
      <right style="thin">
        <color auto="1"/>
      </right>
      <top/>
      <bottom style="thick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/>
      <bottom style="thick">
        <color rgb="FFA7BFDE"/>
      </bottom>
      <diagonal/>
    </border>
    <border>
      <left style="thin">
        <color auto="1"/>
      </left>
      <right style="thin">
        <color auto="1"/>
      </right>
      <top style="medium">
        <color theme="4" tint="0.399975585192419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4" tint="0.39997558519241921"/>
      </top>
      <bottom style="medium">
        <color theme="4" tint="0.39997558519241921"/>
      </bottom>
      <diagonal/>
    </border>
  </borders>
  <cellStyleXfs count="477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9" fontId="55" fillId="0" borderId="0" applyFont="0" applyFill="0" applyBorder="0" applyAlignment="0" applyProtection="0"/>
  </cellStyleXfs>
  <cellXfs count="390">
    <xf numFmtId="0" fontId="0" fillId="0" borderId="0" xfId="0"/>
    <xf numFmtId="0" fontId="7" fillId="0" borderId="2" xfId="2"/>
    <xf numFmtId="0" fontId="6" fillId="0" borderId="1" xfId="1"/>
    <xf numFmtId="0" fontId="6" fillId="0" borderId="1" xfId="1" applyFont="1"/>
    <xf numFmtId="0" fontId="5" fillId="0" borderId="0" xfId="0" applyFont="1"/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49" fontId="6" fillId="2" borderId="1" xfId="1" applyNumberFormat="1" applyFont="1" applyFill="1"/>
    <xf numFmtId="49" fontId="6" fillId="2" borderId="1" xfId="1" applyNumberFormat="1" applyFont="1" applyFill="1" applyAlignment="1"/>
    <xf numFmtId="49" fontId="6" fillId="2" borderId="1" xfId="1" applyNumberFormat="1" applyFont="1" applyFill="1" applyAlignment="1">
      <alignment horizontal="center"/>
    </xf>
    <xf numFmtId="0" fontId="13" fillId="0" borderId="0" xfId="6" applyFont="1" applyAlignment="1">
      <alignment wrapText="1"/>
    </xf>
    <xf numFmtId="0" fontId="13" fillId="0" borderId="0" xfId="6" applyFont="1"/>
    <xf numFmtId="0" fontId="13" fillId="0" borderId="10" xfId="6" applyFont="1" applyFill="1" applyBorder="1" applyAlignment="1">
      <alignment horizontal="center" wrapText="1"/>
    </xf>
    <xf numFmtId="49" fontId="15" fillId="0" borderId="4" xfId="6" applyNumberFormat="1" applyFont="1" applyFill="1" applyBorder="1" applyAlignment="1">
      <alignment horizontal="center"/>
    </xf>
    <xf numFmtId="3" fontId="15" fillId="0" borderId="8" xfId="6" applyNumberFormat="1" applyFont="1" applyFill="1" applyBorder="1" applyAlignment="1">
      <alignment wrapText="1"/>
    </xf>
    <xf numFmtId="3" fontId="13" fillId="0" borderId="0" xfId="6" applyNumberFormat="1" applyFont="1" applyFill="1" applyBorder="1" applyAlignment="1">
      <alignment wrapText="1"/>
    </xf>
    <xf numFmtId="3" fontId="15" fillId="0" borderId="0" xfId="6" applyNumberFormat="1" applyFont="1" applyFill="1" applyBorder="1" applyAlignment="1">
      <alignment wrapText="1"/>
    </xf>
    <xf numFmtId="2" fontId="15" fillId="0" borderId="20" xfId="6" applyNumberFormat="1" applyFont="1" applyFill="1" applyBorder="1" applyAlignment="1">
      <alignment wrapText="1"/>
    </xf>
    <xf numFmtId="3" fontId="15" fillId="0" borderId="8" xfId="6" applyNumberFormat="1" applyFont="1" applyFill="1" applyBorder="1"/>
    <xf numFmtId="3" fontId="13" fillId="0" borderId="0" xfId="6" applyNumberFormat="1" applyFont="1" applyFill="1" applyBorder="1"/>
    <xf numFmtId="3" fontId="15" fillId="0" borderId="9" xfId="6" applyNumberFormat="1" applyFont="1" applyFill="1" applyBorder="1" applyAlignment="1">
      <alignment wrapText="1"/>
    </xf>
    <xf numFmtId="0" fontId="13" fillId="0" borderId="0" xfId="6" applyFont="1" applyAlignment="1"/>
    <xf numFmtId="3" fontId="15" fillId="0" borderId="8" xfId="6" applyNumberFormat="1" applyFont="1" applyFill="1" applyBorder="1" applyAlignment="1"/>
    <xf numFmtId="3" fontId="13" fillId="0" borderId="0" xfId="6" applyNumberFormat="1" applyFont="1" applyFill="1" applyBorder="1" applyAlignment="1"/>
    <xf numFmtId="3" fontId="5" fillId="0" borderId="0" xfId="0" applyNumberFormat="1" applyFont="1" applyFill="1" applyBorder="1"/>
    <xf numFmtId="3" fontId="15" fillId="0" borderId="0" xfId="6" applyNumberFormat="1" applyFont="1" applyFill="1" applyBorder="1"/>
    <xf numFmtId="3" fontId="15" fillId="0" borderId="10" xfId="6" applyNumberFormat="1" applyFont="1" applyFill="1" applyBorder="1"/>
    <xf numFmtId="3" fontId="15" fillId="0" borderId="4" xfId="6" applyNumberFormat="1" applyFont="1" applyFill="1" applyBorder="1"/>
    <xf numFmtId="3" fontId="12" fillId="0" borderId="0" xfId="0" applyNumberFormat="1" applyFont="1" applyFill="1" applyBorder="1"/>
    <xf numFmtId="49" fontId="16" fillId="3" borderId="15" xfId="0" applyNumberFormat="1" applyFont="1" applyFill="1" applyBorder="1"/>
    <xf numFmtId="49" fontId="16" fillId="3" borderId="16" xfId="0" applyNumberFormat="1" applyFont="1" applyFill="1" applyBorder="1"/>
    <xf numFmtId="49" fontId="16" fillId="3" borderId="17" xfId="0" applyNumberFormat="1" applyFont="1" applyFill="1" applyBorder="1"/>
    <xf numFmtId="49" fontId="16" fillId="3" borderId="18" xfId="0" applyNumberFormat="1" applyFont="1" applyFill="1" applyBorder="1"/>
    <xf numFmtId="3" fontId="13" fillId="0" borderId="0" xfId="6" applyNumberFormat="1" applyFont="1"/>
    <xf numFmtId="0" fontId="13" fillId="0" borderId="0" xfId="6" applyFont="1" applyBorder="1"/>
    <xf numFmtId="3" fontId="13" fillId="0" borderId="0" xfId="6" applyNumberFormat="1" applyFont="1" applyBorder="1"/>
    <xf numFmtId="0" fontId="12" fillId="0" borderId="0" xfId="0" applyFont="1"/>
    <xf numFmtId="3" fontId="12" fillId="0" borderId="0" xfId="0" applyNumberFormat="1" applyFont="1"/>
    <xf numFmtId="0" fontId="8" fillId="0" borderId="3" xfId="3"/>
    <xf numFmtId="0" fontId="8" fillId="0" borderId="3" xfId="3" applyFill="1" applyAlignment="1">
      <alignment horizontal="right" wrapText="1"/>
    </xf>
    <xf numFmtId="3" fontId="8" fillId="0" borderId="3" xfId="3" applyNumberFormat="1" applyFill="1" applyAlignment="1">
      <alignment horizontal="center" wrapText="1"/>
    </xf>
    <xf numFmtId="49" fontId="8" fillId="0" borderId="3" xfId="3" applyNumberFormat="1" applyFill="1" applyAlignment="1">
      <alignment wrapText="1"/>
    </xf>
    <xf numFmtId="0" fontId="0" fillId="0" borderId="0" xfId="0" applyAlignment="1">
      <alignment wrapText="1"/>
    </xf>
    <xf numFmtId="0" fontId="12" fillId="0" borderId="0" xfId="0" applyFont="1" applyBorder="1"/>
    <xf numFmtId="0" fontId="12" fillId="0" borderId="0" xfId="0" applyFont="1" applyAlignment="1">
      <alignment wrapText="1"/>
    </xf>
    <xf numFmtId="0" fontId="9" fillId="0" borderId="0" xfId="111"/>
    <xf numFmtId="0" fontId="12" fillId="0" borderId="8" xfId="0" applyFont="1" applyBorder="1"/>
    <xf numFmtId="0" fontId="19" fillId="0" borderId="0" xfId="0" applyFont="1"/>
    <xf numFmtId="3" fontId="6" fillId="0" borderId="1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13" fillId="0" borderId="0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right"/>
    </xf>
    <xf numFmtId="3" fontId="12" fillId="0" borderId="12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left"/>
    </xf>
    <xf numFmtId="0" fontId="12" fillId="0" borderId="0" xfId="0" applyFont="1" applyAlignment="1"/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vertical="top" wrapText="1"/>
    </xf>
    <xf numFmtId="0" fontId="12" fillId="0" borderId="9" xfId="0" applyFont="1" applyBorder="1" applyAlignment="1">
      <alignment vertical="center" wrapText="1"/>
    </xf>
    <xf numFmtId="0" fontId="21" fillId="0" borderId="0" xfId="6" applyFont="1"/>
    <xf numFmtId="0" fontId="11" fillId="0" borderId="0" xfId="6" applyFont="1"/>
    <xf numFmtId="3" fontId="11" fillId="0" borderId="0" xfId="6" applyNumberFormat="1" applyFont="1"/>
    <xf numFmtId="0" fontId="22" fillId="0" borderId="0" xfId="6" applyFont="1"/>
    <xf numFmtId="0" fontId="22" fillId="0" borderId="0" xfId="6" applyFont="1" applyBorder="1"/>
    <xf numFmtId="3" fontId="22" fillId="0" borderId="0" xfId="6" applyNumberFormat="1" applyFont="1" applyBorder="1" applyAlignment="1">
      <alignment horizontal="right"/>
    </xf>
    <xf numFmtId="3" fontId="22" fillId="0" borderId="0" xfId="6" applyNumberFormat="1" applyFont="1" applyBorder="1"/>
    <xf numFmtId="0" fontId="11" fillId="0" borderId="0" xfId="6" applyFont="1" applyBorder="1"/>
    <xf numFmtId="3" fontId="11" fillId="0" borderId="0" xfId="6" applyNumberFormat="1" applyFont="1" applyBorder="1"/>
    <xf numFmtId="0" fontId="23" fillId="0" borderId="0" xfId="6" applyFont="1"/>
    <xf numFmtId="0" fontId="26" fillId="0" borderId="0" xfId="6" applyFont="1"/>
    <xf numFmtId="3" fontId="22" fillId="0" borderId="0" xfId="6" applyNumberFormat="1" applyFont="1"/>
    <xf numFmtId="0" fontId="17" fillId="0" borderId="0" xfId="6" applyFont="1"/>
    <xf numFmtId="0" fontId="28" fillId="0" borderId="0" xfId="0" applyFont="1" applyBorder="1"/>
    <xf numFmtId="0" fontId="0" fillId="0" borderId="0" xfId="0" applyBorder="1"/>
    <xf numFmtId="0" fontId="29" fillId="0" borderId="0" xfId="0" applyFont="1" applyBorder="1"/>
    <xf numFmtId="0" fontId="13" fillId="0" borderId="0" xfId="111" applyFont="1"/>
    <xf numFmtId="0" fontId="26" fillId="0" borderId="0" xfId="6" applyFont="1" applyBorder="1"/>
    <xf numFmtId="3" fontId="22" fillId="0" borderId="5" xfId="6" applyNumberFormat="1" applyFont="1" applyBorder="1"/>
    <xf numFmtId="3" fontId="22" fillId="0" borderId="6" xfId="6" applyNumberFormat="1" applyFont="1" applyBorder="1"/>
    <xf numFmtId="0" fontId="22" fillId="0" borderId="6" xfId="6" applyFont="1" applyBorder="1"/>
    <xf numFmtId="3" fontId="22" fillId="0" borderId="7" xfId="6" applyNumberFormat="1" applyFont="1" applyBorder="1"/>
    <xf numFmtId="3" fontId="22" fillId="0" borderId="8" xfId="6" applyNumberFormat="1" applyFont="1" applyBorder="1"/>
    <xf numFmtId="3" fontId="22" fillId="0" borderId="9" xfId="6" applyNumberFormat="1" applyFont="1" applyBorder="1"/>
    <xf numFmtId="3" fontId="22" fillId="0" borderId="8" xfId="6" applyNumberFormat="1" applyFont="1" applyBorder="1" applyAlignment="1">
      <alignment horizontal="right"/>
    </xf>
    <xf numFmtId="0" fontId="15" fillId="0" borderId="20" xfId="6" applyNumberFormat="1" applyFont="1" applyFill="1" applyBorder="1" applyAlignment="1">
      <alignment horizontal="center" wrapText="1"/>
    </xf>
    <xf numFmtId="0" fontId="15" fillId="0" borderId="20" xfId="6" applyNumberFormat="1" applyFont="1" applyFill="1" applyBorder="1" applyAlignment="1">
      <alignment horizontal="center"/>
    </xf>
    <xf numFmtId="0" fontId="15" fillId="0" borderId="19" xfId="6" applyNumberFormat="1" applyFont="1" applyFill="1" applyBorder="1" applyAlignment="1">
      <alignment horizontal="center" wrapText="1"/>
    </xf>
    <xf numFmtId="3" fontId="15" fillId="0" borderId="4" xfId="6" applyNumberFormat="1" applyFont="1" applyFill="1" applyBorder="1" applyAlignment="1"/>
    <xf numFmtId="3" fontId="15" fillId="0" borderId="11" xfId="6" applyNumberFormat="1" applyFont="1" applyFill="1" applyBorder="1" applyAlignment="1">
      <alignment wrapText="1"/>
    </xf>
    <xf numFmtId="0" fontId="7" fillId="0" borderId="0" xfId="2" applyBorder="1"/>
    <xf numFmtId="49" fontId="8" fillId="0" borderId="27" xfId="3" applyNumberFormat="1" applyFill="1" applyBorder="1" applyAlignment="1">
      <alignment wrapText="1"/>
    </xf>
    <xf numFmtId="2" fontId="30" fillId="4" borderId="20" xfId="6" applyNumberFormat="1" applyFont="1" applyFill="1" applyBorder="1" applyAlignment="1">
      <alignment wrapText="1"/>
    </xf>
    <xf numFmtId="0" fontId="5" fillId="0" borderId="0" xfId="0" applyFont="1" applyAlignment="1">
      <alignment wrapText="1"/>
    </xf>
    <xf numFmtId="3" fontId="31" fillId="4" borderId="0" xfId="0" applyNumberFormat="1" applyFont="1" applyFill="1" applyBorder="1" applyAlignment="1">
      <alignment horizontal="right" vertical="center" wrapText="1"/>
    </xf>
    <xf numFmtId="3" fontId="7" fillId="0" borderId="2" xfId="2" applyNumberFormat="1"/>
    <xf numFmtId="3" fontId="33" fillId="4" borderId="0" xfId="0" applyNumberFormat="1" applyFont="1" applyFill="1"/>
    <xf numFmtId="0" fontId="35" fillId="0" borderId="0" xfId="0" applyFont="1"/>
    <xf numFmtId="0" fontId="12" fillId="0" borderId="28" xfId="0" applyFont="1" applyBorder="1" applyAlignment="1">
      <alignment horizontal="center" vertical="center" wrapText="1"/>
    </xf>
    <xf numFmtId="3" fontId="32" fillId="0" borderId="8" xfId="0" applyNumberFormat="1" applyFont="1" applyFill="1" applyBorder="1" applyAlignment="1">
      <alignment vertical="center" wrapText="1"/>
    </xf>
    <xf numFmtId="3" fontId="13" fillId="0" borderId="8" xfId="0" applyNumberFormat="1" applyFont="1" applyFill="1" applyBorder="1" applyAlignment="1">
      <alignment vertical="center" wrapText="1"/>
    </xf>
    <xf numFmtId="3" fontId="13" fillId="0" borderId="8" xfId="6" applyNumberFormat="1" applyFont="1" applyFill="1" applyBorder="1" applyAlignment="1">
      <alignment vertical="center" wrapText="1"/>
    </xf>
    <xf numFmtId="3" fontId="8" fillId="0" borderId="0" xfId="3" applyNumberFormat="1" applyFill="1" applyBorder="1" applyAlignment="1">
      <alignment horizontal="center" wrapText="1"/>
    </xf>
    <xf numFmtId="0" fontId="8" fillId="0" borderId="0" xfId="3" applyFill="1" applyBorder="1" applyAlignment="1">
      <alignment horizontal="center" wrapText="1"/>
    </xf>
    <xf numFmtId="11" fontId="33" fillId="4" borderId="0" xfId="0" applyNumberFormat="1" applyFont="1" applyFill="1" applyBorder="1"/>
    <xf numFmtId="11" fontId="0" fillId="0" borderId="0" xfId="0" applyNumberFormat="1" applyFont="1" applyFill="1" applyBorder="1"/>
    <xf numFmtId="166" fontId="13" fillId="0" borderId="0" xfId="0" applyNumberFormat="1" applyFont="1" applyFill="1" applyBorder="1" applyAlignment="1">
      <alignment vertical="top" wrapText="1"/>
    </xf>
    <xf numFmtId="166" fontId="13" fillId="0" borderId="0" xfId="6" applyNumberFormat="1" applyFont="1" applyFill="1" applyBorder="1" applyAlignment="1">
      <alignment vertical="top" wrapText="1"/>
    </xf>
    <xf numFmtId="3" fontId="7" fillId="0" borderId="2" xfId="2" applyNumberFormat="1" applyAlignment="1">
      <alignment horizontal="right"/>
    </xf>
    <xf numFmtId="0" fontId="11" fillId="0" borderId="0" xfId="6"/>
    <xf numFmtId="165" fontId="18" fillId="0" borderId="9" xfId="6" applyNumberFormat="1" applyFont="1" applyFill="1" applyBorder="1" applyAlignment="1">
      <alignment vertical="top" wrapText="1"/>
    </xf>
    <xf numFmtId="0" fontId="13" fillId="0" borderId="9" xfId="6" applyFont="1" applyFill="1" applyBorder="1" applyAlignment="1">
      <alignment vertical="top" wrapText="1"/>
    </xf>
    <xf numFmtId="0" fontId="8" fillId="0" borderId="0" xfId="3" applyBorder="1"/>
    <xf numFmtId="165" fontId="18" fillId="0" borderId="25" xfId="6" applyNumberFormat="1" applyFont="1" applyFill="1" applyBorder="1" applyAlignment="1">
      <alignment vertical="top" wrapText="1"/>
    </xf>
    <xf numFmtId="0" fontId="6" fillId="0" borderId="29" xfId="1" applyFont="1" applyBorder="1"/>
    <xf numFmtId="0" fontId="11" fillId="0" borderId="8" xfId="6" applyBorder="1"/>
    <xf numFmtId="0" fontId="7" fillId="0" borderId="8" xfId="2" applyBorder="1"/>
    <xf numFmtId="0" fontId="5" fillId="0" borderId="8" xfId="0" applyFont="1" applyBorder="1"/>
    <xf numFmtId="0" fontId="8" fillId="0" borderId="8" xfId="3" applyBorder="1"/>
    <xf numFmtId="0" fontId="0" fillId="0" borderId="8" xfId="0" applyBorder="1"/>
    <xf numFmtId="0" fontId="7" fillId="0" borderId="2" xfId="2" applyFill="1" applyAlignment="1">
      <alignment horizontal="left" vertical="top"/>
    </xf>
    <xf numFmtId="0" fontId="8" fillId="0" borderId="3" xfId="3" applyAlignment="1">
      <alignment wrapText="1"/>
    </xf>
    <xf numFmtId="0" fontId="11" fillId="0" borderId="30" xfId="6" applyBorder="1"/>
    <xf numFmtId="0" fontId="8" fillId="0" borderId="3" xfId="3" applyAlignment="1">
      <alignment horizontal="right" vertical="center" wrapText="1"/>
    </xf>
    <xf numFmtId="3" fontId="12" fillId="0" borderId="32" xfId="0" applyNumberFormat="1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3" fontId="12" fillId="0" borderId="34" xfId="0" applyNumberFormat="1" applyFont="1" applyBorder="1" applyAlignment="1">
      <alignment horizontal="center" vertical="center" wrapText="1"/>
    </xf>
    <xf numFmtId="3" fontId="12" fillId="0" borderId="35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11" fontId="0" fillId="0" borderId="9" xfId="0" applyNumberFormat="1" applyBorder="1"/>
    <xf numFmtId="0" fontId="7" fillId="0" borderId="2" xfId="2" applyAlignment="1">
      <alignment wrapText="1"/>
    </xf>
    <xf numFmtId="11" fontId="33" fillId="4" borderId="7" xfId="0" applyNumberFormat="1" applyFont="1" applyFill="1" applyBorder="1"/>
    <xf numFmtId="11" fontId="33" fillId="4" borderId="9" xfId="0" applyNumberFormat="1" applyFont="1" applyFill="1" applyBorder="1"/>
    <xf numFmtId="167" fontId="33" fillId="4" borderId="0" xfId="0" applyNumberFormat="1" applyFont="1" applyFill="1"/>
    <xf numFmtId="0" fontId="0" fillId="0" borderId="31" xfId="0" applyFont="1" applyFill="1" applyBorder="1"/>
    <xf numFmtId="168" fontId="36" fillId="0" borderId="0" xfId="0" applyNumberFormat="1" applyFont="1"/>
    <xf numFmtId="3" fontId="0" fillId="0" borderId="0" xfId="0" applyNumberFormat="1"/>
    <xf numFmtId="0" fontId="26" fillId="0" borderId="25" xfId="6" applyFont="1" applyBorder="1"/>
    <xf numFmtId="0" fontId="8" fillId="0" borderId="3" xfId="3" applyAlignment="1"/>
    <xf numFmtId="0" fontId="11" fillId="0" borderId="0" xfId="6" applyFill="1"/>
    <xf numFmtId="2" fontId="0" fillId="0" borderId="0" xfId="0" applyNumberFormat="1"/>
    <xf numFmtId="0" fontId="7" fillId="0" borderId="2" xfId="2" applyFill="1"/>
    <xf numFmtId="0" fontId="37" fillId="0" borderId="0" xfId="0" applyFont="1"/>
    <xf numFmtId="9" fontId="0" fillId="0" borderId="0" xfId="0" applyNumberFormat="1" applyFont="1" applyFill="1"/>
    <xf numFmtId="169" fontId="32" fillId="0" borderId="0" xfId="0" applyNumberFormat="1" applyFont="1" applyBorder="1" applyProtection="1">
      <protection locked="0"/>
    </xf>
    <xf numFmtId="0" fontId="0" fillId="0" borderId="0" xfId="0" applyFont="1"/>
    <xf numFmtId="3" fontId="0" fillId="0" borderId="0" xfId="0" applyNumberFormat="1" applyFont="1"/>
    <xf numFmtId="9" fontId="0" fillId="0" borderId="0" xfId="0" applyNumberFormat="1" applyFont="1"/>
    <xf numFmtId="3" fontId="15" fillId="0" borderId="0" xfId="6" applyNumberFormat="1" applyFont="1" applyFill="1" applyBorder="1" applyAlignment="1"/>
    <xf numFmtId="0" fontId="17" fillId="0" borderId="0" xfId="6" applyFont="1" applyAlignment="1">
      <alignment wrapText="1"/>
    </xf>
    <xf numFmtId="2" fontId="27" fillId="4" borderId="26" xfId="6" applyNumberFormat="1" applyFont="1" applyFill="1" applyBorder="1"/>
    <xf numFmtId="2" fontId="27" fillId="4" borderId="20" xfId="6" applyNumberFormat="1" applyFont="1" applyFill="1" applyBorder="1"/>
    <xf numFmtId="0" fontId="11" fillId="0" borderId="0" xfId="6" applyAlignment="1">
      <alignment wrapText="1"/>
    </xf>
    <xf numFmtId="167" fontId="0" fillId="0" borderId="0" xfId="0" applyNumberFormat="1" applyFont="1" applyFill="1"/>
    <xf numFmtId="0" fontId="0" fillId="0" borderId="0" xfId="0" applyAlignment="1"/>
    <xf numFmtId="0" fontId="37" fillId="0" borderId="0" xfId="0" applyFont="1" applyAlignment="1"/>
    <xf numFmtId="167" fontId="0" fillId="0" borderId="0" xfId="0" applyNumberFormat="1"/>
    <xf numFmtId="1" fontId="0" fillId="0" borderId="0" xfId="0" applyNumberFormat="1"/>
    <xf numFmtId="10" fontId="0" fillId="0" borderId="0" xfId="0" applyNumberFormat="1"/>
    <xf numFmtId="10" fontId="0" fillId="0" borderId="0" xfId="0" applyNumberFormat="1" applyFont="1"/>
    <xf numFmtId="4" fontId="0" fillId="0" borderId="0" xfId="0" applyNumberFormat="1" applyAlignment="1">
      <alignment horizontal="right"/>
    </xf>
    <xf numFmtId="0" fontId="39" fillId="0" borderId="37" xfId="0" applyFont="1" applyBorder="1"/>
    <xf numFmtId="2" fontId="32" fillId="0" borderId="0" xfId="0" applyNumberFormat="1" applyFont="1"/>
    <xf numFmtId="0" fontId="32" fillId="0" borderId="0" xfId="0" applyFont="1" applyBorder="1"/>
    <xf numFmtId="10" fontId="32" fillId="0" borderId="0" xfId="0" applyNumberFormat="1" applyFont="1" applyBorder="1"/>
    <xf numFmtId="0" fontId="32" fillId="5" borderId="0" xfId="0" applyFont="1" applyFill="1" applyBorder="1"/>
    <xf numFmtId="0" fontId="32" fillId="0" borderId="0" xfId="0" applyFont="1" applyFill="1" applyBorder="1"/>
    <xf numFmtId="10" fontId="32" fillId="0" borderId="0" xfId="0" applyNumberFormat="1" applyFont="1" applyFill="1" applyBorder="1"/>
    <xf numFmtId="2" fontId="32" fillId="0" borderId="0" xfId="0" applyNumberFormat="1" applyFont="1" applyFill="1"/>
    <xf numFmtId="10" fontId="32" fillId="0" borderId="0" xfId="0" applyNumberFormat="1" applyFont="1" applyFill="1"/>
    <xf numFmtId="1" fontId="33" fillId="6" borderId="0" xfId="0" applyNumberFormat="1" applyFont="1" applyFill="1"/>
    <xf numFmtId="0" fontId="15" fillId="0" borderId="8" xfId="6" applyNumberFormat="1" applyFont="1" applyFill="1" applyBorder="1" applyAlignment="1">
      <alignment horizontal="center"/>
    </xf>
    <xf numFmtId="0" fontId="15" fillId="0" borderId="8" xfId="6" applyNumberFormat="1" applyFont="1" applyFill="1" applyBorder="1" applyAlignment="1">
      <alignment horizontal="center" wrapText="1"/>
    </xf>
    <xf numFmtId="49" fontId="16" fillId="0" borderId="18" xfId="0" applyNumberFormat="1" applyFont="1" applyFill="1" applyBorder="1"/>
    <xf numFmtId="2" fontId="13" fillId="0" borderId="0" xfId="6" applyNumberFormat="1" applyFont="1" applyFill="1" applyBorder="1"/>
    <xf numFmtId="2" fontId="16" fillId="0" borderId="0" xfId="0" applyNumberFormat="1" applyFont="1" applyFill="1" applyBorder="1"/>
    <xf numFmtId="171" fontId="0" fillId="0" borderId="0" xfId="0" applyNumberFormat="1"/>
    <xf numFmtId="171" fontId="22" fillId="0" borderId="0" xfId="6" applyNumberFormat="1" applyFont="1"/>
    <xf numFmtId="171" fontId="22" fillId="0" borderId="0" xfId="6" applyNumberFormat="1" applyFont="1" applyBorder="1" applyAlignment="1">
      <alignment horizontal="right"/>
    </xf>
    <xf numFmtId="9" fontId="22" fillId="0" borderId="0" xfId="6" applyNumberFormat="1" applyFont="1"/>
    <xf numFmtId="0" fontId="0" fillId="0" borderId="20" xfId="0" applyFont="1" applyBorder="1" applyAlignment="1">
      <alignment vertical="center" wrapText="1"/>
    </xf>
    <xf numFmtId="3" fontId="0" fillId="0" borderId="0" xfId="0" applyNumberFormat="1" applyFont="1" applyBorder="1"/>
    <xf numFmtId="3" fontId="0" fillId="0" borderId="9" xfId="0" applyNumberFormat="1" applyFont="1" applyBorder="1"/>
    <xf numFmtId="3" fontId="33" fillId="4" borderId="8" xfId="0" applyNumberFormat="1" applyFont="1" applyFill="1" applyBorder="1"/>
    <xf numFmtId="3" fontId="33" fillId="4" borderId="9" xfId="0" applyNumberFormat="1" applyFont="1" applyFill="1" applyBorder="1"/>
    <xf numFmtId="0" fontId="8" fillId="0" borderId="3" xfId="3" applyFill="1" applyAlignment="1">
      <alignment wrapText="1"/>
    </xf>
    <xf numFmtId="9" fontId="0" fillId="0" borderId="0" xfId="0" applyNumberFormat="1"/>
    <xf numFmtId="0" fontId="8" fillId="0" borderId="0" xfId="3" applyFill="1" applyBorder="1" applyAlignment="1">
      <alignment wrapText="1"/>
    </xf>
    <xf numFmtId="0" fontId="11" fillId="0" borderId="0" xfId="6" applyBorder="1"/>
    <xf numFmtId="10" fontId="0" fillId="0" borderId="0" xfId="0" applyNumberFormat="1" applyBorder="1"/>
    <xf numFmtId="0" fontId="0" fillId="0" borderId="39" xfId="0" applyBorder="1"/>
    <xf numFmtId="11" fontId="0" fillId="0" borderId="0" xfId="0" applyNumberFormat="1" applyBorder="1"/>
    <xf numFmtId="0" fontId="6" fillId="0" borderId="40" xfId="1" applyFont="1" applyBorder="1"/>
    <xf numFmtId="0" fontId="11" fillId="0" borderId="9" xfId="6" applyBorder="1"/>
    <xf numFmtId="0" fontId="0" fillId="0" borderId="9" xfId="0" applyBorder="1"/>
    <xf numFmtId="0" fontId="12" fillId="0" borderId="9" xfId="0" applyFont="1" applyBorder="1"/>
    <xf numFmtId="0" fontId="8" fillId="0" borderId="3" xfId="3" applyFill="1"/>
    <xf numFmtId="9" fontId="0" fillId="0" borderId="8" xfId="0" applyNumberFormat="1" applyBorder="1"/>
    <xf numFmtId="9" fontId="0" fillId="0" borderId="9" xfId="0" applyNumberFormat="1" applyBorder="1"/>
    <xf numFmtId="4" fontId="0" fillId="0" borderId="0" xfId="0" applyNumberFormat="1"/>
    <xf numFmtId="0" fontId="40" fillId="0" borderId="0" xfId="0" applyFont="1"/>
    <xf numFmtId="0" fontId="39" fillId="0" borderId="41" xfId="0" applyFont="1" applyBorder="1"/>
    <xf numFmtId="170" fontId="41" fillId="0" borderId="0" xfId="0" applyNumberFormat="1" applyFont="1"/>
    <xf numFmtId="10" fontId="32" fillId="5" borderId="0" xfId="354" applyNumberFormat="1" applyFont="1" applyFill="1" applyBorder="1" applyAlignment="1"/>
    <xf numFmtId="0" fontId="42" fillId="0" borderId="0" xfId="0" applyFont="1"/>
    <xf numFmtId="170" fontId="32" fillId="5" borderId="0" xfId="0" applyNumberFormat="1" applyFont="1" applyFill="1" applyBorder="1"/>
    <xf numFmtId="170" fontId="32" fillId="0" borderId="0" xfId="0" applyNumberFormat="1" applyFont="1" applyBorder="1"/>
    <xf numFmtId="0" fontId="0" fillId="0" borderId="0" xfId="354" applyFont="1"/>
    <xf numFmtId="3" fontId="38" fillId="0" borderId="0" xfId="354" applyNumberFormat="1"/>
    <xf numFmtId="0" fontId="32" fillId="0" borderId="0" xfId="354" applyFont="1"/>
    <xf numFmtId="0" fontId="38" fillId="0" borderId="0" xfId="354"/>
    <xf numFmtId="170" fontId="32" fillId="0" borderId="0" xfId="354" applyNumberFormat="1" applyFont="1" applyBorder="1"/>
    <xf numFmtId="10" fontId="32" fillId="0" borderId="0" xfId="354" applyNumberFormat="1" applyFont="1"/>
    <xf numFmtId="170" fontId="32" fillId="0" borderId="0" xfId="354" applyNumberFormat="1" applyFont="1"/>
    <xf numFmtId="2" fontId="32" fillId="0" borderId="0" xfId="354" applyNumberFormat="1" applyFont="1"/>
    <xf numFmtId="170" fontId="41" fillId="0" borderId="0" xfId="0" applyNumberFormat="1" applyFont="1" applyBorder="1"/>
    <xf numFmtId="3" fontId="32" fillId="0" borderId="0" xfId="0" applyNumberFormat="1" applyFont="1" applyFill="1"/>
    <xf numFmtId="170" fontId="32" fillId="0" borderId="0" xfId="0" applyNumberFormat="1" applyFont="1" applyFill="1" applyBorder="1"/>
    <xf numFmtId="0" fontId="32" fillId="0" borderId="0" xfId="354" applyFont="1" applyFill="1" applyBorder="1"/>
    <xf numFmtId="3" fontId="32" fillId="0" borderId="0" xfId="0" applyNumberFormat="1" applyFont="1" applyFill="1" applyBorder="1"/>
    <xf numFmtId="2" fontId="32" fillId="0" borderId="0" xfId="0" applyNumberFormat="1" applyFont="1" applyFill="1" applyBorder="1"/>
    <xf numFmtId="170" fontId="32" fillId="0" borderId="0" xfId="354" applyNumberFormat="1" applyFont="1" applyFill="1" applyBorder="1"/>
    <xf numFmtId="10" fontId="32" fillId="0" borderId="0" xfId="354" applyNumberFormat="1" applyFont="1" applyFill="1" applyBorder="1"/>
    <xf numFmtId="2" fontId="32" fillId="0" borderId="0" xfId="354" applyNumberFormat="1" applyFont="1" applyFill="1"/>
    <xf numFmtId="10" fontId="32" fillId="0" borderId="0" xfId="354" applyNumberFormat="1" applyFont="1" applyFill="1"/>
    <xf numFmtId="2" fontId="32" fillId="0" borderId="0" xfId="354" applyNumberFormat="1" applyFont="1" applyFill="1" applyBorder="1"/>
    <xf numFmtId="2" fontId="38" fillId="0" borderId="0" xfId="354" applyNumberFormat="1"/>
    <xf numFmtId="0" fontId="43" fillId="0" borderId="0" xfId="411" applyFont="1"/>
    <xf numFmtId="0" fontId="3" fillId="0" borderId="0" xfId="411"/>
    <xf numFmtId="0" fontId="44" fillId="0" borderId="0" xfId="411" applyFont="1"/>
    <xf numFmtId="170" fontId="44" fillId="0" borderId="0" xfId="411" applyNumberFormat="1" applyFont="1"/>
    <xf numFmtId="2" fontId="13" fillId="0" borderId="0" xfId="6" applyNumberFormat="1" applyFont="1"/>
    <xf numFmtId="2" fontId="27" fillId="4" borderId="8" xfId="6" applyNumberFormat="1" applyFont="1" applyFill="1" applyBorder="1"/>
    <xf numFmtId="2" fontId="13" fillId="0" borderId="0" xfId="6" applyNumberFormat="1" applyFont="1" applyBorder="1"/>
    <xf numFmtId="0" fontId="0" fillId="7" borderId="0" xfId="0" applyFill="1"/>
    <xf numFmtId="10" fontId="0" fillId="7" borderId="0" xfId="0" applyNumberFormat="1" applyFill="1"/>
    <xf numFmtId="0" fontId="0" fillId="8" borderId="0" xfId="0" applyFill="1"/>
    <xf numFmtId="10" fontId="0" fillId="8" borderId="0" xfId="0" applyNumberFormat="1" applyFill="1"/>
    <xf numFmtId="0" fontId="37" fillId="9" borderId="0" xfId="0" applyFont="1" applyFill="1"/>
    <xf numFmtId="0" fontId="37" fillId="10" borderId="0" xfId="0" applyFont="1" applyFill="1"/>
    <xf numFmtId="10" fontId="0" fillId="0" borderId="0" xfId="0" applyNumberFormat="1" applyAlignment="1">
      <alignment horizontal="right"/>
    </xf>
    <xf numFmtId="3" fontId="33" fillId="4" borderId="0" xfId="0" applyNumberFormat="1" applyFont="1" applyFill="1" applyBorder="1"/>
    <xf numFmtId="2" fontId="0" fillId="0" borderId="0" xfId="0" applyNumberFormat="1" applyAlignment="1">
      <alignment wrapText="1"/>
    </xf>
    <xf numFmtId="0" fontId="6" fillId="0" borderId="1" xfId="1" applyAlignment="1">
      <alignment horizontal="left"/>
    </xf>
    <xf numFmtId="0" fontId="47" fillId="0" borderId="42" xfId="0" applyFont="1" applyBorder="1"/>
    <xf numFmtId="3" fontId="24" fillId="0" borderId="8" xfId="6" applyNumberFormat="1" applyFont="1" applyFill="1" applyBorder="1"/>
    <xf numFmtId="3" fontId="24" fillId="0" borderId="0" xfId="6" applyNumberFormat="1" applyFont="1" applyFill="1" applyBorder="1"/>
    <xf numFmtId="3" fontId="24" fillId="0" borderId="9" xfId="6" applyNumberFormat="1" applyFont="1" applyFill="1" applyBorder="1"/>
    <xf numFmtId="3" fontId="24" fillId="0" borderId="0" xfId="6" applyNumberFormat="1" applyFont="1" applyFill="1" applyBorder="1" applyAlignment="1">
      <alignment horizontal="right"/>
    </xf>
    <xf numFmtId="0" fontId="0" fillId="0" borderId="43" xfId="0" applyBorder="1"/>
    <xf numFmtId="0" fontId="8" fillId="0" borderId="38" xfId="3" applyFill="1" applyBorder="1"/>
    <xf numFmtId="0" fontId="8" fillId="0" borderId="3" xfId="3" applyAlignment="1">
      <alignment horizontal="right" wrapText="1"/>
    </xf>
    <xf numFmtId="3" fontId="7" fillId="0" borderId="2" xfId="2" applyNumberFormat="1" applyAlignment="1">
      <alignment horizontal="left" vertical="center"/>
    </xf>
    <xf numFmtId="1" fontId="0" fillId="0" borderId="0" xfId="0" applyNumberFormat="1" applyFont="1" applyFill="1"/>
    <xf numFmtId="0" fontId="8" fillId="0" borderId="44" xfId="3" applyBorder="1"/>
    <xf numFmtId="3" fontId="22" fillId="0" borderId="20" xfId="6" applyNumberFormat="1" applyFont="1" applyBorder="1"/>
    <xf numFmtId="49" fontId="16" fillId="0" borderId="17" xfId="0" applyNumberFormat="1" applyFont="1" applyFill="1" applyBorder="1"/>
    <xf numFmtId="2" fontId="6" fillId="0" borderId="1" xfId="1" applyNumberFormat="1"/>
    <xf numFmtId="0" fontId="48" fillId="0" borderId="0" xfId="0" applyFont="1"/>
    <xf numFmtId="0" fontId="49" fillId="0" borderId="0" xfId="411" applyFont="1"/>
    <xf numFmtId="0" fontId="50" fillId="0" borderId="0" xfId="411" applyFont="1"/>
    <xf numFmtId="170" fontId="50" fillId="0" borderId="0" xfId="411" applyNumberFormat="1" applyFont="1"/>
    <xf numFmtId="0" fontId="51" fillId="0" borderId="0" xfId="411" applyFont="1"/>
    <xf numFmtId="170" fontId="51" fillId="0" borderId="0" xfId="411" applyNumberFormat="1" applyFont="1"/>
    <xf numFmtId="0" fontId="0" fillId="0" borderId="0" xfId="0" applyAlignment="1">
      <alignment horizontal="right"/>
    </xf>
    <xf numFmtId="170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8" fillId="0" borderId="3" xfId="3" applyAlignment="1">
      <alignment horizontal="right"/>
    </xf>
    <xf numFmtId="11" fontId="12" fillId="0" borderId="0" xfId="461" applyNumberFormat="1" applyFont="1" applyAlignment="1">
      <alignment horizontal="right"/>
    </xf>
    <xf numFmtId="172" fontId="12" fillId="0" borderId="0" xfId="461" applyNumberFormat="1" applyFont="1" applyAlignment="1">
      <alignment horizontal="right"/>
    </xf>
    <xf numFmtId="172" fontId="0" fillId="0" borderId="0" xfId="0" applyNumberFormat="1"/>
    <xf numFmtId="173" fontId="0" fillId="0" borderId="0" xfId="0" applyNumberFormat="1" applyAlignment="1"/>
    <xf numFmtId="174" fontId="12" fillId="0" borderId="0" xfId="461" applyNumberFormat="1" applyFont="1" applyAlignment="1">
      <alignment horizontal="right"/>
    </xf>
    <xf numFmtId="0" fontId="52" fillId="0" borderId="0" xfId="0" applyFont="1"/>
    <xf numFmtId="0" fontId="0" fillId="0" borderId="0" xfId="0" applyFill="1"/>
    <xf numFmtId="167" fontId="33" fillId="0" borderId="0" xfId="0" applyNumberFormat="1" applyFont="1" applyFill="1"/>
    <xf numFmtId="3" fontId="33" fillId="0" borderId="0" xfId="0" applyNumberFormat="1" applyFont="1" applyFill="1"/>
    <xf numFmtId="4" fontId="33" fillId="0" borderId="0" xfId="0" applyNumberFormat="1" applyFont="1" applyFill="1"/>
    <xf numFmtId="3" fontId="0" fillId="0" borderId="0" xfId="0" applyNumberFormat="1" applyFill="1"/>
    <xf numFmtId="9" fontId="0" fillId="0" borderId="0" xfId="0" applyNumberFormat="1" applyFill="1"/>
    <xf numFmtId="10" fontId="0" fillId="0" borderId="0" xfId="0" applyNumberFormat="1" applyFill="1"/>
    <xf numFmtId="2" fontId="0" fillId="0" borderId="0" xfId="0" applyNumberFormat="1" applyFill="1"/>
    <xf numFmtId="167" fontId="0" fillId="0" borderId="0" xfId="0" applyNumberFormat="1" applyFill="1"/>
    <xf numFmtId="0" fontId="0" fillId="0" borderId="0" xfId="0" applyFont="1" applyBorder="1" applyAlignment="1">
      <alignment vertical="center" wrapText="1"/>
    </xf>
    <xf numFmtId="0" fontId="11" fillId="6" borderId="0" xfId="6" applyFill="1"/>
    <xf numFmtId="3" fontId="9" fillId="0" borderId="0" xfId="111" applyNumberFormat="1" applyBorder="1"/>
    <xf numFmtId="3" fontId="9" fillId="0" borderId="0" xfId="111" applyNumberFormat="1" applyAlignment="1">
      <alignment horizontal="left"/>
    </xf>
    <xf numFmtId="0" fontId="38" fillId="8" borderId="0" xfId="0" applyFont="1" applyFill="1"/>
    <xf numFmtId="171" fontId="0" fillId="0" borderId="0" xfId="476" applyNumberFormat="1" applyFont="1"/>
    <xf numFmtId="10" fontId="0" fillId="0" borderId="0" xfId="476" applyNumberFormat="1" applyFont="1"/>
    <xf numFmtId="0" fontId="38" fillId="0" borderId="0" xfId="0" applyFont="1"/>
    <xf numFmtId="171" fontId="0" fillId="0" borderId="0" xfId="476" applyNumberFormat="1" applyFont="1" applyFill="1"/>
    <xf numFmtId="171" fontId="33" fillId="4" borderId="0" xfId="476" applyNumberFormat="1" applyFont="1" applyFill="1"/>
    <xf numFmtId="171" fontId="13" fillId="0" borderId="0" xfId="476" applyNumberFormat="1" applyFont="1"/>
    <xf numFmtId="0" fontId="15" fillId="0" borderId="21" xfId="6" applyNumberFormat="1" applyFont="1" applyFill="1" applyBorder="1" applyAlignment="1">
      <alignment horizontal="center" wrapText="1"/>
    </xf>
    <xf numFmtId="9" fontId="30" fillId="4" borderId="20" xfId="476" applyFont="1" applyFill="1" applyBorder="1" applyAlignment="1">
      <alignment wrapText="1"/>
    </xf>
    <xf numFmtId="9" fontId="27" fillId="4" borderId="0" xfId="476" applyFont="1" applyFill="1"/>
    <xf numFmtId="9" fontId="27" fillId="4" borderId="20" xfId="476" applyFont="1" applyFill="1" applyBorder="1"/>
    <xf numFmtId="9" fontId="15" fillId="0" borderId="20" xfId="476" applyFont="1" applyFill="1" applyBorder="1" applyAlignment="1">
      <alignment wrapText="1"/>
    </xf>
    <xf numFmtId="9" fontId="13" fillId="0" borderId="0" xfId="476" applyFont="1"/>
    <xf numFmtId="49" fontId="6" fillId="0" borderId="1" xfId="1" applyNumberFormat="1" applyFont="1" applyFill="1"/>
    <xf numFmtId="1" fontId="8" fillId="0" borderId="3" xfId="3" applyNumberFormat="1" applyAlignment="1">
      <alignment wrapText="1"/>
    </xf>
    <xf numFmtId="0" fontId="8" fillId="0" borderId="0" xfId="3" applyBorder="1" applyAlignment="1">
      <alignment wrapText="1"/>
    </xf>
    <xf numFmtId="11" fontId="0" fillId="0" borderId="0" xfId="0" applyNumberFormat="1"/>
    <xf numFmtId="11" fontId="0" fillId="4" borderId="0" xfId="0" applyNumberFormat="1" applyFill="1"/>
    <xf numFmtId="0" fontId="0" fillId="11" borderId="0" xfId="0" applyFill="1"/>
    <xf numFmtId="0" fontId="0" fillId="0" borderId="0" xfId="0" applyNumberFormat="1"/>
    <xf numFmtId="0" fontId="38" fillId="7" borderId="0" xfId="0" applyFont="1" applyFill="1"/>
    <xf numFmtId="3" fontId="30" fillId="4" borderId="9" xfId="6" applyNumberFormat="1" applyFont="1" applyFill="1" applyBorder="1" applyAlignment="1">
      <alignment wrapText="1"/>
    </xf>
    <xf numFmtId="167" fontId="0" fillId="4" borderId="0" xfId="0" applyNumberFormat="1" applyFill="1"/>
    <xf numFmtId="171" fontId="33" fillId="4" borderId="0" xfId="0" applyNumberFormat="1" applyFont="1" applyFill="1"/>
    <xf numFmtId="3" fontId="0" fillId="0" borderId="0" xfId="0" applyNumberFormat="1" applyFill="1" applyAlignment="1" applyProtection="1">
      <alignment horizontal="center"/>
    </xf>
    <xf numFmtId="167" fontId="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58" fillId="0" borderId="0" xfId="0" applyFont="1" applyAlignment="1">
      <alignment wrapText="1"/>
    </xf>
    <xf numFmtId="3" fontId="58" fillId="0" borderId="0" xfId="0" applyNumberFormat="1" applyFont="1" applyAlignment="1">
      <alignment horizontal="center" vertical="center"/>
    </xf>
    <xf numFmtId="170" fontId="0" fillId="0" borderId="0" xfId="0" applyNumberFormat="1" applyFont="1" applyFill="1"/>
    <xf numFmtId="170" fontId="33" fillId="4" borderId="0" xfId="0" applyNumberFormat="1" applyFont="1" applyFill="1"/>
    <xf numFmtId="9" fontId="0" fillId="8" borderId="0" xfId="0" applyNumberFormat="1" applyFill="1"/>
    <xf numFmtId="0" fontId="37" fillId="0" borderId="0" xfId="0" applyFont="1" applyFill="1" applyAlignment="1"/>
    <xf numFmtId="10" fontId="59" fillId="0" borderId="0" xfId="0" applyNumberFormat="1" applyFont="1"/>
    <xf numFmtId="9" fontId="0" fillId="4" borderId="0" xfId="476" applyFont="1" applyFill="1"/>
    <xf numFmtId="9" fontId="0" fillId="0" borderId="0" xfId="476" applyFont="1"/>
    <xf numFmtId="9" fontId="0" fillId="0" borderId="0" xfId="476" applyFont="1" applyFill="1"/>
    <xf numFmtId="9" fontId="20" fillId="4" borderId="0" xfId="476" applyFont="1" applyFill="1"/>
    <xf numFmtId="171" fontId="20" fillId="4" borderId="0" xfId="476" applyNumberFormat="1" applyFont="1" applyFill="1"/>
    <xf numFmtId="0" fontId="38" fillId="0" borderId="0" xfId="0" applyFont="1" applyAlignment="1">
      <alignment wrapText="1"/>
    </xf>
    <xf numFmtId="3" fontId="61" fillId="0" borderId="0" xfId="0" applyNumberFormat="1" applyFont="1" applyAlignment="1">
      <alignment horizontal="center"/>
    </xf>
    <xf numFmtId="167" fontId="0" fillId="4" borderId="0" xfId="0" applyNumberFormat="1" applyFont="1" applyFill="1"/>
    <xf numFmtId="171" fontId="0" fillId="7" borderId="0" xfId="0" applyNumberFormat="1" applyFill="1"/>
    <xf numFmtId="4" fontId="0" fillId="4" borderId="0" xfId="0" applyNumberFormat="1" applyFill="1"/>
    <xf numFmtId="11" fontId="0" fillId="0" borderId="0" xfId="0" applyNumberFormat="1" applyFill="1"/>
    <xf numFmtId="4" fontId="0" fillId="0" borderId="0" xfId="0" applyNumberFormat="1" applyFill="1"/>
    <xf numFmtId="166" fontId="0" fillId="0" borderId="0" xfId="0" applyNumberFormat="1"/>
    <xf numFmtId="3" fontId="0" fillId="4" borderId="0" xfId="0" applyNumberFormat="1" applyFill="1"/>
    <xf numFmtId="1" fontId="38" fillId="4" borderId="0" xfId="0" applyNumberFormat="1" applyFont="1" applyFill="1"/>
    <xf numFmtId="171" fontId="0" fillId="4" borderId="0" xfId="476" applyNumberFormat="1" applyFont="1" applyFill="1"/>
    <xf numFmtId="10" fontId="33" fillId="8" borderId="0" xfId="476" applyNumberFormat="1" applyFont="1" applyFill="1"/>
    <xf numFmtId="2" fontId="0" fillId="6" borderId="0" xfId="0" applyNumberFormat="1" applyFill="1"/>
    <xf numFmtId="3" fontId="0" fillId="6" borderId="0" xfId="0" applyNumberFormat="1" applyFill="1"/>
    <xf numFmtId="0" fontId="0" fillId="12" borderId="0" xfId="0" applyFill="1"/>
    <xf numFmtId="1" fontId="33" fillId="0" borderId="0" xfId="0" applyNumberFormat="1" applyFont="1" applyFill="1"/>
    <xf numFmtId="0" fontId="0" fillId="13" borderId="0" xfId="0" applyFill="1"/>
    <xf numFmtId="0" fontId="0" fillId="14" borderId="0" xfId="0" applyFill="1"/>
    <xf numFmtId="1" fontId="0" fillId="14" borderId="0" xfId="0" applyNumberFormat="1" applyFill="1"/>
    <xf numFmtId="1" fontId="0" fillId="13" borderId="0" xfId="0" applyNumberFormat="1" applyFill="1"/>
    <xf numFmtId="1" fontId="0" fillId="12" borderId="0" xfId="0" applyNumberFormat="1" applyFill="1"/>
    <xf numFmtId="49" fontId="8" fillId="0" borderId="3" xfId="3" applyNumberFormat="1" applyFill="1" applyAlignment="1">
      <alignment horizontal="center" wrapText="1"/>
    </xf>
    <xf numFmtId="1" fontId="0" fillId="6" borderId="0" xfId="0" applyNumberFormat="1" applyFill="1"/>
    <xf numFmtId="3" fontId="0" fillId="12" borderId="0" xfId="0" applyNumberFormat="1" applyFill="1"/>
    <xf numFmtId="167" fontId="38" fillId="0" borderId="0" xfId="0" applyNumberFormat="1" applyFont="1" applyFill="1"/>
    <xf numFmtId="3" fontId="38" fillId="0" borderId="0" xfId="0" applyNumberFormat="1" applyFont="1"/>
    <xf numFmtId="9" fontId="38" fillId="0" borderId="0" xfId="476" applyFont="1"/>
    <xf numFmtId="0" fontId="2" fillId="0" borderId="0" xfId="0" applyFont="1" applyBorder="1"/>
    <xf numFmtId="167" fontId="0" fillId="11" borderId="0" xfId="0" applyNumberFormat="1" applyFont="1" applyFill="1"/>
    <xf numFmtId="4" fontId="0" fillId="11" borderId="0" xfId="0" applyNumberFormat="1" applyFill="1"/>
    <xf numFmtId="9" fontId="0" fillId="11" borderId="0" xfId="0" applyNumberFormat="1" applyFill="1"/>
    <xf numFmtId="10" fontId="0" fillId="11" borderId="0" xfId="0" applyNumberFormat="1" applyFill="1"/>
    <xf numFmtId="0" fontId="7" fillId="0" borderId="2" xfId="2" applyAlignment="1">
      <alignment horizontal="center"/>
    </xf>
    <xf numFmtId="2" fontId="0" fillId="11" borderId="0" xfId="0" applyNumberFormat="1" applyFill="1"/>
    <xf numFmtId="167" fontId="1" fillId="0" borderId="0" xfId="0" applyNumberFormat="1" applyFont="1" applyFill="1"/>
    <xf numFmtId="0" fontId="2" fillId="0" borderId="0" xfId="0" applyFont="1"/>
    <xf numFmtId="0" fontId="1" fillId="0" borderId="0" xfId="0" applyFont="1" applyAlignment="1">
      <alignment wrapText="1"/>
    </xf>
    <xf numFmtId="167" fontId="0" fillId="11" borderId="0" xfId="0" applyNumberFormat="1" applyFill="1"/>
    <xf numFmtId="0" fontId="8" fillId="0" borderId="3" xfId="3" applyAlignment="1">
      <alignment horizontal="center"/>
    </xf>
    <xf numFmtId="0" fontId="7" fillId="0" borderId="2" xfId="2" applyAlignment="1">
      <alignment horizontal="center"/>
    </xf>
    <xf numFmtId="0" fontId="8" fillId="0" borderId="3" xfId="3" applyFont="1" applyAlignment="1">
      <alignment horizontal="center" vertical="center" wrapText="1"/>
    </xf>
    <xf numFmtId="0" fontId="8" fillId="0" borderId="3" xfId="3" applyBorder="1" applyAlignment="1">
      <alignment horizontal="center" wrapText="1"/>
    </xf>
    <xf numFmtId="0" fontId="8" fillId="0" borderId="38" xfId="3" applyBorder="1" applyAlignment="1">
      <alignment horizontal="center" wrapText="1"/>
    </xf>
    <xf numFmtId="0" fontId="8" fillId="0" borderId="0" xfId="3" applyBorder="1" applyAlignment="1">
      <alignment horizontal="center" wrapText="1"/>
    </xf>
    <xf numFmtId="49" fontId="14" fillId="0" borderId="8" xfId="6" applyNumberFormat="1" applyFont="1" applyFill="1" applyBorder="1" applyAlignment="1">
      <alignment horizontal="center" wrapText="1"/>
    </xf>
    <xf numFmtId="49" fontId="14" fillId="0" borderId="0" xfId="6" applyNumberFormat="1" applyFont="1" applyFill="1" applyBorder="1" applyAlignment="1">
      <alignment horizontal="center" wrapText="1"/>
    </xf>
    <xf numFmtId="49" fontId="15" fillId="0" borderId="9" xfId="6" applyNumberFormat="1" applyFont="1" applyFill="1" applyBorder="1" applyAlignment="1">
      <alignment horizontal="center"/>
    </xf>
    <xf numFmtId="49" fontId="15" fillId="0" borderId="11" xfId="6" applyNumberFormat="1" applyFont="1" applyFill="1" applyBorder="1" applyAlignment="1">
      <alignment horizontal="center"/>
    </xf>
    <xf numFmtId="49" fontId="8" fillId="0" borderId="22" xfId="3" applyNumberFormat="1" applyFill="1" applyBorder="1" applyAlignment="1">
      <alignment horizontal="center" wrapText="1"/>
    </xf>
    <xf numFmtId="49" fontId="8" fillId="0" borderId="23" xfId="3" applyNumberFormat="1" applyFill="1" applyBorder="1" applyAlignment="1">
      <alignment horizontal="center" wrapText="1"/>
    </xf>
    <xf numFmtId="49" fontId="8" fillId="0" borderId="24" xfId="3" applyNumberFormat="1" applyFill="1" applyBorder="1" applyAlignment="1">
      <alignment horizontal="center" wrapText="1"/>
    </xf>
    <xf numFmtId="0" fontId="13" fillId="0" borderId="26" xfId="6" applyFont="1" applyFill="1" applyBorder="1" applyAlignment="1">
      <alignment horizontal="center" wrapText="1"/>
    </xf>
    <xf numFmtId="0" fontId="13" fillId="0" borderId="21" xfId="6" applyFont="1" applyFill="1" applyBorder="1" applyAlignment="1">
      <alignment horizontal="center" wrapText="1"/>
    </xf>
    <xf numFmtId="49" fontId="8" fillId="0" borderId="3" xfId="3" applyNumberFormat="1" applyFill="1" applyAlignment="1">
      <alignment horizontal="center" wrapText="1"/>
    </xf>
    <xf numFmtId="0" fontId="8" fillId="0" borderId="36" xfId="3" applyBorder="1" applyAlignment="1">
      <alignment horizontal="center" wrapText="1"/>
    </xf>
    <xf numFmtId="0" fontId="8" fillId="0" borderId="3" xfId="3" applyAlignment="1">
      <alignment horizontal="center" wrapText="1"/>
    </xf>
    <xf numFmtId="49" fontId="8" fillId="0" borderId="36" xfId="3" applyNumberFormat="1" applyFill="1" applyBorder="1" applyAlignment="1">
      <alignment horizontal="center" wrapText="1"/>
    </xf>
    <xf numFmtId="49" fontId="8" fillId="0" borderId="0" xfId="3" applyNumberFormat="1" applyFill="1" applyBorder="1" applyAlignment="1">
      <alignment horizontal="center" wrapText="1"/>
    </xf>
    <xf numFmtId="0" fontId="13" fillId="0" borderId="25" xfId="6" applyFont="1" applyFill="1" applyBorder="1" applyAlignment="1">
      <alignment horizontal="center" wrapText="1"/>
    </xf>
    <xf numFmtId="0" fontId="13" fillId="0" borderId="11" xfId="6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2" xfId="2" applyAlignment="1">
      <alignment horizontal="left"/>
    </xf>
  </cellXfs>
  <cellStyles count="477">
    <cellStyle name="Comma" xfId="461" builtinId="3"/>
    <cellStyle name="Followed Hyperlink" xfId="5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Followed Hyperlink" xfId="206" builtinId="9" hidden="1"/>
    <cellStyle name="Followed Hyperlink" xfId="207" builtinId="9" hidden="1"/>
    <cellStyle name="Followed Hyperlink" xfId="208" builtinId="9" hidden="1"/>
    <cellStyle name="Followed Hyperlink" xfId="209" builtinId="9" hidden="1"/>
    <cellStyle name="Followed Hyperlink" xfId="210" builtinId="9" hidden="1"/>
    <cellStyle name="Followed Hyperlink" xfId="211" builtinId="9" hidden="1"/>
    <cellStyle name="Followed Hyperlink" xfId="212" builtinId="9" hidden="1"/>
    <cellStyle name="Followed Hyperlink" xfId="213" builtinId="9" hidden="1"/>
    <cellStyle name="Followed Hyperlink" xfId="214" builtinId="9" hidden="1"/>
    <cellStyle name="Followed Hyperlink" xfId="215" builtinId="9" hidden="1"/>
    <cellStyle name="Followed Hyperlink" xfId="216" builtinId="9" hidden="1"/>
    <cellStyle name="Followed Hyperlink" xfId="217" builtinId="9" hidden="1"/>
    <cellStyle name="Followed Hyperlink" xfId="218" builtinId="9" hidden="1"/>
    <cellStyle name="Followed Hyperlink" xfId="219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226" builtinId="9" hidden="1"/>
    <cellStyle name="Followed Hyperlink" xfId="227" builtinId="9" hidden="1"/>
    <cellStyle name="Followed Hyperlink" xfId="228" builtinId="9" hidden="1"/>
    <cellStyle name="Followed Hyperlink" xfId="229" builtinId="9" hidden="1"/>
    <cellStyle name="Followed Hyperlink" xfId="230" builtinId="9" hidden="1"/>
    <cellStyle name="Followed Hyperlink" xfId="231" builtinId="9" hidden="1"/>
    <cellStyle name="Followed Hyperlink" xfId="232" builtinId="9" hidden="1"/>
    <cellStyle name="Followed Hyperlink" xfId="233" builtinId="9" hidden="1"/>
    <cellStyle name="Followed Hyperlink" xfId="234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310" builtinId="9" hidden="1"/>
    <cellStyle name="Followed Hyperlink" xfId="311" builtinId="9" hidden="1"/>
    <cellStyle name="Followed Hyperlink" xfId="312" builtinId="9" hidden="1"/>
    <cellStyle name="Followed Hyperlink" xfId="313" builtinId="9" hidden="1"/>
    <cellStyle name="Followed Hyperlink" xfId="314" builtinId="9" hidden="1"/>
    <cellStyle name="Followed Hyperlink" xfId="315" builtinId="9" hidden="1"/>
    <cellStyle name="Followed Hyperlink" xfId="316" builtinId="9" hidden="1"/>
    <cellStyle name="Followed Hyperlink" xfId="317" builtinId="9" hidden="1"/>
    <cellStyle name="Followed Hyperlink" xfId="318" builtinId="9" hidden="1"/>
    <cellStyle name="Followed Hyperlink" xfId="319" builtinId="9" hidden="1"/>
    <cellStyle name="Followed Hyperlink" xfId="320" builtinId="9" hidden="1"/>
    <cellStyle name="Followed Hyperlink" xfId="321" builtinId="9" hidden="1"/>
    <cellStyle name="Followed Hyperlink" xfId="322" builtinId="9" hidden="1"/>
    <cellStyle name="Followed Hyperlink" xfId="323" builtinId="9" hidden="1"/>
    <cellStyle name="Followed Hyperlink" xfId="324" builtinId="9" hidden="1"/>
    <cellStyle name="Followed Hyperlink" xfId="325" builtinId="9" hidden="1"/>
    <cellStyle name="Followed Hyperlink" xfId="326" builtinId="9" hidden="1"/>
    <cellStyle name="Followed Hyperlink" xfId="327" builtinId="9" hidden="1"/>
    <cellStyle name="Followed Hyperlink" xfId="328" builtinId="9" hidden="1"/>
    <cellStyle name="Followed Hyperlink" xfId="329" builtinId="9" hidden="1"/>
    <cellStyle name="Followed Hyperlink" xfId="330" builtinId="9" hidden="1"/>
    <cellStyle name="Followed Hyperlink" xfId="331" builtinId="9" hidden="1"/>
    <cellStyle name="Followed Hyperlink" xfId="332" builtinId="9" hidden="1"/>
    <cellStyle name="Followed Hyperlink" xfId="333" builtinId="9" hidden="1"/>
    <cellStyle name="Followed Hyperlink" xfId="334" builtinId="9" hidden="1"/>
    <cellStyle name="Followed Hyperlink" xfId="335" builtinId="9" hidden="1"/>
    <cellStyle name="Followed Hyperlink" xfId="336" builtinId="9" hidden="1"/>
    <cellStyle name="Followed Hyperlink" xfId="337" builtinId="9" hidden="1"/>
    <cellStyle name="Followed Hyperlink" xfId="338" builtinId="9" hidden="1"/>
    <cellStyle name="Followed Hyperlink" xfId="339" builtinId="9" hidden="1"/>
    <cellStyle name="Followed Hyperlink" xfId="340" builtinId="9" hidden="1"/>
    <cellStyle name="Followed Hyperlink" xfId="341" builtinId="9" hidden="1"/>
    <cellStyle name="Followed Hyperlink" xfId="342" builtinId="9" hidden="1"/>
    <cellStyle name="Followed Hyperlink" xfId="343" builtinId="9" hidden="1"/>
    <cellStyle name="Followed Hyperlink" xfId="344" builtinId="9" hidden="1"/>
    <cellStyle name="Followed Hyperlink" xfId="345" builtinId="9" hidden="1"/>
    <cellStyle name="Followed Hyperlink" xfId="346" builtinId="9" hidden="1"/>
    <cellStyle name="Followed Hyperlink" xfId="347" builtinId="9" hidden="1"/>
    <cellStyle name="Followed Hyperlink" xfId="348" builtinId="9" hidden="1"/>
    <cellStyle name="Followed Hyperlink" xfId="349" builtinId="9" hidden="1"/>
    <cellStyle name="Followed Hyperlink" xfId="350" builtinId="9" hidden="1"/>
    <cellStyle name="Followed Hyperlink" xfId="351" builtinId="9" hidden="1"/>
    <cellStyle name="Followed Hyperlink" xfId="352" builtinId="9" hidden="1"/>
    <cellStyle name="Followed Hyperlink" xfId="353" builtinId="9" hidden="1"/>
    <cellStyle name="Followed Hyperlink" xfId="412" builtinId="9" hidden="1"/>
    <cellStyle name="Followed Hyperlink" xfId="413" builtinId="9" hidden="1"/>
    <cellStyle name="Followed Hyperlink" xfId="414" builtinId="9" hidden="1"/>
    <cellStyle name="Followed Hyperlink" xfId="415" builtinId="9" hidden="1"/>
    <cellStyle name="Followed Hyperlink" xfId="416" builtinId="9" hidden="1"/>
    <cellStyle name="Followed Hyperlink" xfId="417" builtinId="9" hidden="1"/>
    <cellStyle name="Followed Hyperlink" xfId="418" builtinId="9" hidden="1"/>
    <cellStyle name="Followed Hyperlink" xfId="419" builtinId="9" hidden="1"/>
    <cellStyle name="Followed Hyperlink" xfId="420" builtinId="9" hidden="1"/>
    <cellStyle name="Followed Hyperlink" xfId="421" builtinId="9" hidden="1"/>
    <cellStyle name="Followed Hyperlink" xfId="422" builtinId="9" hidden="1"/>
    <cellStyle name="Followed Hyperlink" xfId="423" builtinId="9" hidden="1"/>
    <cellStyle name="Followed Hyperlink" xfId="424" builtinId="9" hidden="1"/>
    <cellStyle name="Followed Hyperlink" xfId="425" builtinId="9" hidden="1"/>
    <cellStyle name="Followed Hyperlink" xfId="426" builtinId="9" hidden="1"/>
    <cellStyle name="Followed Hyperlink" xfId="427" builtinId="9" hidden="1"/>
    <cellStyle name="Followed Hyperlink" xfId="428" builtinId="9" hidden="1"/>
    <cellStyle name="Followed Hyperlink" xfId="429" builtinId="9" hidden="1"/>
    <cellStyle name="Followed Hyperlink" xfId="430" builtinId="9" hidden="1"/>
    <cellStyle name="Followed Hyperlink" xfId="431" builtinId="9" hidden="1"/>
    <cellStyle name="Followed Hyperlink" xfId="432" builtinId="9" hidden="1"/>
    <cellStyle name="Followed Hyperlink" xfId="433" builtinId="9" hidden="1"/>
    <cellStyle name="Followed Hyperlink" xfId="434" builtinId="9" hidden="1"/>
    <cellStyle name="Followed Hyperlink" xfId="435" builtinId="9" hidden="1"/>
    <cellStyle name="Followed Hyperlink" xfId="436" builtinId="9" hidden="1"/>
    <cellStyle name="Followed Hyperlink" xfId="437" builtinId="9" hidden="1"/>
    <cellStyle name="Followed Hyperlink" xfId="438" builtinId="9" hidden="1"/>
    <cellStyle name="Followed Hyperlink" xfId="439" builtinId="9" hidden="1"/>
    <cellStyle name="Followed Hyperlink" xfId="440" builtinId="9" hidden="1"/>
    <cellStyle name="Followed Hyperlink" xfId="441" builtinId="9" hidden="1"/>
    <cellStyle name="Followed Hyperlink" xfId="442" builtinId="9" hidden="1"/>
    <cellStyle name="Followed Hyperlink" xfId="443" builtinId="9" hidden="1"/>
    <cellStyle name="Followed Hyperlink" xfId="444" builtinId="9" hidden="1"/>
    <cellStyle name="Followed Hyperlink" xfId="445" builtinId="9" hidden="1"/>
    <cellStyle name="Followed Hyperlink" xfId="446" builtinId="9" hidden="1"/>
    <cellStyle name="Followed Hyperlink" xfId="447" builtinId="9" hidden="1"/>
    <cellStyle name="Followed Hyperlink" xfId="448" builtinId="9" hidden="1"/>
    <cellStyle name="Followed Hyperlink" xfId="449" builtinId="9" hidden="1"/>
    <cellStyle name="Followed Hyperlink" xfId="450" builtinId="9" hidden="1"/>
    <cellStyle name="Followed Hyperlink" xfId="451" builtinId="9" hidden="1"/>
    <cellStyle name="Followed Hyperlink" xfId="452" builtinId="9" hidden="1"/>
    <cellStyle name="Followed Hyperlink" xfId="453" builtinId="9" hidden="1"/>
    <cellStyle name="Followed Hyperlink" xfId="454" builtinId="9" hidden="1"/>
    <cellStyle name="Followed Hyperlink" xfId="455" builtinId="9" hidden="1"/>
    <cellStyle name="Followed Hyperlink" xfId="456" builtinId="9" hidden="1"/>
    <cellStyle name="Followed Hyperlink" xfId="457" builtinId="9" hidden="1"/>
    <cellStyle name="Followed Hyperlink" xfId="458" builtinId="9" hidden="1"/>
    <cellStyle name="Followed Hyperlink" xfId="459" builtinId="9" hidden="1"/>
    <cellStyle name="Followed Hyperlink" xfId="460" builtinId="9" hidden="1"/>
    <cellStyle name="Followed Hyperlink" xfId="462" builtinId="9" hidden="1"/>
    <cellStyle name="Followed Hyperlink" xfId="463" builtinId="9" hidden="1"/>
    <cellStyle name="Followed Hyperlink" xfId="464" builtinId="9" hidden="1"/>
    <cellStyle name="Followed Hyperlink" xfId="465" builtinId="9" hidden="1"/>
    <cellStyle name="Followed Hyperlink" xfId="466" builtinId="9" hidden="1"/>
    <cellStyle name="Followed Hyperlink" xfId="467" builtinId="9" hidden="1"/>
    <cellStyle name="Followed Hyperlink" xfId="468" builtinId="9" hidden="1"/>
    <cellStyle name="Followed Hyperlink" xfId="469" builtinId="9" hidden="1"/>
    <cellStyle name="Followed Hyperlink" xfId="470" builtinId="9" hidden="1"/>
    <cellStyle name="Followed Hyperlink" xfId="471" builtinId="9" hidden="1"/>
    <cellStyle name="Followed Hyperlink" xfId="472" builtinId="9" hidden="1"/>
    <cellStyle name="Followed Hyperlink" xfId="473" builtinId="9" hidden="1"/>
    <cellStyle name="Followed Hyperlink" xfId="474" builtinId="9" hidden="1"/>
    <cellStyle name="Followed Hyperlink" xfId="475" builtinId="9" hidden="1"/>
    <cellStyle name="Följde hyperlänken" xfId="120" xr:uid="{00000000-0005-0000-0000-00002B010000}"/>
    <cellStyle name="Heading 1" xfId="1" builtinId="16"/>
    <cellStyle name="Heading 2" xfId="2" builtinId="17"/>
    <cellStyle name="Heading 3" xfId="3" builtinId="18"/>
    <cellStyle name="Hyperlink" xfId="4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/>
    <cellStyle name="Normal" xfId="0" builtinId="0" customBuiltin="1"/>
    <cellStyle name="Normal 2" xfId="6" xr:uid="{00000000-0005-0000-0000-000066010000}"/>
    <cellStyle name="Normal 2 2" xfId="354" xr:uid="{00000000-0005-0000-0000-000067010000}"/>
    <cellStyle name="Normal 3" xfId="355" xr:uid="{00000000-0005-0000-0000-000068010000}"/>
    <cellStyle name="Normal 3 2" xfId="411" xr:uid="{00000000-0005-0000-0000-000069010000}"/>
    <cellStyle name="Percent" xfId="476" builtinId="5"/>
    <cellStyle name="style1455801776377" xfId="251" xr:uid="{00000000-0005-0000-0000-00006A010000}"/>
    <cellStyle name="style1455801776478" xfId="252" xr:uid="{00000000-0005-0000-0000-00006B010000}"/>
    <cellStyle name="style1455801776539" xfId="253" xr:uid="{00000000-0005-0000-0000-00006C010000}"/>
    <cellStyle name="style1455801776583" xfId="254" xr:uid="{00000000-0005-0000-0000-00006D010000}"/>
    <cellStyle name="style1455801776627" xfId="255" xr:uid="{00000000-0005-0000-0000-00006E010000}"/>
    <cellStyle name="style1455801776674" xfId="256" xr:uid="{00000000-0005-0000-0000-00006F010000}"/>
    <cellStyle name="style1455801776722" xfId="257" xr:uid="{00000000-0005-0000-0000-000070010000}"/>
    <cellStyle name="style1455801776797" xfId="258" xr:uid="{00000000-0005-0000-0000-000071010000}"/>
    <cellStyle name="style1455801776842" xfId="259" xr:uid="{00000000-0005-0000-0000-000072010000}"/>
    <cellStyle name="style1455801776890" xfId="260" xr:uid="{00000000-0005-0000-0000-000073010000}"/>
    <cellStyle name="style1455801776940" xfId="261" xr:uid="{00000000-0005-0000-0000-000074010000}"/>
    <cellStyle name="style1455801776986" xfId="262" xr:uid="{00000000-0005-0000-0000-000075010000}"/>
    <cellStyle name="style1455801777018" xfId="263" xr:uid="{00000000-0005-0000-0000-000076010000}"/>
    <cellStyle name="style1455801777050" xfId="264" xr:uid="{00000000-0005-0000-0000-000077010000}"/>
    <cellStyle name="style1455801777106" xfId="265" xr:uid="{00000000-0005-0000-0000-000078010000}"/>
    <cellStyle name="style1455801777149" xfId="266" xr:uid="{00000000-0005-0000-0000-000079010000}"/>
    <cellStyle name="style1455801777184" xfId="267" xr:uid="{00000000-0005-0000-0000-00007A010000}"/>
    <cellStyle name="style1455801777227" xfId="268" xr:uid="{00000000-0005-0000-0000-00007B010000}"/>
    <cellStyle name="style1455801777274" xfId="356" xr:uid="{00000000-0005-0000-0000-00007C010000}"/>
    <cellStyle name="style1455801777316" xfId="269" xr:uid="{00000000-0005-0000-0000-00007D010000}"/>
    <cellStyle name="style1455801777359" xfId="270" xr:uid="{00000000-0005-0000-0000-00007E010000}"/>
    <cellStyle name="style1455801777405" xfId="271" xr:uid="{00000000-0005-0000-0000-00007F010000}"/>
    <cellStyle name="style1455801777494" xfId="272" xr:uid="{00000000-0005-0000-0000-000080010000}"/>
    <cellStyle name="style1455801777537" xfId="273" xr:uid="{00000000-0005-0000-0000-000081010000}"/>
    <cellStyle name="style1455801777605" xfId="274" xr:uid="{00000000-0005-0000-0000-000082010000}"/>
    <cellStyle name="style1455801777661" xfId="275" xr:uid="{00000000-0005-0000-0000-000083010000}"/>
    <cellStyle name="style1455801777702" xfId="276" xr:uid="{00000000-0005-0000-0000-000084010000}"/>
    <cellStyle name="style1455801777748" xfId="277" xr:uid="{00000000-0005-0000-0000-000085010000}"/>
    <cellStyle name="style1455801777808" xfId="278" xr:uid="{00000000-0005-0000-0000-000086010000}"/>
    <cellStyle name="style1455801777947" xfId="279" xr:uid="{00000000-0005-0000-0000-000087010000}"/>
    <cellStyle name="style1455801778026" xfId="280" xr:uid="{00000000-0005-0000-0000-000088010000}"/>
    <cellStyle name="style1455801778102" xfId="281" xr:uid="{00000000-0005-0000-0000-000089010000}"/>
    <cellStyle name="style1455801778210" xfId="282" xr:uid="{00000000-0005-0000-0000-00008A010000}"/>
    <cellStyle name="style1455801778258" xfId="283" xr:uid="{00000000-0005-0000-0000-00008B010000}"/>
    <cellStyle name="style1455801778308" xfId="284" xr:uid="{00000000-0005-0000-0000-00008C010000}"/>
    <cellStyle name="style1455801778348" xfId="285" xr:uid="{00000000-0005-0000-0000-00008D010000}"/>
    <cellStyle name="style1455801778390" xfId="286" xr:uid="{00000000-0005-0000-0000-00008E010000}"/>
    <cellStyle name="style1455801778436" xfId="287" xr:uid="{00000000-0005-0000-0000-00008F010000}"/>
    <cellStyle name="style1455801778474" xfId="288" xr:uid="{00000000-0005-0000-0000-000090010000}"/>
    <cellStyle name="style1455801778531" xfId="289" xr:uid="{00000000-0005-0000-0000-000091010000}"/>
    <cellStyle name="style1455801778602" xfId="290" xr:uid="{00000000-0005-0000-0000-000092010000}"/>
    <cellStyle name="style1455801778654" xfId="291" xr:uid="{00000000-0005-0000-0000-000093010000}"/>
    <cellStyle name="style1455801778704" xfId="292" xr:uid="{00000000-0005-0000-0000-000094010000}"/>
    <cellStyle name="style1455801778758" xfId="293" xr:uid="{00000000-0005-0000-0000-000095010000}"/>
    <cellStyle name="style1455801778810" xfId="294" xr:uid="{00000000-0005-0000-0000-000096010000}"/>
    <cellStyle name="style1455801778856" xfId="295" xr:uid="{00000000-0005-0000-0000-000097010000}"/>
    <cellStyle name="style1455801778899" xfId="296" xr:uid="{00000000-0005-0000-0000-000098010000}"/>
    <cellStyle name="style1455801778945" xfId="297" xr:uid="{00000000-0005-0000-0000-000099010000}"/>
    <cellStyle name="style1455801778979" xfId="298" xr:uid="{00000000-0005-0000-0000-00009A010000}"/>
    <cellStyle name="style1455801779008" xfId="299" xr:uid="{00000000-0005-0000-0000-00009B010000}"/>
    <cellStyle name="style1455801779067" xfId="300" xr:uid="{00000000-0005-0000-0000-00009C010000}"/>
    <cellStyle name="style1455801779096" xfId="301" xr:uid="{00000000-0005-0000-0000-00009D010000}"/>
    <cellStyle name="style1455801779127" xfId="302" xr:uid="{00000000-0005-0000-0000-00009E010000}"/>
    <cellStyle name="style1455801779166" xfId="303" xr:uid="{00000000-0005-0000-0000-00009F010000}"/>
    <cellStyle name="style1455801779254" xfId="304" xr:uid="{00000000-0005-0000-0000-0000A0010000}"/>
    <cellStyle name="style1455801779292" xfId="305" xr:uid="{00000000-0005-0000-0000-0000A1010000}"/>
    <cellStyle name="style1455801779322" xfId="306" xr:uid="{00000000-0005-0000-0000-0000A2010000}"/>
    <cellStyle name="style1455801779354" xfId="307" xr:uid="{00000000-0005-0000-0000-0000A3010000}"/>
    <cellStyle name="style1455801779566" xfId="308" xr:uid="{00000000-0005-0000-0000-0000A4010000}"/>
    <cellStyle name="style1455801779610" xfId="309" xr:uid="{00000000-0005-0000-0000-0000A5010000}"/>
    <cellStyle name="style1459251105868" xfId="357" xr:uid="{00000000-0005-0000-0000-0000A6010000}"/>
    <cellStyle name="style1459251105945" xfId="358" xr:uid="{00000000-0005-0000-0000-0000A7010000}"/>
    <cellStyle name="style1459251105998" xfId="359" xr:uid="{00000000-0005-0000-0000-0000A8010000}"/>
    <cellStyle name="style1459251106044" xfId="360" xr:uid="{00000000-0005-0000-0000-0000A9010000}"/>
    <cellStyle name="style1459251106089" xfId="361" xr:uid="{00000000-0005-0000-0000-0000AA010000}"/>
    <cellStyle name="style1459251106142" xfId="362" xr:uid="{00000000-0005-0000-0000-0000AB010000}"/>
    <cellStyle name="style1459251106192" xfId="363" xr:uid="{00000000-0005-0000-0000-0000AC010000}"/>
    <cellStyle name="style1459251106245" xfId="364" xr:uid="{00000000-0005-0000-0000-0000AD010000}"/>
    <cellStyle name="style1459251106299" xfId="365" xr:uid="{00000000-0005-0000-0000-0000AE010000}"/>
    <cellStyle name="style1459251106345" xfId="366" xr:uid="{00000000-0005-0000-0000-0000AF010000}"/>
    <cellStyle name="style1459251106391" xfId="367" xr:uid="{00000000-0005-0000-0000-0000B0010000}"/>
    <cellStyle name="style1459251106436" xfId="368" xr:uid="{00000000-0005-0000-0000-0000B1010000}"/>
    <cellStyle name="style1459251106496" xfId="369" xr:uid="{00000000-0005-0000-0000-0000B2010000}"/>
    <cellStyle name="style1459251106528" xfId="370" xr:uid="{00000000-0005-0000-0000-0000B3010000}"/>
    <cellStyle name="style1459251106599" xfId="371" xr:uid="{00000000-0005-0000-0000-0000B4010000}"/>
    <cellStyle name="style1459251106633" xfId="372" xr:uid="{00000000-0005-0000-0000-0000B5010000}"/>
    <cellStyle name="style1459251106697" xfId="373" xr:uid="{00000000-0005-0000-0000-0000B6010000}"/>
    <cellStyle name="style1459251106733" xfId="374" xr:uid="{00000000-0005-0000-0000-0000B7010000}"/>
    <cellStyle name="style1459251106769" xfId="375" xr:uid="{00000000-0005-0000-0000-0000B8010000}"/>
    <cellStyle name="style1459251106813" xfId="376" xr:uid="{00000000-0005-0000-0000-0000B9010000}"/>
    <cellStyle name="style1459251106862" xfId="377" xr:uid="{00000000-0005-0000-0000-0000BA010000}"/>
    <cellStyle name="style1459251106931" xfId="378" xr:uid="{00000000-0005-0000-0000-0000BB010000}"/>
    <cellStyle name="style1459251106991" xfId="379" xr:uid="{00000000-0005-0000-0000-0000BC010000}"/>
    <cellStyle name="style1459251107037" xfId="380" xr:uid="{00000000-0005-0000-0000-0000BD010000}"/>
    <cellStyle name="style1459251107357" xfId="381" xr:uid="{00000000-0005-0000-0000-0000BE010000}"/>
    <cellStyle name="style1459251107399" xfId="382" xr:uid="{00000000-0005-0000-0000-0000BF010000}"/>
    <cellStyle name="style1459251107443" xfId="383" xr:uid="{00000000-0005-0000-0000-0000C0010000}"/>
    <cellStyle name="style1459251236312" xfId="384" xr:uid="{00000000-0005-0000-0000-0000C1010000}"/>
    <cellStyle name="style1459251236368" xfId="385" xr:uid="{00000000-0005-0000-0000-0000C2010000}"/>
    <cellStyle name="style1459251236404" xfId="386" xr:uid="{00000000-0005-0000-0000-0000C3010000}"/>
    <cellStyle name="style1459251236443" xfId="387" xr:uid="{00000000-0005-0000-0000-0000C4010000}"/>
    <cellStyle name="style1459251236500" xfId="388" xr:uid="{00000000-0005-0000-0000-0000C5010000}"/>
    <cellStyle name="style1459251236561" xfId="389" xr:uid="{00000000-0005-0000-0000-0000C6010000}"/>
    <cellStyle name="style1459251236612" xfId="390" xr:uid="{00000000-0005-0000-0000-0000C7010000}"/>
    <cellStyle name="style1459251236669" xfId="391" xr:uid="{00000000-0005-0000-0000-0000C8010000}"/>
    <cellStyle name="style1459251236756" xfId="392" xr:uid="{00000000-0005-0000-0000-0000C9010000}"/>
    <cellStyle name="style1459251236865" xfId="393" xr:uid="{00000000-0005-0000-0000-0000CA010000}"/>
    <cellStyle name="style1459251236939" xfId="394" xr:uid="{00000000-0005-0000-0000-0000CB010000}"/>
    <cellStyle name="style1459251237001" xfId="395" xr:uid="{00000000-0005-0000-0000-0000CC010000}"/>
    <cellStyle name="style1459251237075" xfId="396" xr:uid="{00000000-0005-0000-0000-0000CD010000}"/>
    <cellStyle name="style1459251237115" xfId="397" xr:uid="{00000000-0005-0000-0000-0000CE010000}"/>
    <cellStyle name="style1459251237172" xfId="398" xr:uid="{00000000-0005-0000-0000-0000CF010000}"/>
    <cellStyle name="style1459251237208" xfId="399" xr:uid="{00000000-0005-0000-0000-0000D0010000}"/>
    <cellStyle name="style1459251237256" xfId="400" xr:uid="{00000000-0005-0000-0000-0000D1010000}"/>
    <cellStyle name="style1459251237287" xfId="401" xr:uid="{00000000-0005-0000-0000-0000D2010000}"/>
    <cellStyle name="style1459251237322" xfId="402" xr:uid="{00000000-0005-0000-0000-0000D3010000}"/>
    <cellStyle name="style1459251237367" xfId="403" xr:uid="{00000000-0005-0000-0000-0000D4010000}"/>
    <cellStyle name="style1459251237413" xfId="404" xr:uid="{00000000-0005-0000-0000-0000D5010000}"/>
    <cellStyle name="style1459251237454" xfId="405" xr:uid="{00000000-0005-0000-0000-0000D6010000}"/>
    <cellStyle name="style1459251237492" xfId="406" xr:uid="{00000000-0005-0000-0000-0000D7010000}"/>
    <cellStyle name="style1459251237558" xfId="407" xr:uid="{00000000-0005-0000-0000-0000D8010000}"/>
    <cellStyle name="style1459251238003" xfId="408" xr:uid="{00000000-0005-0000-0000-0000D9010000}"/>
    <cellStyle name="style1459251238048" xfId="409" xr:uid="{00000000-0005-0000-0000-0000DA010000}"/>
    <cellStyle name="style1459251238099" xfId="410" xr:uid="{00000000-0005-0000-0000-0000DB010000}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79998168889431442"/>
          <bgColor theme="6" tint="0.7999816888943144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.4"/>
        <color auto="1"/>
        <name val="Calibri"/>
        <scheme val="none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.4"/>
        <color auto="1"/>
        <name val="Calibri"/>
        <scheme val="none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.4"/>
        <color auto="1"/>
        <name val="Calibri"/>
        <scheme val="none"/>
      </font>
    </dxf>
    <dxf>
      <font>
        <strike val="0"/>
        <outline val="0"/>
        <shadow val="0"/>
        <u val="none"/>
        <vertAlign val="baseline"/>
        <color auto="1"/>
        <name val="Calibri"/>
        <scheme val="none"/>
      </font>
    </dxf>
    <dxf>
      <font>
        <strike val="0"/>
        <outline val="0"/>
        <shadow val="0"/>
        <u val="none"/>
        <vertAlign val="baseline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.4"/>
        <color rgb="FF000000"/>
        <name val="Calibri"/>
        <scheme val="none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.4"/>
        <color rgb="FF000000"/>
        <name val="Calibri"/>
        <scheme val="none"/>
      </font>
      <numFmt numFmtId="170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.4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.4"/>
        <color rgb="FF000000"/>
        <name val="Calibri"/>
        <scheme val="none"/>
      </font>
    </dxf>
    <dxf>
      <font>
        <color theme="0" tint="-0.249977111117893"/>
      </font>
      <fill>
        <patternFill patternType="none">
          <fgColor indexed="64"/>
          <bgColor auto="1"/>
        </patternFill>
      </fill>
    </dxf>
    <dxf>
      <font>
        <color theme="0" tint="-0.249977111117893"/>
      </font>
      <fill>
        <patternFill patternType="none">
          <fgColor indexed="64"/>
          <bgColor auto="1"/>
        </patternFill>
      </fill>
    </dxf>
    <dxf>
      <font>
        <color theme="0" tint="-0.249977111117893"/>
      </font>
      <fill>
        <patternFill patternType="none">
          <fgColor indexed="64"/>
          <bgColor auto="1"/>
        </patternFill>
      </fill>
    </dxf>
    <dxf>
      <font>
        <color theme="0" tint="-0.249977111117893"/>
      </font>
      <fill>
        <patternFill patternType="none">
          <fgColor indexed="64"/>
          <bgColor auto="1"/>
        </patternFill>
      </fill>
    </dxf>
    <dxf>
      <font>
        <color theme="0" tint="-0.249977111117893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Medium4"/>
  <colors>
    <mruColors>
      <color rgb="FF37A0BE"/>
      <color rgb="FF89C3D7"/>
      <color rgb="FF38A0BE"/>
      <color rgb="FF7CA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69278312756573"/>
          <c:y val="8.8767651968761976E-2"/>
          <c:w val="0.78897803403732258"/>
          <c:h val="0.7225548505465943"/>
        </c:manualLayout>
      </c:layout>
      <c:scatterChart>
        <c:scatterStyle val="lineMarker"/>
        <c:varyColors val="0"/>
        <c:ser>
          <c:idx val="1"/>
          <c:order val="0"/>
          <c:tx>
            <c:v>CO2</c:v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1.8013168612544123E-2"/>
                  <c:y val="7.57995466143749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-0,9 %</a:t>
                    </a: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/år</a:t>
                    </a: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01F-42AA-A012-A8DD474299F4}"/>
                </c:ext>
              </c:extLst>
            </c:dLbl>
            <c:dLbl>
              <c:idx val="1"/>
              <c:layout>
                <c:manualLayout>
                  <c:x val="0.13624042899809938"/>
                  <c:y val="9.692882303094875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-0,9 </a:t>
                    </a:r>
                    <a:r>
                      <a:rPr lang="en-US" sz="1000" b="0" i="0" u="none" strike="noStrike" baseline="0">
                        <a:effectLst/>
                      </a:rPr>
                      <a:t>%</a:t>
                    </a: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/år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01F-42AA-A012-A8DD474299F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01F-42AA-A012-A8DD474299F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01F-42AA-A012-A8DD474299F4}"/>
                </c:ext>
              </c:extLst>
            </c:dLbl>
            <c:dLbl>
              <c:idx val="4"/>
              <c:layout>
                <c:manualLayout>
                  <c:x val="0.18870282378495792"/>
                  <c:y val="0.15477649918317243"/>
                </c:manualLayout>
              </c:layout>
              <c:tx>
                <c:rich>
                  <a:bodyPr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0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</a:rPr>
                      <a:t>-2,6 </a:t>
                    </a: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%/år</a:t>
                    </a:r>
                    <a:endParaRPr lang="en-US" sz="1000" b="0" i="0" u="none" strike="noStrike" kern="12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01F-42AA-A012-A8DD474299F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01F-42AA-A012-A8DD474299F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01F-42AA-A012-A8DD474299F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01F-42AA-A012-A8DD474299F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01F-42AA-A012-A8DD474299F4}"/>
                </c:ext>
              </c:extLst>
            </c:dLbl>
            <c:dLbl>
              <c:idx val="9"/>
              <c:layout>
                <c:manualLayout>
                  <c:x val="0.18028245149108885"/>
                  <c:y val="0.22388298611111107"/>
                </c:manualLayout>
              </c:layout>
              <c:tx>
                <c:rich>
                  <a:bodyPr/>
                  <a:lstStyle/>
                  <a:p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</a:rPr>
                      <a:t>-3,1 </a:t>
                    </a: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%/år</a:t>
                    </a:r>
                    <a:endParaRPr lang="en-US" sz="1000" b="0" i="0" u="none" strike="noStrike" kern="12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01F-42AA-A012-A8DD474299F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01F-42AA-A012-A8DD474299F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01F-42AA-A012-A8DD474299F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01F-42AA-A012-A8DD474299F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01F-42AA-A012-A8DD474299F4}"/>
                </c:ext>
              </c:extLst>
            </c:dLbl>
            <c:dLbl>
              <c:idx val="14"/>
              <c:layout>
                <c:manualLayout>
                  <c:x val="0.18697868585392344"/>
                  <c:y val="0.19403232846917096"/>
                </c:manualLayout>
              </c:layout>
              <c:tx>
                <c:rich>
                  <a:bodyPr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0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-1,7</a:t>
                    </a: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r>
                      <a:rPr lang="en-US" sz="10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%/år</a:t>
                    </a:r>
                    <a:endParaRPr lang="en-US" sz="1000" b="0" i="0" u="none" strike="noStrike" kern="12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01F-42AA-A012-A8DD474299F4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01F-42AA-A012-A8DD474299F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01F-42AA-A012-A8DD474299F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01F-42AA-A012-A8DD474299F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01F-42AA-A012-A8DD474299F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01F-42AA-A012-A8DD474299F4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01F-42AA-A012-A8DD474299F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01F-42AA-A012-A8DD474299F4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01F-42AA-A012-A8DD474299F4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01F-42AA-A012-A8DD474299F4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01F-42AA-A012-A8DD474299F4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01F-42AA-A012-A8DD474299F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01F-42AA-A012-A8DD474299F4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01F-42AA-A012-A8DD474299F4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'Calc 1.1 - Global CO2 per p-km'!$A$16:$A$43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1.1 - Global CO2 per p-km'!$H$16:$H$43</c:f>
              <c:numCache>
                <c:formatCode>0.000</c:formatCode>
                <c:ptCount val="28"/>
                <c:pt idx="0">
                  <c:v>0.15179210872583423</c:v>
                </c:pt>
                <c:pt idx="1">
                  <c:v>0.15050488979438451</c:v>
                </c:pt>
                <c:pt idx="2">
                  <c:v>0.1492176708629348</c:v>
                </c:pt>
                <c:pt idx="3">
                  <c:v>0.14793045193148507</c:v>
                </c:pt>
                <c:pt idx="4">
                  <c:v>0.14664323300003537</c:v>
                </c:pt>
                <c:pt idx="5">
                  <c:v>0.14535601406858567</c:v>
                </c:pt>
                <c:pt idx="6">
                  <c:v>0.14598072874531853</c:v>
                </c:pt>
                <c:pt idx="7">
                  <c:v>0.14614168627753377</c:v>
                </c:pt>
                <c:pt idx="8">
                  <c:v>0.14530246798358989</c:v>
                </c:pt>
                <c:pt idx="9">
                  <c:v>0.14281032308007718</c:v>
                </c:pt>
                <c:pt idx="10">
                  <c:v>0.13866514636996599</c:v>
                </c:pt>
                <c:pt idx="11">
                  <c:v>0.13909851437057114</c:v>
                </c:pt>
                <c:pt idx="12">
                  <c:v>0.13978533584389866</c:v>
                </c:pt>
                <c:pt idx="13">
                  <c:v>0.13715992327285165</c:v>
                </c:pt>
                <c:pt idx="14">
                  <c:v>0.12988208280458019</c:v>
                </c:pt>
                <c:pt idx="15">
                  <c:v>0.12130491150048058</c:v>
                </c:pt>
                <c:pt idx="16">
                  <c:v>0.11658552038094201</c:v>
                </c:pt>
                <c:pt idx="17">
                  <c:v>0.11238271708492008</c:v>
                </c:pt>
                <c:pt idx="18">
                  <c:v>0.11043082726273902</c:v>
                </c:pt>
                <c:pt idx="19">
                  <c:v>0.10830474541297591</c:v>
                </c:pt>
                <c:pt idx="20">
                  <c:v>0.10377092185477717</c:v>
                </c:pt>
                <c:pt idx="21">
                  <c:v>0.10139541618083713</c:v>
                </c:pt>
                <c:pt idx="22">
                  <c:v>9.9413368482627426E-2</c:v>
                </c:pt>
                <c:pt idx="23">
                  <c:v>9.790794717935429E-2</c:v>
                </c:pt>
                <c:pt idx="24">
                  <c:v>9.6037623895891613E-2</c:v>
                </c:pt>
                <c:pt idx="25">
                  <c:v>9.5022256364774363E-2</c:v>
                </c:pt>
                <c:pt idx="26">
                  <c:v>9.2792376432231219E-2</c:v>
                </c:pt>
                <c:pt idx="27">
                  <c:v>9.1040315700570376E-2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F-42AA-A012-A8DD474299F4}"/>
            </c:ext>
          </c:extLst>
        </c:ser>
        <c:dLbls>
          <c:showLegendKey val="0"/>
          <c:showVal val="0"/>
          <c:showCatName val="0"/>
          <c:showSerName val="1"/>
          <c:showPercent val="0"/>
          <c:showBubbleSize val="0"/>
        </c:dLbls>
        <c:axId val="-2003378400"/>
        <c:axId val="-2046300896"/>
      </c:scatterChart>
      <c:valAx>
        <c:axId val="-2003378400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År</a:t>
                </a:r>
              </a:p>
            </c:rich>
          </c:tx>
          <c:layout>
            <c:manualLayout>
              <c:xMode val="edge"/>
              <c:yMode val="edge"/>
              <c:x val="0.49299863718360565"/>
              <c:y val="0.8832659800435362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-2046300896"/>
        <c:crosses val="autoZero"/>
        <c:crossBetween val="midCat"/>
      </c:valAx>
      <c:valAx>
        <c:axId val="-20463008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n-US" sz="900"/>
                  <a:t>kg CO2/p-km</a:t>
                </a:r>
              </a:p>
            </c:rich>
          </c:tx>
          <c:layout>
            <c:manualLayout>
              <c:xMode val="edge"/>
              <c:yMode val="edge"/>
              <c:x val="1.9179232617967792E-2"/>
              <c:y val="0.32643006593721019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-200337840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69278312756573"/>
          <c:y val="8.8767651968761976E-2"/>
          <c:w val="0.78897803403732258"/>
          <c:h val="0.7225548505465943"/>
        </c:manualLayout>
      </c:layout>
      <c:scatterChart>
        <c:scatterStyle val="lineMarker"/>
        <c:varyColors val="0"/>
        <c:ser>
          <c:idx val="1"/>
          <c:order val="0"/>
          <c:tx>
            <c:v>CO2</c:v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6068777465220726E-2"/>
                  <c:y val="8.02093749999999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-0,9 % per</a:t>
                    </a:r>
                    <a:r>
                      <a:rPr lang="en-US" baseline="0"/>
                      <a:t> year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CD9-F84A-A8F1-E074B7293787}"/>
                </c:ext>
              </c:extLst>
            </c:dLbl>
            <c:dLbl>
              <c:idx val="1"/>
              <c:layout>
                <c:manualLayout>
                  <c:x val="0.10459273600322035"/>
                  <c:y val="0.10574826388888889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-0,9 </a:t>
                    </a:r>
                    <a:r>
                      <a:rPr lang="en-US" sz="900" b="0" i="0" u="none" strike="noStrike" baseline="0">
                        <a:effectLst/>
                      </a:rPr>
                      <a:t>% </a:t>
                    </a:r>
                    <a:r>
                      <a:rPr lang="en-US" sz="900" b="0" i="0" u="none" strike="noStrike" kern="1200" baseline="0">
                        <a:solidFill>
                          <a:sysClr val="windowText" lastClr="000000"/>
                        </a:solidFill>
                      </a:rPr>
                      <a:t>per year</a:t>
                    </a:r>
                    <a:endParaRPr lang="en-US" sz="900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D9-F84A-A8F1-E074B729378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CD9-F84A-A8F1-E074B729378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CD9-F84A-A8F1-E074B7293787}"/>
                </c:ext>
              </c:extLst>
            </c:dLbl>
            <c:dLbl>
              <c:idx val="4"/>
              <c:layout>
                <c:manualLayout>
                  <c:x val="0.16200914390229129"/>
                  <c:y val="0.15477662210926266"/>
                </c:manualLayout>
              </c:layout>
              <c:tx>
                <c:rich>
                  <a:bodyPr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900" b="0" i="0" u="none" strike="noStrike" kern="1200" baseline="0">
                        <a:solidFill>
                          <a:sysClr val="windowText" lastClr="000000"/>
                        </a:solidFill>
                      </a:rPr>
                      <a:t>-2,6 </a:t>
                    </a:r>
                    <a:r>
                      <a:rPr lang="en-US" sz="9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% per year</a:t>
                    </a:r>
                    <a:endParaRPr lang="en-US" sz="900" b="0" i="0" u="none" strike="noStrike" kern="12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CD9-F84A-A8F1-E074B729378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CD9-F84A-A8F1-E074B729378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CD9-F84A-A8F1-E074B729378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CD9-F84A-A8F1-E074B729378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CD9-F84A-A8F1-E074B7293787}"/>
                </c:ext>
              </c:extLst>
            </c:dLbl>
            <c:dLbl>
              <c:idx val="9"/>
              <c:layout>
                <c:manualLayout>
                  <c:x val="0.15601537270086377"/>
                  <c:y val="0.23678405184221274"/>
                </c:manualLayout>
              </c:layout>
              <c:tx>
                <c:rich>
                  <a:bodyPr/>
                  <a:lstStyle/>
                  <a:p>
                    <a:r>
                      <a:rPr lang="en-US" sz="900" b="0" i="0" u="none" strike="noStrike" kern="1200" baseline="0">
                        <a:solidFill>
                          <a:sysClr val="windowText" lastClr="000000"/>
                        </a:solidFill>
                      </a:rPr>
                      <a:t>-3,1 </a:t>
                    </a:r>
                    <a:r>
                      <a:rPr lang="en-US" sz="9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% per year</a:t>
                    </a:r>
                    <a:endParaRPr lang="en-US" sz="900" b="0" i="0" u="none" strike="noStrike" kern="12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CD9-F84A-A8F1-E074B729378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CD9-F84A-A8F1-E074B7293787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CD9-F84A-A8F1-E074B7293787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CD9-F84A-A8F1-E074B7293787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CD9-F84A-A8F1-E074B7293787}"/>
                </c:ext>
              </c:extLst>
            </c:dLbl>
            <c:dLbl>
              <c:idx val="14"/>
              <c:layout>
                <c:manualLayout>
                  <c:x val="0.16028484553064873"/>
                  <c:y val="0.24993659568430771"/>
                </c:manualLayout>
              </c:layout>
              <c:tx>
                <c:rich>
                  <a:bodyPr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900"/>
                      <a:t>-1,7</a:t>
                    </a:r>
                    <a:r>
                      <a:rPr lang="en-US" sz="900" b="0" i="0" u="none" strike="noStrike" kern="1200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r>
                      <a:rPr lang="en-US" sz="900" b="0" i="0" u="none" strike="noStrike" kern="1200" baseline="0">
                        <a:solidFill>
                          <a:sysClr val="windowText" lastClr="000000"/>
                        </a:solidFill>
                        <a:effectLst/>
                      </a:rPr>
                      <a:t>% per year</a:t>
                    </a:r>
                    <a:endParaRPr lang="en-US" sz="900" b="0" i="0" u="none" strike="noStrike" kern="12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CD9-F84A-A8F1-E074B7293787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CD9-F84A-A8F1-E074B729378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CD9-F84A-A8F1-E074B7293787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CD9-F84A-A8F1-E074B7293787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CD9-F84A-A8F1-E074B7293787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CD9-F84A-A8F1-E074B7293787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CD9-F84A-A8F1-E074B7293787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CD9-F84A-A8F1-E074B7293787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CD9-F84A-A8F1-E074B729378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CD9-F84A-A8F1-E074B7293787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CD9-F84A-A8F1-E074B7293787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CD9-F84A-A8F1-E074B7293787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2CD9-F84A-A8F1-E074B7293787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CD9-F84A-A8F1-E074B72937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sv-S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'Calc 1.1 - Global CO2 per p-km'!$A$16:$A$43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1.1 - Global CO2 per p-km'!$H$16:$H$43</c:f>
              <c:numCache>
                <c:formatCode>0.000</c:formatCode>
                <c:ptCount val="28"/>
                <c:pt idx="0">
                  <c:v>0.15179210872583423</c:v>
                </c:pt>
                <c:pt idx="1">
                  <c:v>0.15050488979438451</c:v>
                </c:pt>
                <c:pt idx="2">
                  <c:v>0.1492176708629348</c:v>
                </c:pt>
                <c:pt idx="3">
                  <c:v>0.14793045193148507</c:v>
                </c:pt>
                <c:pt idx="4">
                  <c:v>0.14664323300003537</c:v>
                </c:pt>
                <c:pt idx="5">
                  <c:v>0.14535601406858567</c:v>
                </c:pt>
                <c:pt idx="6">
                  <c:v>0.14598072874531853</c:v>
                </c:pt>
                <c:pt idx="7">
                  <c:v>0.14614168627753377</c:v>
                </c:pt>
                <c:pt idx="8">
                  <c:v>0.14530246798358989</c:v>
                </c:pt>
                <c:pt idx="9">
                  <c:v>0.14281032308007718</c:v>
                </c:pt>
                <c:pt idx="10">
                  <c:v>0.13866514636996599</c:v>
                </c:pt>
                <c:pt idx="11">
                  <c:v>0.13909851437057114</c:v>
                </c:pt>
                <c:pt idx="12">
                  <c:v>0.13978533584389866</c:v>
                </c:pt>
                <c:pt idx="13">
                  <c:v>0.13715992327285165</c:v>
                </c:pt>
                <c:pt idx="14">
                  <c:v>0.12988208280458019</c:v>
                </c:pt>
                <c:pt idx="15">
                  <c:v>0.12130491150048058</c:v>
                </c:pt>
                <c:pt idx="16">
                  <c:v>0.11658552038094201</c:v>
                </c:pt>
                <c:pt idx="17">
                  <c:v>0.11238271708492008</c:v>
                </c:pt>
                <c:pt idx="18">
                  <c:v>0.11043082726273902</c:v>
                </c:pt>
                <c:pt idx="19">
                  <c:v>0.10830474541297591</c:v>
                </c:pt>
                <c:pt idx="20">
                  <c:v>0.10377092185477717</c:v>
                </c:pt>
                <c:pt idx="21">
                  <c:v>0.10139541618083713</c:v>
                </c:pt>
                <c:pt idx="22">
                  <c:v>9.9413368482627426E-2</c:v>
                </c:pt>
                <c:pt idx="23">
                  <c:v>9.790794717935429E-2</c:v>
                </c:pt>
                <c:pt idx="24">
                  <c:v>9.6037623895891613E-2</c:v>
                </c:pt>
                <c:pt idx="25">
                  <c:v>9.5022256364774363E-2</c:v>
                </c:pt>
                <c:pt idx="26">
                  <c:v>9.2792376432231219E-2</c:v>
                </c:pt>
                <c:pt idx="27">
                  <c:v>9.1040315700570376E-2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D9-F84A-A8F1-E074B7293787}"/>
            </c:ext>
          </c:extLst>
        </c:ser>
        <c:dLbls>
          <c:showLegendKey val="0"/>
          <c:showVal val="0"/>
          <c:showCatName val="0"/>
          <c:showSerName val="1"/>
          <c:showPercent val="0"/>
          <c:showBubbleSize val="0"/>
        </c:dLbls>
        <c:axId val="-2003378400"/>
        <c:axId val="-2046300896"/>
      </c:scatterChart>
      <c:valAx>
        <c:axId val="-2003378400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9299863718360565"/>
              <c:y val="0.8832659800435362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-2046300896"/>
        <c:crosses val="autoZero"/>
        <c:crossBetween val="midCat"/>
      </c:valAx>
      <c:valAx>
        <c:axId val="-20463008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n-US" sz="900"/>
                  <a:t>kg CO2/p-km</a:t>
                </a:r>
              </a:p>
            </c:rich>
          </c:tx>
          <c:layout>
            <c:manualLayout>
              <c:xMode val="edge"/>
              <c:yMode val="edge"/>
              <c:x val="1.9179232617967792E-2"/>
              <c:y val="0.32643006593721019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-200337840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Svenskt utrikes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'Calc 1.2 Swedish CO2 per p-km'!$A$10:$A$37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1.2 Swedish CO2 per p-km'!$H$10:$H$37</c:f>
              <c:numCache>
                <c:formatCode>0.000</c:formatCode>
                <c:ptCount val="28"/>
                <c:pt idx="0">
                  <c:v>0.16898804693245317</c:v>
                </c:pt>
                <c:pt idx="1">
                  <c:v>0.16589751720942392</c:v>
                </c:pt>
                <c:pt idx="2">
                  <c:v>0.16280698748639377</c:v>
                </c:pt>
                <c:pt idx="3">
                  <c:v>0.15971645776336452</c:v>
                </c:pt>
                <c:pt idx="4">
                  <c:v>0.15662592804033437</c:v>
                </c:pt>
                <c:pt idx="5">
                  <c:v>0.15301918004854168</c:v>
                </c:pt>
                <c:pt idx="6">
                  <c:v>0.14503830987032976</c:v>
                </c:pt>
                <c:pt idx="7">
                  <c:v>0.14242392496828096</c:v>
                </c:pt>
                <c:pt idx="8">
                  <c:v>0.136145488513851</c:v>
                </c:pt>
                <c:pt idx="9">
                  <c:v>0.14175383960284824</c:v>
                </c:pt>
                <c:pt idx="10">
                  <c:v>0.13283967567050831</c:v>
                </c:pt>
                <c:pt idx="11">
                  <c:v>0.1327983256439734</c:v>
                </c:pt>
                <c:pt idx="12">
                  <c:v>0.12927013680730093</c:v>
                </c:pt>
                <c:pt idx="13">
                  <c:v>0.13685825459182671</c:v>
                </c:pt>
                <c:pt idx="14">
                  <c:v>0.14099428259393881</c:v>
                </c:pt>
                <c:pt idx="15">
                  <c:v>0.13155672034798069</c:v>
                </c:pt>
                <c:pt idx="16">
                  <c:v>0.12537032660563008</c:v>
                </c:pt>
                <c:pt idx="17">
                  <c:v>0.12309169035725483</c:v>
                </c:pt>
                <c:pt idx="18">
                  <c:v>0.11771042598048771</c:v>
                </c:pt>
                <c:pt idx="19">
                  <c:v>0.11061610286859687</c:v>
                </c:pt>
                <c:pt idx="20">
                  <c:v>0.10438530635048718</c:v>
                </c:pt>
                <c:pt idx="21">
                  <c:v>0.10930322032642227</c:v>
                </c:pt>
                <c:pt idx="22">
                  <c:v>9.6897588561345671E-2</c:v>
                </c:pt>
                <c:pt idx="23">
                  <c:v>9.453405153352977E-2</c:v>
                </c:pt>
                <c:pt idx="24">
                  <c:v>8.9282832170435353E-2</c:v>
                </c:pt>
                <c:pt idx="25">
                  <c:v>8.1088663054281626E-2</c:v>
                </c:pt>
                <c:pt idx="26">
                  <c:v>8.8888050492989576E-2</c:v>
                </c:pt>
                <c:pt idx="27">
                  <c:v>8.791256748935973E-2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BB-3144-A8EE-A193E389906C}"/>
            </c:ext>
          </c:extLst>
        </c:ser>
        <c:ser>
          <c:idx val="2"/>
          <c:order val="1"/>
          <c:tx>
            <c:strRef>
              <c:f>'Calc 1.2 Swedish CO2 per p-km'!$I$9</c:f>
              <c:strCache>
                <c:ptCount val="1"/>
                <c:pt idx="0">
                  <c:v>Global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'Calc 1.2 Swedish CO2 per p-km'!$A$10:$A$35</c:f>
              <c:numCache>
                <c:formatCode>General</c:formatCode>
                <c:ptCount val="2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</c:numCache>
            </c:numRef>
          </c:xVal>
          <c:yVal>
            <c:numRef>
              <c:f>'Calc 1.2 Swedish CO2 per p-km'!$I$10:$I$35</c:f>
              <c:numCache>
                <c:formatCode>0.000</c:formatCode>
                <c:ptCount val="26"/>
                <c:pt idx="0">
                  <c:v>0.16213768737722914</c:v>
                </c:pt>
                <c:pt idx="1">
                  <c:v>0.16076273644963904</c:v>
                </c:pt>
                <c:pt idx="2">
                  <c:v>0.15938778552204894</c:v>
                </c:pt>
                <c:pt idx="3">
                  <c:v>0.15801283459445881</c:v>
                </c:pt>
                <c:pt idx="4">
                  <c:v>0.1566378836668687</c:v>
                </c:pt>
                <c:pt idx="5">
                  <c:v>0.1552629327392786</c:v>
                </c:pt>
                <c:pt idx="6">
                  <c:v>0.15593022561640063</c:v>
                </c:pt>
                <c:pt idx="7">
                  <c:v>0.15610215340802555</c:v>
                </c:pt>
                <c:pt idx="8">
                  <c:v>0.15520573715472422</c:v>
                </c:pt>
                <c:pt idx="9">
                  <c:v>0.15254373703721921</c:v>
                </c:pt>
                <c:pt idx="10">
                  <c:v>0.1481160406886475</c:v>
                </c:pt>
                <c:pt idx="11">
                  <c:v>0.14857894542059455</c:v>
                </c:pt>
                <c:pt idx="12">
                  <c:v>0.14931257805974238</c:v>
                </c:pt>
                <c:pt idx="13">
                  <c:v>0.14650822725222098</c:v>
                </c:pt>
                <c:pt idx="14">
                  <c:v>0.13873435657784178</c:v>
                </c:pt>
                <c:pt idx="15">
                  <c:v>0.12957259756969144</c:v>
                </c:pt>
                <c:pt idx="16">
                  <c:v>0.1245315505193952</c:v>
                </c:pt>
                <c:pt idx="17">
                  <c:v>0.12004229997377433</c:v>
                </c:pt>
                <c:pt idx="18">
                  <c:v>0.11795737668994802</c:v>
                </c:pt>
                <c:pt idx="19">
                  <c:v>0.11568638910575206</c:v>
                </c:pt>
                <c:pt idx="20">
                  <c:v>0.1108435572031366</c:v>
                </c:pt>
                <c:pt idx="21">
                  <c:v>0.10830614600595904</c:v>
                </c:pt>
                <c:pt idx="22">
                  <c:v>0.10618900939881482</c:v>
                </c:pt>
                <c:pt idx="23">
                  <c:v>0.10458098424724395</c:v>
                </c:pt>
                <c:pt idx="24">
                  <c:v>0.10258318677032667</c:v>
                </c:pt>
                <c:pt idx="25">
                  <c:v>0.10149861561102728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BB-3144-A8EE-A193E389906C}"/>
            </c:ext>
          </c:extLst>
        </c:ser>
        <c:ser>
          <c:idx val="3"/>
          <c:order val="2"/>
          <c:tx>
            <c:v>Inrikes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'Calc 1.2 Swedish CO2 per p-km'!$A$25:$A$37</c:f>
              <c:numCache>
                <c:formatCode>General</c:formatCod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xVal>
          <c:yVal>
            <c:numRef>
              <c:f>'Calc 1.2 Swedish CO2 per p-km'!$J$25:$J$37</c:f>
              <c:numCache>
                <c:formatCode>0.000</c:formatCode>
                <c:ptCount val="13"/>
                <c:pt idx="0">
                  <c:v>0.18623167909408037</c:v>
                </c:pt>
                <c:pt idx="1">
                  <c:v>0.17235675973100373</c:v>
                </c:pt>
                <c:pt idx="2">
                  <c:v>0.17374282329586851</c:v>
                </c:pt>
                <c:pt idx="3">
                  <c:v>0.16995295718295964</c:v>
                </c:pt>
                <c:pt idx="4">
                  <c:v>0.15948471079093859</c:v>
                </c:pt>
                <c:pt idx="5">
                  <c:v>0.15028891924340726</c:v>
                </c:pt>
                <c:pt idx="6">
                  <c:v>0.1467810473279523</c:v>
                </c:pt>
                <c:pt idx="7">
                  <c:v>0.14194377313370732</c:v>
                </c:pt>
                <c:pt idx="8">
                  <c:v>0.1410491044717932</c:v>
                </c:pt>
                <c:pt idx="9">
                  <c:v>0.13466604125495532</c:v>
                </c:pt>
                <c:pt idx="10">
                  <c:v>0.12937693266508568</c:v>
                </c:pt>
                <c:pt idx="11">
                  <c:v>0.13391864516433874</c:v>
                </c:pt>
                <c:pt idx="12">
                  <c:v>0.12403536146373689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BB-3144-A8EE-A193E3899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21807"/>
        <c:axId val="318324943"/>
      </c:scatterChart>
      <c:valAx>
        <c:axId val="274021807"/>
        <c:scaling>
          <c:orientation val="minMax"/>
          <c:max val="2015"/>
          <c:min val="19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År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18324943"/>
        <c:crosses val="autoZero"/>
        <c:crossBetween val="midCat"/>
        <c:majorUnit val="2"/>
      </c:valAx>
      <c:valAx>
        <c:axId val="31832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kg CO2/pkm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4021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Swedish international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'Calc 1.2 Swedish CO2 per p-km'!$A$10:$A$37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1.2 Swedish CO2 per p-km'!$H$10:$H$37</c:f>
              <c:numCache>
                <c:formatCode>0.000</c:formatCode>
                <c:ptCount val="28"/>
                <c:pt idx="0">
                  <c:v>0.16898804693245317</c:v>
                </c:pt>
                <c:pt idx="1">
                  <c:v>0.16589751720942392</c:v>
                </c:pt>
                <c:pt idx="2">
                  <c:v>0.16280698748639377</c:v>
                </c:pt>
                <c:pt idx="3">
                  <c:v>0.15971645776336452</c:v>
                </c:pt>
                <c:pt idx="4">
                  <c:v>0.15662592804033437</c:v>
                </c:pt>
                <c:pt idx="5">
                  <c:v>0.15301918004854168</c:v>
                </c:pt>
                <c:pt idx="6">
                  <c:v>0.14503830987032976</c:v>
                </c:pt>
                <c:pt idx="7">
                  <c:v>0.14242392496828096</c:v>
                </c:pt>
                <c:pt idx="8">
                  <c:v>0.136145488513851</c:v>
                </c:pt>
                <c:pt idx="9">
                  <c:v>0.14175383960284824</c:v>
                </c:pt>
                <c:pt idx="10">
                  <c:v>0.13283967567050831</c:v>
                </c:pt>
                <c:pt idx="11">
                  <c:v>0.1327983256439734</c:v>
                </c:pt>
                <c:pt idx="12">
                  <c:v>0.12927013680730093</c:v>
                </c:pt>
                <c:pt idx="13">
                  <c:v>0.13685825459182671</c:v>
                </c:pt>
                <c:pt idx="14">
                  <c:v>0.14099428259393881</c:v>
                </c:pt>
                <c:pt idx="15">
                  <c:v>0.13155672034798069</c:v>
                </c:pt>
                <c:pt idx="16">
                  <c:v>0.12537032660563008</c:v>
                </c:pt>
                <c:pt idx="17">
                  <c:v>0.12309169035725483</c:v>
                </c:pt>
                <c:pt idx="18">
                  <c:v>0.11771042598048771</c:v>
                </c:pt>
                <c:pt idx="19">
                  <c:v>0.11061610286859687</c:v>
                </c:pt>
                <c:pt idx="20">
                  <c:v>0.10438530635048718</c:v>
                </c:pt>
                <c:pt idx="21">
                  <c:v>0.10930322032642227</c:v>
                </c:pt>
                <c:pt idx="22">
                  <c:v>9.6897588561345671E-2</c:v>
                </c:pt>
                <c:pt idx="23">
                  <c:v>9.453405153352977E-2</c:v>
                </c:pt>
                <c:pt idx="24">
                  <c:v>8.9282832170435353E-2</c:v>
                </c:pt>
                <c:pt idx="25">
                  <c:v>8.1088663054281626E-2</c:v>
                </c:pt>
                <c:pt idx="26">
                  <c:v>8.8888050492989576E-2</c:v>
                </c:pt>
                <c:pt idx="27">
                  <c:v>8.791256748935973E-2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75-1A45-BFF4-303B96B099A5}"/>
            </c:ext>
          </c:extLst>
        </c:ser>
        <c:ser>
          <c:idx val="2"/>
          <c:order val="1"/>
          <c:tx>
            <c:strRef>
              <c:f>'Calc 1.2 Swedish CO2 per p-km'!$I$9</c:f>
              <c:strCache>
                <c:ptCount val="1"/>
                <c:pt idx="0">
                  <c:v>Global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'Calc 1.2 Swedish CO2 per p-km'!$A$10:$A$35</c:f>
              <c:numCache>
                <c:formatCode>General</c:formatCode>
                <c:ptCount val="2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</c:numCache>
            </c:numRef>
          </c:xVal>
          <c:yVal>
            <c:numRef>
              <c:f>'Calc 1.2 Swedish CO2 per p-km'!$I$10:$I$35</c:f>
              <c:numCache>
                <c:formatCode>0.000</c:formatCode>
                <c:ptCount val="26"/>
                <c:pt idx="0">
                  <c:v>0.16213768737722914</c:v>
                </c:pt>
                <c:pt idx="1">
                  <c:v>0.16076273644963904</c:v>
                </c:pt>
                <c:pt idx="2">
                  <c:v>0.15938778552204894</c:v>
                </c:pt>
                <c:pt idx="3">
                  <c:v>0.15801283459445881</c:v>
                </c:pt>
                <c:pt idx="4">
                  <c:v>0.1566378836668687</c:v>
                </c:pt>
                <c:pt idx="5">
                  <c:v>0.1552629327392786</c:v>
                </c:pt>
                <c:pt idx="6">
                  <c:v>0.15593022561640063</c:v>
                </c:pt>
                <c:pt idx="7">
                  <c:v>0.15610215340802555</c:v>
                </c:pt>
                <c:pt idx="8">
                  <c:v>0.15520573715472422</c:v>
                </c:pt>
                <c:pt idx="9">
                  <c:v>0.15254373703721921</c:v>
                </c:pt>
                <c:pt idx="10">
                  <c:v>0.1481160406886475</c:v>
                </c:pt>
                <c:pt idx="11">
                  <c:v>0.14857894542059455</c:v>
                </c:pt>
                <c:pt idx="12">
                  <c:v>0.14931257805974238</c:v>
                </c:pt>
                <c:pt idx="13">
                  <c:v>0.14650822725222098</c:v>
                </c:pt>
                <c:pt idx="14">
                  <c:v>0.13873435657784178</c:v>
                </c:pt>
                <c:pt idx="15">
                  <c:v>0.12957259756969144</c:v>
                </c:pt>
                <c:pt idx="16">
                  <c:v>0.1245315505193952</c:v>
                </c:pt>
                <c:pt idx="17">
                  <c:v>0.12004229997377433</c:v>
                </c:pt>
                <c:pt idx="18">
                  <c:v>0.11795737668994802</c:v>
                </c:pt>
                <c:pt idx="19">
                  <c:v>0.11568638910575206</c:v>
                </c:pt>
                <c:pt idx="20">
                  <c:v>0.1108435572031366</c:v>
                </c:pt>
                <c:pt idx="21">
                  <c:v>0.10830614600595904</c:v>
                </c:pt>
                <c:pt idx="22">
                  <c:v>0.10618900939881482</c:v>
                </c:pt>
                <c:pt idx="23">
                  <c:v>0.10458098424724395</c:v>
                </c:pt>
                <c:pt idx="24">
                  <c:v>0.10258318677032667</c:v>
                </c:pt>
                <c:pt idx="25">
                  <c:v>0.10149861561102728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75-1A45-BFF4-303B96B099A5}"/>
            </c:ext>
          </c:extLst>
        </c:ser>
        <c:ser>
          <c:idx val="3"/>
          <c:order val="2"/>
          <c:tx>
            <c:v>Domestic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'Calc 1.2 Swedish CO2 per p-km'!$A$25:$A$37</c:f>
              <c:numCache>
                <c:formatCode>General</c:formatCod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xVal>
          <c:yVal>
            <c:numRef>
              <c:f>'Calc 1.2 Swedish CO2 per p-km'!$J$25:$J$37</c:f>
              <c:numCache>
                <c:formatCode>0.000</c:formatCode>
                <c:ptCount val="13"/>
                <c:pt idx="0">
                  <c:v>0.18623167909408037</c:v>
                </c:pt>
                <c:pt idx="1">
                  <c:v>0.17235675973100373</c:v>
                </c:pt>
                <c:pt idx="2">
                  <c:v>0.17374282329586851</c:v>
                </c:pt>
                <c:pt idx="3">
                  <c:v>0.16995295718295964</c:v>
                </c:pt>
                <c:pt idx="4">
                  <c:v>0.15948471079093859</c:v>
                </c:pt>
                <c:pt idx="5">
                  <c:v>0.15028891924340726</c:v>
                </c:pt>
                <c:pt idx="6">
                  <c:v>0.1467810473279523</c:v>
                </c:pt>
                <c:pt idx="7">
                  <c:v>0.14194377313370732</c:v>
                </c:pt>
                <c:pt idx="8">
                  <c:v>0.1410491044717932</c:v>
                </c:pt>
                <c:pt idx="9">
                  <c:v>0.13466604125495532</c:v>
                </c:pt>
                <c:pt idx="10">
                  <c:v>0.12937693266508568</c:v>
                </c:pt>
                <c:pt idx="11">
                  <c:v>0.13391864516433874</c:v>
                </c:pt>
                <c:pt idx="12">
                  <c:v>0.12403536146373689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75-1A45-BFF4-303B96B09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21807"/>
        <c:axId val="318324943"/>
      </c:scatterChart>
      <c:valAx>
        <c:axId val="274021807"/>
        <c:scaling>
          <c:orientation val="minMax"/>
          <c:max val="2015"/>
          <c:min val="19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18324943"/>
        <c:crosses val="autoZero"/>
        <c:crossBetween val="midCat"/>
        <c:majorUnit val="2"/>
      </c:valAx>
      <c:valAx>
        <c:axId val="31832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kg CO2/pkm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4021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Totalt</c:v>
          </c:tx>
          <c:spPr>
            <a:ln w="31750" cmpd="dbl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trips'!$Q$16:$Q$43</c:f>
              <c:numCache>
                <c:formatCode>0.00</c:formatCode>
                <c:ptCount val="28"/>
                <c:pt idx="0">
                  <c:v>0.94096912650632214</c:v>
                </c:pt>
                <c:pt idx="1">
                  <c:v>0.81178891825505972</c:v>
                </c:pt>
                <c:pt idx="2">
                  <c:v>0.83362323060832311</c:v>
                </c:pt>
                <c:pt idx="3">
                  <c:v>0.80952542225990531</c:v>
                </c:pt>
                <c:pt idx="4">
                  <c:v>0.85329582614089294</c:v>
                </c:pt>
                <c:pt idx="5">
                  <c:v>0.87560455490202826</c:v>
                </c:pt>
                <c:pt idx="6">
                  <c:v>0.92597891107452424</c:v>
                </c:pt>
                <c:pt idx="7">
                  <c:v>0.9936709202377938</c:v>
                </c:pt>
                <c:pt idx="8">
                  <c:v>1.0590042600182119</c:v>
                </c:pt>
                <c:pt idx="9">
                  <c:v>1.0749643927167774</c:v>
                </c:pt>
                <c:pt idx="10">
                  <c:v>1.1374565971462622</c:v>
                </c:pt>
                <c:pt idx="11">
                  <c:v>1.1515539409395616</c:v>
                </c:pt>
                <c:pt idx="12">
                  <c:v>1.0915188760124046</c:v>
                </c:pt>
                <c:pt idx="13">
                  <c:v>1.0476763025614424</c:v>
                </c:pt>
                <c:pt idx="14">
                  <c:v>1.1323311260875044</c:v>
                </c:pt>
                <c:pt idx="15">
                  <c:v>1.1802349965482422</c:v>
                </c:pt>
                <c:pt idx="16">
                  <c:v>1.1495828625492202</c:v>
                </c:pt>
                <c:pt idx="17">
                  <c:v>1.2012591692290184</c:v>
                </c:pt>
                <c:pt idx="18">
                  <c:v>1.2230875378284478</c:v>
                </c:pt>
                <c:pt idx="19">
                  <c:v>1.088813205550178</c:v>
                </c:pt>
                <c:pt idx="20">
                  <c:v>1.1739914869879324</c:v>
                </c:pt>
                <c:pt idx="21">
                  <c:v>1.247172031714022</c:v>
                </c:pt>
                <c:pt idx="22">
                  <c:v>1.2598353550871948</c:v>
                </c:pt>
                <c:pt idx="23">
                  <c:v>1.2922109258859025</c:v>
                </c:pt>
                <c:pt idx="24">
                  <c:v>1.3120189146234371</c:v>
                </c:pt>
                <c:pt idx="25">
                  <c:v>1.3257396164653332</c:v>
                </c:pt>
                <c:pt idx="26">
                  <c:v>1.3298309319460866</c:v>
                </c:pt>
                <c:pt idx="27">
                  <c:v>1.3803730521739841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50-8F4A-87E2-F62A1FB49993}"/>
            </c:ext>
          </c:extLst>
        </c:ser>
        <c:ser>
          <c:idx val="0"/>
          <c:order val="1"/>
          <c:tx>
            <c:v>Utrikes</c:v>
          </c:tx>
          <c:spPr>
            <a:ln w="19050">
              <a:solidFill>
                <a:sysClr val="windowText" lastClr="000000"/>
              </a:solidFill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trips'!$O$16:$O$43</c:f>
              <c:numCache>
                <c:formatCode>0.00</c:formatCode>
                <c:ptCount val="28"/>
                <c:pt idx="0">
                  <c:v>0.46629425284614101</c:v>
                </c:pt>
                <c:pt idx="1">
                  <c:v>0.42191935644718337</c:v>
                </c:pt>
                <c:pt idx="2">
                  <c:v>0.4496030124389444</c:v>
                </c:pt>
                <c:pt idx="3">
                  <c:v>0.43962553696014484</c:v>
                </c:pt>
                <c:pt idx="4">
                  <c:v>0.47888348300515238</c:v>
                </c:pt>
                <c:pt idx="5">
                  <c:v>0.52470215497300476</c:v>
                </c:pt>
                <c:pt idx="6">
                  <c:v>0.57468078429302993</c:v>
                </c:pt>
                <c:pt idx="7">
                  <c:v>0.63104482663983852</c:v>
                </c:pt>
                <c:pt idx="8">
                  <c:v>0.67283049728066302</c:v>
                </c:pt>
                <c:pt idx="9">
                  <c:v>0.68398378232139001</c:v>
                </c:pt>
                <c:pt idx="10">
                  <c:v>0.72574451773693349</c:v>
                </c:pt>
                <c:pt idx="11">
                  <c:v>0.73197545112708085</c:v>
                </c:pt>
                <c:pt idx="12">
                  <c:v>0.70293199667762063</c:v>
                </c:pt>
                <c:pt idx="13">
                  <c:v>0.68985464370591842</c:v>
                </c:pt>
                <c:pt idx="14">
                  <c:v>0.76693548510684595</c:v>
                </c:pt>
                <c:pt idx="15">
                  <c:v>0.80437262434399304</c:v>
                </c:pt>
                <c:pt idx="16">
                  <c:v>0.78948335858532825</c:v>
                </c:pt>
                <c:pt idx="17">
                  <c:v>0.84302251941419015</c:v>
                </c:pt>
                <c:pt idx="18">
                  <c:v>0.87528429321484447</c:v>
                </c:pt>
                <c:pt idx="19">
                  <c:v>0.78256000408304949</c:v>
                </c:pt>
                <c:pt idx="20">
                  <c:v>0.86110832494901446</c:v>
                </c:pt>
                <c:pt idx="21">
                  <c:v>0.89529920925387096</c:v>
                </c:pt>
                <c:pt idx="22">
                  <c:v>0.90785887567943391</c:v>
                </c:pt>
                <c:pt idx="23">
                  <c:v>0.94240365889697275</c:v>
                </c:pt>
                <c:pt idx="24">
                  <c:v>0.95142308727870684</c:v>
                </c:pt>
                <c:pt idx="25">
                  <c:v>0.96545757134675614</c:v>
                </c:pt>
                <c:pt idx="26">
                  <c:v>0.95656629801230109</c:v>
                </c:pt>
                <c:pt idx="27">
                  <c:v>1.0117858177545456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50-8F4A-87E2-F62A1FB49993}"/>
            </c:ext>
          </c:extLst>
        </c:ser>
        <c:ser>
          <c:idx val="2"/>
          <c:order val="2"/>
          <c:tx>
            <c:v>Inrikes</c:v>
          </c:tx>
          <c:spPr>
            <a:ln w="19050" cmpd="sng">
              <a:solidFill>
                <a:sysClr val="windowText" lastClr="00000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trips'!$P$16:$P$43</c:f>
              <c:numCache>
                <c:formatCode>0.00</c:formatCode>
                <c:ptCount val="28"/>
                <c:pt idx="0">
                  <c:v>0.47467487366018118</c:v>
                </c:pt>
                <c:pt idx="1">
                  <c:v>0.38986956180787635</c:v>
                </c:pt>
                <c:pt idx="2">
                  <c:v>0.38402021816937865</c:v>
                </c:pt>
                <c:pt idx="3">
                  <c:v>0.36989988529976042</c:v>
                </c:pt>
                <c:pt idx="4">
                  <c:v>0.37441234313574062</c:v>
                </c:pt>
                <c:pt idx="5">
                  <c:v>0.35090239992902345</c:v>
                </c:pt>
                <c:pt idx="6">
                  <c:v>0.35129812678149425</c:v>
                </c:pt>
                <c:pt idx="7">
                  <c:v>0.36262609359795517</c:v>
                </c:pt>
                <c:pt idx="8">
                  <c:v>0.38617376273754883</c:v>
                </c:pt>
                <c:pt idx="9">
                  <c:v>0.39098061039538745</c:v>
                </c:pt>
                <c:pt idx="10">
                  <c:v>0.41171207940932886</c:v>
                </c:pt>
                <c:pt idx="11">
                  <c:v>0.4195784898124808</c:v>
                </c:pt>
                <c:pt idx="12">
                  <c:v>0.38858687933478375</c:v>
                </c:pt>
                <c:pt idx="13">
                  <c:v>0.35782165885552403</c:v>
                </c:pt>
                <c:pt idx="14">
                  <c:v>0.36539564098065846</c:v>
                </c:pt>
                <c:pt idx="15">
                  <c:v>0.37586237220424912</c:v>
                </c:pt>
                <c:pt idx="16">
                  <c:v>0.36009950396389195</c:v>
                </c:pt>
                <c:pt idx="17">
                  <c:v>0.35823664981482822</c:v>
                </c:pt>
                <c:pt idx="18">
                  <c:v>0.34780324461360335</c:v>
                </c:pt>
                <c:pt idx="19">
                  <c:v>0.30625320146712859</c:v>
                </c:pt>
                <c:pt idx="20">
                  <c:v>0.31288316203891792</c:v>
                </c:pt>
                <c:pt idx="21">
                  <c:v>0.35187282246015117</c:v>
                </c:pt>
                <c:pt idx="22">
                  <c:v>0.35197647940776094</c:v>
                </c:pt>
                <c:pt idx="23">
                  <c:v>0.34980726698892967</c:v>
                </c:pt>
                <c:pt idx="24">
                  <c:v>0.36059582734473034</c:v>
                </c:pt>
                <c:pt idx="25">
                  <c:v>0.36028204511857692</c:v>
                </c:pt>
                <c:pt idx="26">
                  <c:v>0.37326463393378534</c:v>
                </c:pt>
                <c:pt idx="27">
                  <c:v>0.36858723441943869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50-8F4A-87E2-F62A1FB49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2022784"/>
        <c:axId val="-2082019024"/>
      </c:scatterChart>
      <c:valAx>
        <c:axId val="-2082022784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År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82019024"/>
        <c:crosses val="autoZero"/>
        <c:crossBetween val="midCat"/>
      </c:valAx>
      <c:valAx>
        <c:axId val="-2082019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T&amp;R-resor per capita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-208202278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  <a:effectLst/>
  </c:spPr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514157088122605"/>
          <c:y val="3.0277083333333333E-2"/>
          <c:w val="0.83342586206896552"/>
          <c:h val="0.71909861111111106"/>
        </c:manualLayout>
      </c:layout>
      <c:scatterChart>
        <c:scatterStyle val="lineMarker"/>
        <c:varyColors val="0"/>
        <c:ser>
          <c:idx val="2"/>
          <c:order val="0"/>
          <c:tx>
            <c:v>Utrikes</c:v>
          </c:tx>
          <c:spPr>
            <a:ln w="19050" cmpd="sng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6.2852298850574737E-2"/>
                  <c:y val="-6.7493750000000005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+3,0% per år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7A-5D43-9630-CA656A327D26}"/>
                </c:ext>
              </c:extLst>
            </c:dLbl>
            <c:dLbl>
              <c:idx val="7"/>
              <c:layout>
                <c:manualLayout>
                  <c:x val="-6.4238697318007701E-2"/>
                  <c:y val="-7.0568055555555592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+6,8%</a:t>
                    </a:r>
                    <a:r>
                      <a:rPr lang="en-US" sz="900" baseline="0"/>
                      <a:t> per år</a:t>
                    </a:r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7A-5D43-9630-CA656A327D26}"/>
                </c:ext>
              </c:extLst>
            </c:dLbl>
            <c:dLbl>
              <c:idx val="13"/>
              <c:layout>
                <c:manualLayout>
                  <c:x val="-0.10239827586206897"/>
                  <c:y val="-8.315529100529101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+2,5% per år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7A-5D43-9630-CA656A327D26}"/>
                </c:ext>
              </c:extLst>
            </c:dLbl>
            <c:dLbl>
              <c:idx val="18"/>
              <c:layout>
                <c:manualLayout>
                  <c:x val="-9.1562637359271448E-2"/>
                  <c:y val="-3.226435227142567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+2.2% per år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7A-5D43-9630-CA656A327D26}"/>
                </c:ext>
              </c:extLst>
            </c:dLbl>
            <c:dLbl>
              <c:idx val="22"/>
              <c:layout>
                <c:manualLayout>
                  <c:x val="-6.6434601288630976E-2"/>
                  <c:y val="-5.814690300934347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+3.2%</a:t>
                    </a:r>
                    <a:r>
                      <a:rPr lang="en-US" sz="900" baseline="0"/>
                      <a:t> per år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47A-5D43-9630-CA656A327D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trips'!$E$16:$E$43</c:f>
              <c:numCache>
                <c:formatCode>#,##0</c:formatCode>
                <c:ptCount val="28"/>
                <c:pt idx="0">
                  <c:v>4005761.3973276443</c:v>
                </c:pt>
                <c:pt idx="1">
                  <c:v>3647121.1255328702</c:v>
                </c:pt>
                <c:pt idx="2">
                  <c:v>3907955.2289584666</c:v>
                </c:pt>
                <c:pt idx="3">
                  <c:v>3844573.2398999953</c:v>
                </c:pt>
                <c:pt idx="4">
                  <c:v>4222019.2407804485</c:v>
                </c:pt>
                <c:pt idx="5">
                  <c:v>4637053.19576531</c:v>
                </c:pt>
                <c:pt idx="6">
                  <c:v>5082763.6219989192</c:v>
                </c:pt>
                <c:pt idx="7">
                  <c:v>5583247.9842993012</c:v>
                </c:pt>
                <c:pt idx="8">
                  <c:v>5957457.8743431149</c:v>
                </c:pt>
                <c:pt idx="9">
                  <c:v>6061071.6722411057</c:v>
                </c:pt>
                <c:pt idx="10">
                  <c:v>6446637.5961974906</c:v>
                </c:pt>
                <c:pt idx="11">
                  <c:v>6521262.9869489074</c:v>
                </c:pt>
                <c:pt idx="12">
                  <c:v>6284765.9607113106</c:v>
                </c:pt>
                <c:pt idx="13">
                  <c:v>6191907.6298719011</c:v>
                </c:pt>
                <c:pt idx="14">
                  <c:v>6911156.2950079506</c:v>
                </c:pt>
                <c:pt idx="15">
                  <c:v>7277764.020653612</c:v>
                </c:pt>
                <c:pt idx="16">
                  <c:v>7194764.7440112531</c:v>
                </c:pt>
                <c:pt idx="17">
                  <c:v>7741414.2551365914</c:v>
                </c:pt>
                <c:pt idx="18">
                  <c:v>8101935.1416463461</c:v>
                </c:pt>
                <c:pt idx="19">
                  <c:v>7309644.1440584669</c:v>
                </c:pt>
                <c:pt idx="20">
                  <c:v>8107825.7111401921</c:v>
                </c:pt>
                <c:pt idx="21">
                  <c:v>8489992.582969116</c:v>
                </c:pt>
                <c:pt idx="22">
                  <c:v>8675402.2750929724</c:v>
                </c:pt>
                <c:pt idx="23">
                  <c:v>9089355.1231636927</c:v>
                </c:pt>
                <c:pt idx="24">
                  <c:v>9273858.5869015399</c:v>
                </c:pt>
                <c:pt idx="25">
                  <c:v>9510738.9481156077</c:v>
                </c:pt>
                <c:pt idx="26">
                  <c:v>9561026.5032765456</c:v>
                </c:pt>
                <c:pt idx="27">
                  <c:v>10239517.327843897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A-5D43-9630-CA656A327D26}"/>
            </c:ext>
          </c:extLst>
        </c:ser>
        <c:ser>
          <c:idx val="0"/>
          <c:order val="1"/>
          <c:tx>
            <c:v>Inrikes</c:v>
          </c:tx>
          <c:spPr>
            <a:ln w="19050">
              <a:solidFill>
                <a:sysClr val="windowText" lastClr="00000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trips'!$K$16:$K$43</c:f>
              <c:numCache>
                <c:formatCode>#,##0</c:formatCode>
                <c:ptCount val="28"/>
                <c:pt idx="0">
                  <c:v>4077756.2099113623</c:v>
                </c:pt>
                <c:pt idx="1">
                  <c:v>3370078.8867451381</c:v>
                </c:pt>
                <c:pt idx="2">
                  <c:v>3337908.7285910752</c:v>
                </c:pt>
                <c:pt idx="3">
                  <c:v>3234814.8160339026</c:v>
                </c:pt>
                <c:pt idx="4">
                  <c:v>3300961.8681874238</c:v>
                </c:pt>
                <c:pt idx="5">
                  <c:v>3101098.555763145</c:v>
                </c:pt>
                <c:pt idx="6">
                  <c:v>3107055.9310207991</c:v>
                </c:pt>
                <c:pt idx="7">
                  <c:v>3208379.691369608</c:v>
                </c:pt>
                <c:pt idx="8">
                  <c:v>3419306.8432298587</c:v>
                </c:pt>
                <c:pt idx="9">
                  <c:v>3464645.7464535567</c:v>
                </c:pt>
                <c:pt idx="10">
                  <c:v>3657152.7652805513</c:v>
                </c:pt>
                <c:pt idx="11">
                  <c:v>3738078.4717860874</c:v>
                </c:pt>
                <c:pt idx="12">
                  <c:v>3474272.9077138826</c:v>
                </c:pt>
                <c:pt idx="13">
                  <c:v>3211689.1287397612</c:v>
                </c:pt>
                <c:pt idx="14">
                  <c:v>3292723.355967978</c:v>
                </c:pt>
                <c:pt idx="15">
                  <c:v>3400709.5298357392</c:v>
                </c:pt>
                <c:pt idx="16">
                  <c:v>3281679.3251954662</c:v>
                </c:pt>
                <c:pt idx="17">
                  <c:v>3289661.0039741313</c:v>
                </c:pt>
                <c:pt idx="18">
                  <c:v>3219387.5198693937</c:v>
                </c:pt>
                <c:pt idx="19">
                  <c:v>2860613.7663863814</c:v>
                </c:pt>
                <c:pt idx="20">
                  <c:v>2945973.3139987746</c:v>
                </c:pt>
                <c:pt idx="21">
                  <c:v>3336758.9538303567</c:v>
                </c:pt>
                <c:pt idx="22">
                  <c:v>3363449.5757372668</c:v>
                </c:pt>
                <c:pt idx="23">
                  <c:v>3373843.5163199161</c:v>
                </c:pt>
                <c:pt idx="24">
                  <c:v>3514855.540647794</c:v>
                </c:pt>
                <c:pt idx="25">
                  <c:v>3549144.5512578683</c:v>
                </c:pt>
                <c:pt idx="26">
                  <c:v>3730837.1256571766</c:v>
                </c:pt>
                <c:pt idx="27">
                  <c:v>3730192.010435449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2-EA4B-A0A0-E5A31556C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6307488"/>
        <c:axId val="-2046296288"/>
      </c:scatterChart>
      <c:valAx>
        <c:axId val="-2046307488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År</a:t>
                </a:r>
              </a:p>
            </c:rich>
          </c:tx>
          <c:layout>
            <c:manualLayout>
              <c:xMode val="edge"/>
              <c:yMode val="edge"/>
              <c:x val="0.48475249042145596"/>
              <c:y val="0.8157493055555555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-2046296288"/>
        <c:crosses val="autoZero"/>
        <c:crossBetween val="midCat"/>
      </c:valAx>
      <c:valAx>
        <c:axId val="-20462962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T&amp;R-resor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-2046307488"/>
        <c:crosses val="autoZero"/>
        <c:crossBetween val="midCat"/>
        <c:dispUnits>
          <c:builtInUnit val="millions"/>
          <c:dispUnitsLbl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Miljoner</a:t>
                  </a:r>
                </a:p>
              </c:rich>
            </c:tx>
          </c:dispUnitsLbl>
        </c:dispUnits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  <a:effectLst/>
  </c:spPr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Total</c:v>
          </c:tx>
          <c:spPr>
            <a:ln w="31750" cmpd="dbl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trips'!$Q$16:$Q$43</c:f>
              <c:numCache>
                <c:formatCode>0.00</c:formatCode>
                <c:ptCount val="28"/>
                <c:pt idx="0">
                  <c:v>0.94096912650632214</c:v>
                </c:pt>
                <c:pt idx="1">
                  <c:v>0.81178891825505972</c:v>
                </c:pt>
                <c:pt idx="2">
                  <c:v>0.83362323060832311</c:v>
                </c:pt>
                <c:pt idx="3">
                  <c:v>0.80952542225990531</c:v>
                </c:pt>
                <c:pt idx="4">
                  <c:v>0.85329582614089294</c:v>
                </c:pt>
                <c:pt idx="5">
                  <c:v>0.87560455490202826</c:v>
                </c:pt>
                <c:pt idx="6">
                  <c:v>0.92597891107452424</c:v>
                </c:pt>
                <c:pt idx="7">
                  <c:v>0.9936709202377938</c:v>
                </c:pt>
                <c:pt idx="8">
                  <c:v>1.0590042600182119</c:v>
                </c:pt>
                <c:pt idx="9">
                  <c:v>1.0749643927167774</c:v>
                </c:pt>
                <c:pt idx="10">
                  <c:v>1.1374565971462622</c:v>
                </c:pt>
                <c:pt idx="11">
                  <c:v>1.1515539409395616</c:v>
                </c:pt>
                <c:pt idx="12">
                  <c:v>1.0915188760124046</c:v>
                </c:pt>
                <c:pt idx="13">
                  <c:v>1.0476763025614424</c:v>
                </c:pt>
                <c:pt idx="14">
                  <c:v>1.1323311260875044</c:v>
                </c:pt>
                <c:pt idx="15">
                  <c:v>1.1802349965482422</c:v>
                </c:pt>
                <c:pt idx="16">
                  <c:v>1.1495828625492202</c:v>
                </c:pt>
                <c:pt idx="17">
                  <c:v>1.2012591692290184</c:v>
                </c:pt>
                <c:pt idx="18">
                  <c:v>1.2230875378284478</c:v>
                </c:pt>
                <c:pt idx="19">
                  <c:v>1.088813205550178</c:v>
                </c:pt>
                <c:pt idx="20">
                  <c:v>1.1739914869879324</c:v>
                </c:pt>
                <c:pt idx="21">
                  <c:v>1.247172031714022</c:v>
                </c:pt>
                <c:pt idx="22">
                  <c:v>1.2598353550871948</c:v>
                </c:pt>
                <c:pt idx="23">
                  <c:v>1.2922109258859025</c:v>
                </c:pt>
                <c:pt idx="24">
                  <c:v>1.3120189146234371</c:v>
                </c:pt>
                <c:pt idx="25">
                  <c:v>1.3257396164653332</c:v>
                </c:pt>
                <c:pt idx="26">
                  <c:v>1.3298309319460866</c:v>
                </c:pt>
                <c:pt idx="27">
                  <c:v>1.3803730521739841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6-7A44-B01D-1F1467F291B5}"/>
            </c:ext>
          </c:extLst>
        </c:ser>
        <c:ser>
          <c:idx val="0"/>
          <c:order val="1"/>
          <c:tx>
            <c:v>International</c:v>
          </c:tx>
          <c:spPr>
            <a:ln w="19050">
              <a:solidFill>
                <a:sysClr val="windowText" lastClr="000000"/>
              </a:solidFill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trips'!$O$16:$O$43</c:f>
              <c:numCache>
                <c:formatCode>0.00</c:formatCode>
                <c:ptCount val="28"/>
                <c:pt idx="0">
                  <c:v>0.46629425284614101</c:v>
                </c:pt>
                <c:pt idx="1">
                  <c:v>0.42191935644718337</c:v>
                </c:pt>
                <c:pt idx="2">
                  <c:v>0.4496030124389444</c:v>
                </c:pt>
                <c:pt idx="3">
                  <c:v>0.43962553696014484</c:v>
                </c:pt>
                <c:pt idx="4">
                  <c:v>0.47888348300515238</c:v>
                </c:pt>
                <c:pt idx="5">
                  <c:v>0.52470215497300476</c:v>
                </c:pt>
                <c:pt idx="6">
                  <c:v>0.57468078429302993</c:v>
                </c:pt>
                <c:pt idx="7">
                  <c:v>0.63104482663983852</c:v>
                </c:pt>
                <c:pt idx="8">
                  <c:v>0.67283049728066302</c:v>
                </c:pt>
                <c:pt idx="9">
                  <c:v>0.68398378232139001</c:v>
                </c:pt>
                <c:pt idx="10">
                  <c:v>0.72574451773693349</c:v>
                </c:pt>
                <c:pt idx="11">
                  <c:v>0.73197545112708085</c:v>
                </c:pt>
                <c:pt idx="12">
                  <c:v>0.70293199667762063</c:v>
                </c:pt>
                <c:pt idx="13">
                  <c:v>0.68985464370591842</c:v>
                </c:pt>
                <c:pt idx="14">
                  <c:v>0.76693548510684595</c:v>
                </c:pt>
                <c:pt idx="15">
                  <c:v>0.80437262434399304</c:v>
                </c:pt>
                <c:pt idx="16">
                  <c:v>0.78948335858532825</c:v>
                </c:pt>
                <c:pt idx="17">
                  <c:v>0.84302251941419015</c:v>
                </c:pt>
                <c:pt idx="18">
                  <c:v>0.87528429321484447</c:v>
                </c:pt>
                <c:pt idx="19">
                  <c:v>0.78256000408304949</c:v>
                </c:pt>
                <c:pt idx="20">
                  <c:v>0.86110832494901446</c:v>
                </c:pt>
                <c:pt idx="21">
                  <c:v>0.89529920925387096</c:v>
                </c:pt>
                <c:pt idx="22">
                  <c:v>0.90785887567943391</c:v>
                </c:pt>
                <c:pt idx="23">
                  <c:v>0.94240365889697275</c:v>
                </c:pt>
                <c:pt idx="24">
                  <c:v>0.95142308727870684</c:v>
                </c:pt>
                <c:pt idx="25">
                  <c:v>0.96545757134675614</c:v>
                </c:pt>
                <c:pt idx="26">
                  <c:v>0.95656629801230109</c:v>
                </c:pt>
                <c:pt idx="27">
                  <c:v>1.0117858177545456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6-7A44-B01D-1F1467F291B5}"/>
            </c:ext>
          </c:extLst>
        </c:ser>
        <c:ser>
          <c:idx val="2"/>
          <c:order val="2"/>
          <c:tx>
            <c:v>Domestic</c:v>
          </c:tx>
          <c:spPr>
            <a:ln w="19050" cmpd="sng">
              <a:solidFill>
                <a:sysClr val="windowText" lastClr="00000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trips'!$P$16:$P$43</c:f>
              <c:numCache>
                <c:formatCode>0.00</c:formatCode>
                <c:ptCount val="28"/>
                <c:pt idx="0">
                  <c:v>0.47467487366018118</c:v>
                </c:pt>
                <c:pt idx="1">
                  <c:v>0.38986956180787635</c:v>
                </c:pt>
                <c:pt idx="2">
                  <c:v>0.38402021816937865</c:v>
                </c:pt>
                <c:pt idx="3">
                  <c:v>0.36989988529976042</c:v>
                </c:pt>
                <c:pt idx="4">
                  <c:v>0.37441234313574062</c:v>
                </c:pt>
                <c:pt idx="5">
                  <c:v>0.35090239992902345</c:v>
                </c:pt>
                <c:pt idx="6">
                  <c:v>0.35129812678149425</c:v>
                </c:pt>
                <c:pt idx="7">
                  <c:v>0.36262609359795517</c:v>
                </c:pt>
                <c:pt idx="8">
                  <c:v>0.38617376273754883</c:v>
                </c:pt>
                <c:pt idx="9">
                  <c:v>0.39098061039538745</c:v>
                </c:pt>
                <c:pt idx="10">
                  <c:v>0.41171207940932886</c:v>
                </c:pt>
                <c:pt idx="11">
                  <c:v>0.4195784898124808</c:v>
                </c:pt>
                <c:pt idx="12">
                  <c:v>0.38858687933478375</c:v>
                </c:pt>
                <c:pt idx="13">
                  <c:v>0.35782165885552403</c:v>
                </c:pt>
                <c:pt idx="14">
                  <c:v>0.36539564098065846</c:v>
                </c:pt>
                <c:pt idx="15">
                  <c:v>0.37586237220424912</c:v>
                </c:pt>
                <c:pt idx="16">
                  <c:v>0.36009950396389195</c:v>
                </c:pt>
                <c:pt idx="17">
                  <c:v>0.35823664981482822</c:v>
                </c:pt>
                <c:pt idx="18">
                  <c:v>0.34780324461360335</c:v>
                </c:pt>
                <c:pt idx="19">
                  <c:v>0.30625320146712859</c:v>
                </c:pt>
                <c:pt idx="20">
                  <c:v>0.31288316203891792</c:v>
                </c:pt>
                <c:pt idx="21">
                  <c:v>0.35187282246015117</c:v>
                </c:pt>
                <c:pt idx="22">
                  <c:v>0.35197647940776094</c:v>
                </c:pt>
                <c:pt idx="23">
                  <c:v>0.34980726698892967</c:v>
                </c:pt>
                <c:pt idx="24">
                  <c:v>0.36059582734473034</c:v>
                </c:pt>
                <c:pt idx="25">
                  <c:v>0.36028204511857692</c:v>
                </c:pt>
                <c:pt idx="26">
                  <c:v>0.37326463393378534</c:v>
                </c:pt>
                <c:pt idx="27">
                  <c:v>0.36858723441943869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6-7A44-B01D-1F1467F29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2022784"/>
        <c:axId val="-2082019024"/>
      </c:scatterChart>
      <c:valAx>
        <c:axId val="-2082022784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82019024"/>
        <c:crosses val="autoZero"/>
        <c:crossBetween val="midCat"/>
      </c:valAx>
      <c:valAx>
        <c:axId val="-2082019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Return trips per capita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-208202278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  <a:effectLst/>
  </c:spPr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514157088122605"/>
          <c:y val="3.0277083333333333E-2"/>
          <c:w val="0.83342586206896552"/>
          <c:h val="0.71909861111111106"/>
        </c:manualLayout>
      </c:layout>
      <c:scatterChart>
        <c:scatterStyle val="lineMarker"/>
        <c:varyColors val="0"/>
        <c:ser>
          <c:idx val="2"/>
          <c:order val="0"/>
          <c:tx>
            <c:v>International</c:v>
          </c:tx>
          <c:spPr>
            <a:ln w="19050" cmpd="sng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6.2852298850574737E-2"/>
                  <c:y val="-6.7493750000000005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+3,0% per year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D17-1A41-8D2F-1D3F1CBC00A2}"/>
                </c:ext>
              </c:extLst>
            </c:dLbl>
            <c:dLbl>
              <c:idx val="7"/>
              <c:layout>
                <c:manualLayout>
                  <c:x val="-6.4238697318007701E-2"/>
                  <c:y val="-7.0568055555555592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+6,8%</a:t>
                    </a:r>
                    <a:r>
                      <a:rPr lang="en-US" sz="900" baseline="0"/>
                      <a:t> per year</a:t>
                    </a:r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17-1A41-8D2F-1D3F1CBC00A2}"/>
                </c:ext>
              </c:extLst>
            </c:dLbl>
            <c:dLbl>
              <c:idx val="13"/>
              <c:layout>
                <c:manualLayout>
                  <c:x val="-0.10239827586206897"/>
                  <c:y val="-8.315529100529101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+2,5% per year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17-1A41-8D2F-1D3F1CBC00A2}"/>
                </c:ext>
              </c:extLst>
            </c:dLbl>
            <c:dLbl>
              <c:idx val="18"/>
              <c:layout>
                <c:manualLayout>
                  <c:x val="-9.1562637359271448E-2"/>
                  <c:y val="-3.226435227142567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+2.2% per year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17-1A41-8D2F-1D3F1CBC00A2}"/>
                </c:ext>
              </c:extLst>
            </c:dLbl>
            <c:dLbl>
              <c:idx val="22"/>
              <c:layout>
                <c:manualLayout>
                  <c:x val="-6.6434601288630976E-2"/>
                  <c:y val="-5.814690300934347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+3.2%</a:t>
                    </a:r>
                    <a:r>
                      <a:rPr lang="en-US" sz="900" baseline="0"/>
                      <a:t> per year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17-1A41-8D2F-1D3F1CBC00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trips'!$E$16:$E$43</c:f>
              <c:numCache>
                <c:formatCode>#,##0</c:formatCode>
                <c:ptCount val="28"/>
                <c:pt idx="0">
                  <c:v>4005761.3973276443</c:v>
                </c:pt>
                <c:pt idx="1">
                  <c:v>3647121.1255328702</c:v>
                </c:pt>
                <c:pt idx="2">
                  <c:v>3907955.2289584666</c:v>
                </c:pt>
                <c:pt idx="3">
                  <c:v>3844573.2398999953</c:v>
                </c:pt>
                <c:pt idx="4">
                  <c:v>4222019.2407804485</c:v>
                </c:pt>
                <c:pt idx="5">
                  <c:v>4637053.19576531</c:v>
                </c:pt>
                <c:pt idx="6">
                  <c:v>5082763.6219989192</c:v>
                </c:pt>
                <c:pt idx="7">
                  <c:v>5583247.9842993012</c:v>
                </c:pt>
                <c:pt idx="8">
                  <c:v>5957457.8743431149</c:v>
                </c:pt>
                <c:pt idx="9">
                  <c:v>6061071.6722411057</c:v>
                </c:pt>
                <c:pt idx="10">
                  <c:v>6446637.5961974906</c:v>
                </c:pt>
                <c:pt idx="11">
                  <c:v>6521262.9869489074</c:v>
                </c:pt>
                <c:pt idx="12">
                  <c:v>6284765.9607113106</c:v>
                </c:pt>
                <c:pt idx="13">
                  <c:v>6191907.6298719011</c:v>
                </c:pt>
                <c:pt idx="14">
                  <c:v>6911156.2950079506</c:v>
                </c:pt>
                <c:pt idx="15">
                  <c:v>7277764.020653612</c:v>
                </c:pt>
                <c:pt idx="16">
                  <c:v>7194764.7440112531</c:v>
                </c:pt>
                <c:pt idx="17">
                  <c:v>7741414.2551365914</c:v>
                </c:pt>
                <c:pt idx="18">
                  <c:v>8101935.1416463461</c:v>
                </c:pt>
                <c:pt idx="19">
                  <c:v>7309644.1440584669</c:v>
                </c:pt>
                <c:pt idx="20">
                  <c:v>8107825.7111401921</c:v>
                </c:pt>
                <c:pt idx="21">
                  <c:v>8489992.582969116</c:v>
                </c:pt>
                <c:pt idx="22">
                  <c:v>8675402.2750929724</c:v>
                </c:pt>
                <c:pt idx="23">
                  <c:v>9089355.1231636927</c:v>
                </c:pt>
                <c:pt idx="24">
                  <c:v>9273858.5869015399</c:v>
                </c:pt>
                <c:pt idx="25">
                  <c:v>9510738.9481156077</c:v>
                </c:pt>
                <c:pt idx="26">
                  <c:v>9561026.5032765456</c:v>
                </c:pt>
                <c:pt idx="27">
                  <c:v>10239517.327843897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17-1A41-8D2F-1D3F1CBC00A2}"/>
            </c:ext>
          </c:extLst>
        </c:ser>
        <c:ser>
          <c:idx val="0"/>
          <c:order val="1"/>
          <c:tx>
            <c:v>Domestic</c:v>
          </c:tx>
          <c:spPr>
            <a:ln w="19050">
              <a:solidFill>
                <a:sysClr val="windowText" lastClr="00000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'Calc 2 - nmbr trips'!$A$16:$A$43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2 - nmbr trips'!$K$16:$K$43</c:f>
              <c:numCache>
                <c:formatCode>#,##0</c:formatCode>
                <c:ptCount val="28"/>
                <c:pt idx="0">
                  <c:v>4077756.2099113623</c:v>
                </c:pt>
                <c:pt idx="1">
                  <c:v>3370078.8867451381</c:v>
                </c:pt>
                <c:pt idx="2">
                  <c:v>3337908.7285910752</c:v>
                </c:pt>
                <c:pt idx="3">
                  <c:v>3234814.8160339026</c:v>
                </c:pt>
                <c:pt idx="4">
                  <c:v>3300961.8681874238</c:v>
                </c:pt>
                <c:pt idx="5">
                  <c:v>3101098.555763145</c:v>
                </c:pt>
                <c:pt idx="6">
                  <c:v>3107055.9310207991</c:v>
                </c:pt>
                <c:pt idx="7">
                  <c:v>3208379.691369608</c:v>
                </c:pt>
                <c:pt idx="8">
                  <c:v>3419306.8432298587</c:v>
                </c:pt>
                <c:pt idx="9">
                  <c:v>3464645.7464535567</c:v>
                </c:pt>
                <c:pt idx="10">
                  <c:v>3657152.7652805513</c:v>
                </c:pt>
                <c:pt idx="11">
                  <c:v>3738078.4717860874</c:v>
                </c:pt>
                <c:pt idx="12">
                  <c:v>3474272.9077138826</c:v>
                </c:pt>
                <c:pt idx="13">
                  <c:v>3211689.1287397612</c:v>
                </c:pt>
                <c:pt idx="14">
                  <c:v>3292723.355967978</c:v>
                </c:pt>
                <c:pt idx="15">
                  <c:v>3400709.5298357392</c:v>
                </c:pt>
                <c:pt idx="16">
                  <c:v>3281679.3251954662</c:v>
                </c:pt>
                <c:pt idx="17">
                  <c:v>3289661.0039741313</c:v>
                </c:pt>
                <c:pt idx="18">
                  <c:v>3219387.5198693937</c:v>
                </c:pt>
                <c:pt idx="19">
                  <c:v>2860613.7663863814</c:v>
                </c:pt>
                <c:pt idx="20">
                  <c:v>2945973.3139987746</c:v>
                </c:pt>
                <c:pt idx="21">
                  <c:v>3336758.9538303567</c:v>
                </c:pt>
                <c:pt idx="22">
                  <c:v>3363449.5757372668</c:v>
                </c:pt>
                <c:pt idx="23">
                  <c:v>3373843.5163199161</c:v>
                </c:pt>
                <c:pt idx="24">
                  <c:v>3514855.540647794</c:v>
                </c:pt>
                <c:pt idx="25">
                  <c:v>3549144.5512578683</c:v>
                </c:pt>
                <c:pt idx="26">
                  <c:v>3730837.1256571766</c:v>
                </c:pt>
                <c:pt idx="27">
                  <c:v>3730192.010435449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17-1A41-8D2F-1D3F1CBC0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6307488"/>
        <c:axId val="-2046296288"/>
      </c:scatterChart>
      <c:valAx>
        <c:axId val="-2046307488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475249042145596"/>
              <c:y val="0.8157493055555555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-2046296288"/>
        <c:crosses val="autoZero"/>
        <c:crossBetween val="midCat"/>
      </c:valAx>
      <c:valAx>
        <c:axId val="-20462962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Return trips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-2046307488"/>
        <c:crosses val="autoZero"/>
        <c:crossBetween val="midCat"/>
        <c:dispUnits>
          <c:builtInUnit val="millions"/>
          <c:dispUnitsLbl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Million</a:t>
                  </a:r>
                </a:p>
              </c:rich>
            </c:tx>
          </c:dispUnitsLbl>
        </c:dispUnits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  <a:effectLst/>
  </c:spPr>
  <c:printSettings>
    <c:headerFooter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Resurs AB</c:v>
          </c:tx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'Calc 3 - Average distance'!$B$12:$B$13</c:f>
              <c:numCache>
                <c:formatCode>General</c:formatCode>
                <c:ptCount val="2"/>
                <c:pt idx="0">
                  <c:v>1990</c:v>
                </c:pt>
                <c:pt idx="1">
                  <c:v>1991</c:v>
                </c:pt>
              </c:numCache>
            </c:numRef>
          </c:xVal>
          <c:yVal>
            <c:numRef>
              <c:f>'Calc 3 - Average distance'!$C$12:$C$13</c:f>
              <c:numCache>
                <c:formatCode>0</c:formatCode>
                <c:ptCount val="2"/>
                <c:pt idx="0">
                  <c:v>2623.857750807188</c:v>
                </c:pt>
                <c:pt idx="1">
                  <c:v>2553.6403539523953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C7-1D4C-B101-40765E9EAE8C}"/>
            </c:ext>
          </c:extLst>
        </c:ser>
        <c:ser>
          <c:idx val="1"/>
          <c:order val="1"/>
          <c:tx>
            <c:v>Swedavia</c:v>
          </c:tx>
          <c:spPr>
            <a:ln w="47625">
              <a:noFill/>
            </a:ln>
            <a:effectLst/>
          </c:spPr>
          <c:marker>
            <c:symbol val="circle"/>
            <c:size val="6"/>
            <c:spPr>
              <a:noFill/>
              <a:ln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'Calc 3 - Average distance'!$B$14:$B$21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xVal>
          <c:yVal>
            <c:numRef>
              <c:f>'Calc 3 - Average distance'!$C$14:$C$21</c:f>
              <c:numCache>
                <c:formatCode>0</c:formatCode>
                <c:ptCount val="8"/>
                <c:pt idx="0">
                  <c:v>2915.6648647312782</c:v>
                </c:pt>
                <c:pt idx="1">
                  <c:v>2863.8357008708135</c:v>
                </c:pt>
                <c:pt idx="2">
                  <c:v>2803.6217991140884</c:v>
                </c:pt>
                <c:pt idx="3">
                  <c:v>2680.722281697701</c:v>
                </c:pt>
                <c:pt idx="4">
                  <c:v>2736.0308181130613</c:v>
                </c:pt>
                <c:pt idx="5">
                  <c:v>2696.1682828648341</c:v>
                </c:pt>
                <c:pt idx="6">
                  <c:v>2684.0355409203294</c:v>
                </c:pt>
                <c:pt idx="7">
                  <c:v>2712.0905676726943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0C-534D-BE60-B5E125F66A53}"/>
            </c:ext>
          </c:extLst>
        </c:ser>
        <c:ser>
          <c:idx val="2"/>
          <c:order val="2"/>
          <c:tx>
            <c:v>Medelavstånd i modell</c:v>
          </c:tx>
          <c:spPr>
            <a:ln w="127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'Calc 3 - Average distance'!$A$31:$A$58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3 - Average distance'!$B$31:$B$58</c:f>
              <c:numCache>
                <c:formatCode>0</c:formatCode>
                <c:ptCount val="28"/>
                <c:pt idx="0">
                  <c:v>2623.857750807188</c:v>
                </c:pt>
                <c:pt idx="1">
                  <c:v>2553.6403539523953</c:v>
                </c:pt>
                <c:pt idx="2">
                  <c:v>2612.5163012129888</c:v>
                </c:pt>
                <c:pt idx="3">
                  <c:v>2625.4429486835616</c:v>
                </c:pt>
                <c:pt idx="4">
                  <c:v>2638.3695961541307</c:v>
                </c:pt>
                <c:pt idx="5">
                  <c:v>2651.2962436247035</c:v>
                </c:pt>
                <c:pt idx="6">
                  <c:v>2664.2228910952726</c:v>
                </c:pt>
                <c:pt idx="7">
                  <c:v>2677.1495385658454</c:v>
                </c:pt>
                <c:pt idx="8">
                  <c:v>2690.0761860364146</c:v>
                </c:pt>
                <c:pt idx="9">
                  <c:v>2703.0028335069837</c:v>
                </c:pt>
                <c:pt idx="10">
                  <c:v>2715.9294809775565</c:v>
                </c:pt>
                <c:pt idx="11">
                  <c:v>2728.8561284481257</c:v>
                </c:pt>
                <c:pt idx="12">
                  <c:v>2741.7827759186985</c:v>
                </c:pt>
                <c:pt idx="13">
                  <c:v>2754.7094233892676</c:v>
                </c:pt>
                <c:pt idx="14">
                  <c:v>2767.6360708598404</c:v>
                </c:pt>
                <c:pt idx="15">
                  <c:v>2780.5627183304096</c:v>
                </c:pt>
                <c:pt idx="16">
                  <c:v>2793.4893658009787</c:v>
                </c:pt>
                <c:pt idx="17">
                  <c:v>2806.4160132715515</c:v>
                </c:pt>
                <c:pt idx="18">
                  <c:v>2819.3426607421206</c:v>
                </c:pt>
                <c:pt idx="19">
                  <c:v>2832.2693082126934</c:v>
                </c:pt>
                <c:pt idx="20">
                  <c:v>2915.6648647312782</c:v>
                </c:pt>
                <c:pt idx="21">
                  <c:v>2863.8357008708135</c:v>
                </c:pt>
                <c:pt idx="22">
                  <c:v>2803.6217991140884</c:v>
                </c:pt>
                <c:pt idx="23">
                  <c:v>2680.722281697701</c:v>
                </c:pt>
                <c:pt idx="24">
                  <c:v>2736.0308181130613</c:v>
                </c:pt>
                <c:pt idx="25">
                  <c:v>2696.1682828648341</c:v>
                </c:pt>
                <c:pt idx="26">
                  <c:v>2684.0355409203294</c:v>
                </c:pt>
                <c:pt idx="27">
                  <c:v>2712.0905676726943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D6-0C4F-A0FF-595F8F99E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6250016"/>
        <c:axId val="-2046246256"/>
      </c:scatterChart>
      <c:valAx>
        <c:axId val="-2046250016"/>
        <c:scaling>
          <c:orientation val="minMax"/>
          <c:max val="2017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År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46246256"/>
        <c:crosses val="autoZero"/>
        <c:crossBetween val="midCat"/>
      </c:valAx>
      <c:valAx>
        <c:axId val="-204624625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Medelavstånd [km]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-204625001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Resurs AB</c:v>
          </c:tx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'Calc 3 - Average distance'!$B$12:$B$13</c:f>
              <c:numCache>
                <c:formatCode>General</c:formatCode>
                <c:ptCount val="2"/>
                <c:pt idx="0">
                  <c:v>1990</c:v>
                </c:pt>
                <c:pt idx="1">
                  <c:v>1991</c:v>
                </c:pt>
              </c:numCache>
            </c:numRef>
          </c:xVal>
          <c:yVal>
            <c:numRef>
              <c:f>'Calc 3 - Average distance'!$C$12:$C$13</c:f>
              <c:numCache>
                <c:formatCode>0</c:formatCode>
                <c:ptCount val="2"/>
                <c:pt idx="0">
                  <c:v>2623.857750807188</c:v>
                </c:pt>
                <c:pt idx="1">
                  <c:v>2553.6403539523953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34-9642-9AC4-0D032A03FFE7}"/>
            </c:ext>
          </c:extLst>
        </c:ser>
        <c:ser>
          <c:idx val="1"/>
          <c:order val="1"/>
          <c:tx>
            <c:v>Swedavia</c:v>
          </c:tx>
          <c:spPr>
            <a:ln w="47625">
              <a:noFill/>
            </a:ln>
            <a:effectLst/>
          </c:spPr>
          <c:marker>
            <c:symbol val="circle"/>
            <c:size val="6"/>
            <c:spPr>
              <a:noFill/>
              <a:ln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'Calc 3 - Average distance'!$B$14:$B$21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xVal>
          <c:yVal>
            <c:numRef>
              <c:f>'Calc 3 - Average distance'!$C$14:$C$21</c:f>
              <c:numCache>
                <c:formatCode>0</c:formatCode>
                <c:ptCount val="8"/>
                <c:pt idx="0">
                  <c:v>2915.6648647312782</c:v>
                </c:pt>
                <c:pt idx="1">
                  <c:v>2863.8357008708135</c:v>
                </c:pt>
                <c:pt idx="2">
                  <c:v>2803.6217991140884</c:v>
                </c:pt>
                <c:pt idx="3">
                  <c:v>2680.722281697701</c:v>
                </c:pt>
                <c:pt idx="4">
                  <c:v>2736.0308181130613</c:v>
                </c:pt>
                <c:pt idx="5">
                  <c:v>2696.1682828648341</c:v>
                </c:pt>
                <c:pt idx="6">
                  <c:v>2684.0355409203294</c:v>
                </c:pt>
                <c:pt idx="7">
                  <c:v>2712.0905676726943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34-9642-9AC4-0D032A03FFE7}"/>
            </c:ext>
          </c:extLst>
        </c:ser>
        <c:ser>
          <c:idx val="2"/>
          <c:order val="2"/>
          <c:tx>
            <c:v>Average in model</c:v>
          </c:tx>
          <c:spPr>
            <a:ln w="127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'Calc 3 - Average distance'!$A$31:$A$58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3 - Average distance'!$B$31:$B$58</c:f>
              <c:numCache>
                <c:formatCode>0</c:formatCode>
                <c:ptCount val="28"/>
                <c:pt idx="0">
                  <c:v>2623.857750807188</c:v>
                </c:pt>
                <c:pt idx="1">
                  <c:v>2553.6403539523953</c:v>
                </c:pt>
                <c:pt idx="2">
                  <c:v>2612.5163012129888</c:v>
                </c:pt>
                <c:pt idx="3">
                  <c:v>2625.4429486835616</c:v>
                </c:pt>
                <c:pt idx="4">
                  <c:v>2638.3695961541307</c:v>
                </c:pt>
                <c:pt idx="5">
                  <c:v>2651.2962436247035</c:v>
                </c:pt>
                <c:pt idx="6">
                  <c:v>2664.2228910952726</c:v>
                </c:pt>
                <c:pt idx="7">
                  <c:v>2677.1495385658454</c:v>
                </c:pt>
                <c:pt idx="8">
                  <c:v>2690.0761860364146</c:v>
                </c:pt>
                <c:pt idx="9">
                  <c:v>2703.0028335069837</c:v>
                </c:pt>
                <c:pt idx="10">
                  <c:v>2715.9294809775565</c:v>
                </c:pt>
                <c:pt idx="11">
                  <c:v>2728.8561284481257</c:v>
                </c:pt>
                <c:pt idx="12">
                  <c:v>2741.7827759186985</c:v>
                </c:pt>
                <c:pt idx="13">
                  <c:v>2754.7094233892676</c:v>
                </c:pt>
                <c:pt idx="14">
                  <c:v>2767.6360708598404</c:v>
                </c:pt>
                <c:pt idx="15">
                  <c:v>2780.5627183304096</c:v>
                </c:pt>
                <c:pt idx="16">
                  <c:v>2793.4893658009787</c:v>
                </c:pt>
                <c:pt idx="17">
                  <c:v>2806.4160132715515</c:v>
                </c:pt>
                <c:pt idx="18">
                  <c:v>2819.3426607421206</c:v>
                </c:pt>
                <c:pt idx="19">
                  <c:v>2832.2693082126934</c:v>
                </c:pt>
                <c:pt idx="20">
                  <c:v>2915.6648647312782</c:v>
                </c:pt>
                <c:pt idx="21">
                  <c:v>2863.8357008708135</c:v>
                </c:pt>
                <c:pt idx="22">
                  <c:v>2803.6217991140884</c:v>
                </c:pt>
                <c:pt idx="23">
                  <c:v>2680.722281697701</c:v>
                </c:pt>
                <c:pt idx="24">
                  <c:v>2736.0308181130613</c:v>
                </c:pt>
                <c:pt idx="25">
                  <c:v>2696.1682828648341</c:v>
                </c:pt>
                <c:pt idx="26">
                  <c:v>2684.0355409203294</c:v>
                </c:pt>
                <c:pt idx="27">
                  <c:v>2712.0905676726943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34-9642-9AC4-0D032A03F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6250016"/>
        <c:axId val="-2046246256"/>
      </c:scatterChart>
      <c:valAx>
        <c:axId val="-2046250016"/>
        <c:scaling>
          <c:orientation val="minMax"/>
          <c:max val="2017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46246256"/>
        <c:crosses val="autoZero"/>
        <c:crossBetween val="midCat"/>
      </c:valAx>
      <c:valAx>
        <c:axId val="-204624625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distamce [km]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-204625001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0"/>
          <c:tx>
            <c:v>Höghöjdseffekter</c:v>
          </c:tx>
          <c:spPr>
            <a:solidFill>
              <a:srgbClr val="37A0BE"/>
            </a:solidFill>
            <a:ln>
              <a:noFill/>
            </a:ln>
            <a:effectLst/>
          </c:spPr>
          <c:cat>
            <c:numRef>
              <c:f>'Calc 4 - Emissions'!$A$12:$A$39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'Calc 4 - Emissions'!$K$12:$K$39</c:f>
              <c:numCache>
                <c:formatCode>#,##0.00</c:formatCode>
                <c:ptCount val="28"/>
                <c:pt idx="0">
                  <c:v>6.9764512536199108</c:v>
                </c:pt>
                <c:pt idx="1">
                  <c:v>6.1583909903061116</c:v>
                </c:pt>
                <c:pt idx="2">
                  <c:v>6.6502540553550284</c:v>
                </c:pt>
                <c:pt idx="3">
                  <c:v>6.4611537264136469</c:v>
                </c:pt>
                <c:pt idx="4">
                  <c:v>7.035943743805646</c:v>
                </c:pt>
                <c:pt idx="5">
                  <c:v>7.6303397197120484</c:v>
                </c:pt>
                <c:pt idx="6">
                  <c:v>8.3256227686074027</c:v>
                </c:pt>
                <c:pt idx="7">
                  <c:v>9.1808442001568213</c:v>
                </c:pt>
                <c:pt idx="8">
                  <c:v>9.7453181535841686</c:v>
                </c:pt>
                <c:pt idx="9">
                  <c:v>9.76071781793455</c:v>
                </c:pt>
                <c:pt idx="10">
                  <c:v>10.030172487468111</c:v>
                </c:pt>
                <c:pt idx="11">
                  <c:v>10.232722601243056</c:v>
                </c:pt>
                <c:pt idx="12">
                  <c:v>9.9613353231331363</c:v>
                </c:pt>
                <c:pt idx="13">
                  <c:v>9.6693804840360755</c:v>
                </c:pt>
                <c:pt idx="14">
                  <c:v>10.334063392660482</c:v>
                </c:pt>
                <c:pt idx="15">
                  <c:v>10.209820239276524</c:v>
                </c:pt>
                <c:pt idx="16">
                  <c:v>9.7104020162100486</c:v>
                </c:pt>
                <c:pt idx="17">
                  <c:v>10.080030676562718</c:v>
                </c:pt>
                <c:pt idx="18">
                  <c:v>10.367669976041672</c:v>
                </c:pt>
                <c:pt idx="19">
                  <c:v>9.1745754498391072</c:v>
                </c:pt>
                <c:pt idx="20">
                  <c:v>9.9574585927822241</c:v>
                </c:pt>
                <c:pt idx="21">
                  <c:v>10.065733708435719</c:v>
                </c:pt>
                <c:pt idx="22">
                  <c:v>9.8709633246374722</c:v>
                </c:pt>
                <c:pt idx="23">
                  <c:v>9.7477430396547167</c:v>
                </c:pt>
                <c:pt idx="24">
                  <c:v>9.9402307155508787</c:v>
                </c:pt>
                <c:pt idx="25">
                  <c:v>9.921854399879642</c:v>
                </c:pt>
                <c:pt idx="26">
                  <c:v>9.7571583371976782</c:v>
                </c:pt>
                <c:pt idx="27">
                  <c:v>10.281760860593243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70-0848-9EDF-1B10777F7F50}"/>
            </c:ext>
          </c:extLst>
        </c:ser>
        <c:ser>
          <c:idx val="1"/>
          <c:order val="1"/>
          <c:tx>
            <c:v>CO2</c:v>
          </c:tx>
          <c:spPr>
            <a:solidFill>
              <a:srgbClr val="89C3D7"/>
            </a:solidFill>
            <a:ln>
              <a:noFill/>
            </a:ln>
            <a:effectLst/>
          </c:spPr>
          <c:cat>
            <c:numRef>
              <c:f>'Calc 4 - Emissions'!$A$12:$A$39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'Calc 4 - Emissions'!$J$12:$J$39</c:f>
              <c:numCache>
                <c:formatCode>#,##0.00</c:formatCode>
                <c:ptCount val="28"/>
                <c:pt idx="0">
                  <c:v>3.8435949965247822</c:v>
                </c:pt>
                <c:pt idx="1">
                  <c:v>3.3976238424233607</c:v>
                </c:pt>
                <c:pt idx="2">
                  <c:v>3.662001292394848</c:v>
                </c:pt>
                <c:pt idx="3">
                  <c:v>3.5485621315617246</c:v>
                </c:pt>
                <c:pt idx="4">
                  <c:v>3.8588918009432964</c:v>
                </c:pt>
                <c:pt idx="5">
                  <c:v>4.1737882583013812</c:v>
                </c:pt>
                <c:pt idx="6">
                  <c:v>4.5348627960901498</c:v>
                </c:pt>
                <c:pt idx="7">
                  <c:v>4.9974547734350541</c:v>
                </c:pt>
                <c:pt idx="8">
                  <c:v>5.2976418151401665</c:v>
                </c:pt>
                <c:pt idx="9">
                  <c:v>5.3007449174504995</c:v>
                </c:pt>
                <c:pt idx="10">
                  <c:v>5.4302414922326303</c:v>
                </c:pt>
                <c:pt idx="11">
                  <c:v>5.5409876307938459</c:v>
                </c:pt>
                <c:pt idx="12">
                  <c:v>5.3947353371167885</c:v>
                </c:pt>
                <c:pt idx="13">
                  <c:v>5.2356118036426436</c:v>
                </c:pt>
                <c:pt idx="14">
                  <c:v>5.6069538232786655</c:v>
                </c:pt>
                <c:pt idx="15">
                  <c:v>5.5393286918881763</c:v>
                </c:pt>
                <c:pt idx="16">
                  <c:v>5.2622914818016779</c:v>
                </c:pt>
                <c:pt idx="17">
                  <c:v>5.4560324763714219</c:v>
                </c:pt>
                <c:pt idx="18">
                  <c:v>5.6037103652638098</c:v>
                </c:pt>
                <c:pt idx="19">
                  <c:v>4.9516822996202947</c:v>
                </c:pt>
                <c:pt idx="20">
                  <c:v>5.3602463330301715</c:v>
                </c:pt>
                <c:pt idx="21">
                  <c:v>5.4288651798793142</c:v>
                </c:pt>
                <c:pt idx="22">
                  <c:v>5.3235550027132739</c:v>
                </c:pt>
                <c:pt idx="23">
                  <c:v>5.2586531394197262</c:v>
                </c:pt>
                <c:pt idx="24">
                  <c:v>5.35958144656421</c:v>
                </c:pt>
                <c:pt idx="25">
                  <c:v>5.3466008453671172</c:v>
                </c:pt>
                <c:pt idx="26">
                  <c:v>5.2685056082577013</c:v>
                </c:pt>
                <c:pt idx="27">
                  <c:v>5.5382328018008717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70-0848-9EDF-1B10777F7F50}"/>
            </c:ext>
          </c:extLst>
        </c:ser>
        <c:ser>
          <c:idx val="3"/>
          <c:order val="2"/>
          <c:tx>
            <c:v>Utrikes CO2</c:v>
          </c:tx>
          <c:spPr>
            <a:noFill/>
            <a:ln w="19050">
              <a:solidFill>
                <a:schemeClr val="accent4">
                  <a:lumMod val="75000"/>
                </a:schemeClr>
              </a:solidFill>
              <a:prstDash val="sysDot"/>
            </a:ln>
            <a:effectLst/>
          </c:spPr>
          <c:val>
            <c:numRef>
              <c:f>'Calc 4 - Emissions'!$F$12:$F$39</c:f>
              <c:numCache>
                <c:formatCode>#,##0.00</c:formatCode>
                <c:ptCount val="28"/>
                <c:pt idx="0">
                  <c:v>3.1908365169704305</c:v>
                </c:pt>
                <c:pt idx="1">
                  <c:v>2.8034352218268137</c:v>
                </c:pt>
                <c:pt idx="2">
                  <c:v>3.0469044920044825</c:v>
                </c:pt>
                <c:pt idx="3">
                  <c:v>2.9863334844544651</c:v>
                </c:pt>
                <c:pt idx="4">
                  <c:v>3.2669904449700633</c:v>
                </c:pt>
                <c:pt idx="5">
                  <c:v>3.574072316180231</c:v>
                </c:pt>
                <c:pt idx="6">
                  <c:v>3.9536297081623877</c:v>
                </c:pt>
                <c:pt idx="7">
                  <c:v>4.3688150346954924</c:v>
                </c:pt>
                <c:pt idx="8">
                  <c:v>4.6572392247758687</c:v>
                </c:pt>
                <c:pt idx="9">
                  <c:v>4.6793498670077005</c:v>
                </c:pt>
                <c:pt idx="10">
                  <c:v>4.8556687966848573</c:v>
                </c:pt>
                <c:pt idx="11">
                  <c:v>4.9506798362633431</c:v>
                </c:pt>
                <c:pt idx="12">
                  <c:v>4.8174117023392649</c:v>
                </c:pt>
                <c:pt idx="13">
                  <c:v>4.6790479178727491</c:v>
                </c:pt>
                <c:pt idx="14">
                  <c:v>4.9686560801407031</c:v>
                </c:pt>
                <c:pt idx="15">
                  <c:v>4.9095201412661584</c:v>
                </c:pt>
                <c:pt idx="16">
                  <c:v>4.6863878833754011</c:v>
                </c:pt>
                <c:pt idx="17">
                  <c:v>4.8831704192854568</c:v>
                </c:pt>
                <c:pt idx="18">
                  <c:v>5.0449509293446777</c:v>
                </c:pt>
                <c:pt idx="19">
                  <c:v>4.4844404607413919</c:v>
                </c:pt>
                <c:pt idx="20">
                  <c:v>4.9062274530799685</c:v>
                </c:pt>
                <c:pt idx="21">
                  <c:v>4.9306449132093579</c:v>
                </c:pt>
                <c:pt idx="22">
                  <c:v>4.8359726416777802</c:v>
                </c:pt>
                <c:pt idx="23">
                  <c:v>4.7712572889341986</c:v>
                </c:pt>
                <c:pt idx="24">
                  <c:v>4.8736333807219712</c:v>
                </c:pt>
                <c:pt idx="25">
                  <c:v>4.8732264327313537</c:v>
                </c:pt>
                <c:pt idx="26">
                  <c:v>4.7625009712737958</c:v>
                </c:pt>
                <c:pt idx="27">
                  <c:v>5.0564698761440461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70-0848-9EDF-1B10777F7F50}"/>
            </c:ext>
          </c:extLst>
        </c:ser>
        <c:ser>
          <c:idx val="0"/>
          <c:order val="3"/>
          <c:tx>
            <c:v>Inrikes CO2</c:v>
          </c:tx>
          <c:spPr>
            <a:noFill/>
            <a:ln w="19050">
              <a:solidFill>
                <a:schemeClr val="accent6">
                  <a:lumMod val="75000"/>
                </a:schemeClr>
              </a:solidFill>
              <a:prstDash val="sysDash"/>
            </a:ln>
            <a:effectLst/>
          </c:spPr>
          <c:val>
            <c:numRef>
              <c:f>'Calc 4 - Emissions'!$H$12:$H$39</c:f>
              <c:numCache>
                <c:formatCode>#,##0.00</c:formatCode>
                <c:ptCount val="28"/>
                <c:pt idx="0">
                  <c:v>0.65275847955435184</c:v>
                </c:pt>
                <c:pt idx="1">
                  <c:v>0.59418862059654698</c:v>
                </c:pt>
                <c:pt idx="2">
                  <c:v>0.61509680039036541</c:v>
                </c:pt>
                <c:pt idx="3">
                  <c:v>0.56222864710725973</c:v>
                </c:pt>
                <c:pt idx="4">
                  <c:v>0.59190135597323301</c:v>
                </c:pt>
                <c:pt idx="5">
                  <c:v>0.5997159421211502</c:v>
                </c:pt>
                <c:pt idx="6">
                  <c:v>0.58123308792776229</c:v>
                </c:pt>
                <c:pt idx="7">
                  <c:v>0.62863973873956169</c:v>
                </c:pt>
                <c:pt idx="8">
                  <c:v>0.64040259036429781</c:v>
                </c:pt>
                <c:pt idx="9">
                  <c:v>0.62139505044279908</c:v>
                </c:pt>
                <c:pt idx="10">
                  <c:v>0.57457269554777313</c:v>
                </c:pt>
                <c:pt idx="11">
                  <c:v>0.59030779453050308</c:v>
                </c:pt>
                <c:pt idx="12">
                  <c:v>0.57732363477752391</c:v>
                </c:pt>
                <c:pt idx="13">
                  <c:v>0.55656388576989424</c:v>
                </c:pt>
                <c:pt idx="14">
                  <c:v>0.63829774313796239</c:v>
                </c:pt>
                <c:pt idx="15">
                  <c:v>0.62980855062201768</c:v>
                </c:pt>
                <c:pt idx="16">
                  <c:v>0.57590359842627703</c:v>
                </c:pt>
                <c:pt idx="17">
                  <c:v>0.57286205708596494</c:v>
                </c:pt>
                <c:pt idx="18">
                  <c:v>0.5587594359191318</c:v>
                </c:pt>
                <c:pt idx="19">
                  <c:v>0.4672418388789028</c:v>
                </c:pt>
                <c:pt idx="20">
                  <c:v>0.45401887995020324</c:v>
                </c:pt>
                <c:pt idx="21">
                  <c:v>0.49822026666995628</c:v>
                </c:pt>
                <c:pt idx="22">
                  <c:v>0.48758236103549363</c:v>
                </c:pt>
                <c:pt idx="23">
                  <c:v>0.48739585048552758</c:v>
                </c:pt>
                <c:pt idx="24">
                  <c:v>0.48594806584223893</c:v>
                </c:pt>
                <c:pt idx="25">
                  <c:v>0.47337441263576341</c:v>
                </c:pt>
                <c:pt idx="26">
                  <c:v>0.50600463698390541</c:v>
                </c:pt>
                <c:pt idx="27">
                  <c:v>0.48176292565682566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70-0848-9EDF-1B10777F7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850384"/>
        <c:axId val="1254703952"/>
      </c:areaChart>
      <c:catAx>
        <c:axId val="125185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År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54703952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5470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Mton CO2-ekv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5185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0"/>
          <c:tx>
            <c:v>non-CO2</c:v>
          </c:tx>
          <c:spPr>
            <a:solidFill>
              <a:srgbClr val="37A0BE"/>
            </a:solidFill>
            <a:ln>
              <a:noFill/>
            </a:ln>
            <a:effectLst/>
          </c:spPr>
          <c:cat>
            <c:numRef>
              <c:f>'Calc 4 - Emissions'!$A$12:$A$39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'Calc 4 - Emissions'!$K$12:$K$39</c:f>
              <c:numCache>
                <c:formatCode>#,##0.00</c:formatCode>
                <c:ptCount val="28"/>
                <c:pt idx="0">
                  <c:v>6.9764512536199108</c:v>
                </c:pt>
                <c:pt idx="1">
                  <c:v>6.1583909903061116</c:v>
                </c:pt>
                <c:pt idx="2">
                  <c:v>6.6502540553550284</c:v>
                </c:pt>
                <c:pt idx="3">
                  <c:v>6.4611537264136469</c:v>
                </c:pt>
                <c:pt idx="4">
                  <c:v>7.035943743805646</c:v>
                </c:pt>
                <c:pt idx="5">
                  <c:v>7.6303397197120484</c:v>
                </c:pt>
                <c:pt idx="6">
                  <c:v>8.3256227686074027</c:v>
                </c:pt>
                <c:pt idx="7">
                  <c:v>9.1808442001568213</c:v>
                </c:pt>
                <c:pt idx="8">
                  <c:v>9.7453181535841686</c:v>
                </c:pt>
                <c:pt idx="9">
                  <c:v>9.76071781793455</c:v>
                </c:pt>
                <c:pt idx="10">
                  <c:v>10.030172487468111</c:v>
                </c:pt>
                <c:pt idx="11">
                  <c:v>10.232722601243056</c:v>
                </c:pt>
                <c:pt idx="12">
                  <c:v>9.9613353231331363</c:v>
                </c:pt>
                <c:pt idx="13">
                  <c:v>9.6693804840360755</c:v>
                </c:pt>
                <c:pt idx="14">
                  <c:v>10.334063392660482</c:v>
                </c:pt>
                <c:pt idx="15">
                  <c:v>10.209820239276524</c:v>
                </c:pt>
                <c:pt idx="16">
                  <c:v>9.7104020162100486</c:v>
                </c:pt>
                <c:pt idx="17">
                  <c:v>10.080030676562718</c:v>
                </c:pt>
                <c:pt idx="18">
                  <c:v>10.367669976041672</c:v>
                </c:pt>
                <c:pt idx="19">
                  <c:v>9.1745754498391072</c:v>
                </c:pt>
                <c:pt idx="20">
                  <c:v>9.9574585927822241</c:v>
                </c:pt>
                <c:pt idx="21">
                  <c:v>10.065733708435719</c:v>
                </c:pt>
                <c:pt idx="22">
                  <c:v>9.8709633246374722</c:v>
                </c:pt>
                <c:pt idx="23">
                  <c:v>9.7477430396547167</c:v>
                </c:pt>
                <c:pt idx="24">
                  <c:v>9.9402307155508787</c:v>
                </c:pt>
                <c:pt idx="25">
                  <c:v>9.921854399879642</c:v>
                </c:pt>
                <c:pt idx="26">
                  <c:v>9.7571583371976782</c:v>
                </c:pt>
                <c:pt idx="27">
                  <c:v>10.281760860593243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8C-324D-82C8-94B03D63E9DF}"/>
            </c:ext>
          </c:extLst>
        </c:ser>
        <c:ser>
          <c:idx val="1"/>
          <c:order val="1"/>
          <c:tx>
            <c:v>CO2</c:v>
          </c:tx>
          <c:spPr>
            <a:solidFill>
              <a:srgbClr val="89C3D7"/>
            </a:solidFill>
            <a:ln>
              <a:noFill/>
            </a:ln>
            <a:effectLst/>
          </c:spPr>
          <c:cat>
            <c:numRef>
              <c:f>'Calc 4 - Emissions'!$A$12:$A$39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'Calc 4 - Emissions'!$J$12:$J$39</c:f>
              <c:numCache>
                <c:formatCode>#,##0.00</c:formatCode>
                <c:ptCount val="28"/>
                <c:pt idx="0">
                  <c:v>3.8435949965247822</c:v>
                </c:pt>
                <c:pt idx="1">
                  <c:v>3.3976238424233607</c:v>
                </c:pt>
                <c:pt idx="2">
                  <c:v>3.662001292394848</c:v>
                </c:pt>
                <c:pt idx="3">
                  <c:v>3.5485621315617246</c:v>
                </c:pt>
                <c:pt idx="4">
                  <c:v>3.8588918009432964</c:v>
                </c:pt>
                <c:pt idx="5">
                  <c:v>4.1737882583013812</c:v>
                </c:pt>
                <c:pt idx="6">
                  <c:v>4.5348627960901498</c:v>
                </c:pt>
                <c:pt idx="7">
                  <c:v>4.9974547734350541</c:v>
                </c:pt>
                <c:pt idx="8">
                  <c:v>5.2976418151401665</c:v>
                </c:pt>
                <c:pt idx="9">
                  <c:v>5.3007449174504995</c:v>
                </c:pt>
                <c:pt idx="10">
                  <c:v>5.4302414922326303</c:v>
                </c:pt>
                <c:pt idx="11">
                  <c:v>5.5409876307938459</c:v>
                </c:pt>
                <c:pt idx="12">
                  <c:v>5.3947353371167885</c:v>
                </c:pt>
                <c:pt idx="13">
                  <c:v>5.2356118036426436</c:v>
                </c:pt>
                <c:pt idx="14">
                  <c:v>5.6069538232786655</c:v>
                </c:pt>
                <c:pt idx="15">
                  <c:v>5.5393286918881763</c:v>
                </c:pt>
                <c:pt idx="16">
                  <c:v>5.2622914818016779</c:v>
                </c:pt>
                <c:pt idx="17">
                  <c:v>5.4560324763714219</c:v>
                </c:pt>
                <c:pt idx="18">
                  <c:v>5.6037103652638098</c:v>
                </c:pt>
                <c:pt idx="19">
                  <c:v>4.9516822996202947</c:v>
                </c:pt>
                <c:pt idx="20">
                  <c:v>5.3602463330301715</c:v>
                </c:pt>
                <c:pt idx="21">
                  <c:v>5.4288651798793142</c:v>
                </c:pt>
                <c:pt idx="22">
                  <c:v>5.3235550027132739</c:v>
                </c:pt>
                <c:pt idx="23">
                  <c:v>5.2586531394197262</c:v>
                </c:pt>
                <c:pt idx="24">
                  <c:v>5.35958144656421</c:v>
                </c:pt>
                <c:pt idx="25">
                  <c:v>5.3466008453671172</c:v>
                </c:pt>
                <c:pt idx="26">
                  <c:v>5.2685056082577013</c:v>
                </c:pt>
                <c:pt idx="27">
                  <c:v>5.5382328018008717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8C-324D-82C8-94B03D63E9DF}"/>
            </c:ext>
          </c:extLst>
        </c:ser>
        <c:ser>
          <c:idx val="3"/>
          <c:order val="2"/>
          <c:tx>
            <c:v>International CO2</c:v>
          </c:tx>
          <c:spPr>
            <a:noFill/>
            <a:ln w="19050">
              <a:solidFill>
                <a:schemeClr val="accent4">
                  <a:lumMod val="75000"/>
                </a:schemeClr>
              </a:solidFill>
              <a:prstDash val="sysDot"/>
            </a:ln>
            <a:effectLst/>
          </c:spPr>
          <c:val>
            <c:numRef>
              <c:f>'Calc 4 - Emissions'!$F$12:$F$39</c:f>
              <c:numCache>
                <c:formatCode>#,##0.00</c:formatCode>
                <c:ptCount val="28"/>
                <c:pt idx="0">
                  <c:v>3.1908365169704305</c:v>
                </c:pt>
                <c:pt idx="1">
                  <c:v>2.8034352218268137</c:v>
                </c:pt>
                <c:pt idx="2">
                  <c:v>3.0469044920044825</c:v>
                </c:pt>
                <c:pt idx="3">
                  <c:v>2.9863334844544651</c:v>
                </c:pt>
                <c:pt idx="4">
                  <c:v>3.2669904449700633</c:v>
                </c:pt>
                <c:pt idx="5">
                  <c:v>3.574072316180231</c:v>
                </c:pt>
                <c:pt idx="6">
                  <c:v>3.9536297081623877</c:v>
                </c:pt>
                <c:pt idx="7">
                  <c:v>4.3688150346954924</c:v>
                </c:pt>
                <c:pt idx="8">
                  <c:v>4.6572392247758687</c:v>
                </c:pt>
                <c:pt idx="9">
                  <c:v>4.6793498670077005</c:v>
                </c:pt>
                <c:pt idx="10">
                  <c:v>4.8556687966848573</c:v>
                </c:pt>
                <c:pt idx="11">
                  <c:v>4.9506798362633431</c:v>
                </c:pt>
                <c:pt idx="12">
                  <c:v>4.8174117023392649</c:v>
                </c:pt>
                <c:pt idx="13">
                  <c:v>4.6790479178727491</c:v>
                </c:pt>
                <c:pt idx="14">
                  <c:v>4.9686560801407031</c:v>
                </c:pt>
                <c:pt idx="15">
                  <c:v>4.9095201412661584</c:v>
                </c:pt>
                <c:pt idx="16">
                  <c:v>4.6863878833754011</c:v>
                </c:pt>
                <c:pt idx="17">
                  <c:v>4.8831704192854568</c:v>
                </c:pt>
                <c:pt idx="18">
                  <c:v>5.0449509293446777</c:v>
                </c:pt>
                <c:pt idx="19">
                  <c:v>4.4844404607413919</c:v>
                </c:pt>
                <c:pt idx="20">
                  <c:v>4.9062274530799685</c:v>
                </c:pt>
                <c:pt idx="21">
                  <c:v>4.9306449132093579</c:v>
                </c:pt>
                <c:pt idx="22">
                  <c:v>4.8359726416777802</c:v>
                </c:pt>
                <c:pt idx="23">
                  <c:v>4.7712572889341986</c:v>
                </c:pt>
                <c:pt idx="24">
                  <c:v>4.8736333807219712</c:v>
                </c:pt>
                <c:pt idx="25">
                  <c:v>4.8732264327313537</c:v>
                </c:pt>
                <c:pt idx="26">
                  <c:v>4.7625009712737958</c:v>
                </c:pt>
                <c:pt idx="27">
                  <c:v>5.0564698761440461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8C-324D-82C8-94B03D63E9DF}"/>
            </c:ext>
          </c:extLst>
        </c:ser>
        <c:ser>
          <c:idx val="0"/>
          <c:order val="3"/>
          <c:tx>
            <c:v>Domestic CO2</c:v>
          </c:tx>
          <c:spPr>
            <a:noFill/>
            <a:ln w="19050">
              <a:solidFill>
                <a:schemeClr val="accent6">
                  <a:lumMod val="75000"/>
                </a:schemeClr>
              </a:solidFill>
              <a:prstDash val="sysDash"/>
            </a:ln>
            <a:effectLst/>
          </c:spPr>
          <c:val>
            <c:numRef>
              <c:f>'Calc 4 - Emissions'!$H$12:$H$39</c:f>
              <c:numCache>
                <c:formatCode>#,##0.00</c:formatCode>
                <c:ptCount val="28"/>
                <c:pt idx="0">
                  <c:v>0.65275847955435184</c:v>
                </c:pt>
                <c:pt idx="1">
                  <c:v>0.59418862059654698</c:v>
                </c:pt>
                <c:pt idx="2">
                  <c:v>0.61509680039036541</c:v>
                </c:pt>
                <c:pt idx="3">
                  <c:v>0.56222864710725973</c:v>
                </c:pt>
                <c:pt idx="4">
                  <c:v>0.59190135597323301</c:v>
                </c:pt>
                <c:pt idx="5">
                  <c:v>0.5997159421211502</c:v>
                </c:pt>
                <c:pt idx="6">
                  <c:v>0.58123308792776229</c:v>
                </c:pt>
                <c:pt idx="7">
                  <c:v>0.62863973873956169</c:v>
                </c:pt>
                <c:pt idx="8">
                  <c:v>0.64040259036429781</c:v>
                </c:pt>
                <c:pt idx="9">
                  <c:v>0.62139505044279908</c:v>
                </c:pt>
                <c:pt idx="10">
                  <c:v>0.57457269554777313</c:v>
                </c:pt>
                <c:pt idx="11">
                  <c:v>0.59030779453050308</c:v>
                </c:pt>
                <c:pt idx="12">
                  <c:v>0.57732363477752391</c:v>
                </c:pt>
                <c:pt idx="13">
                  <c:v>0.55656388576989424</c:v>
                </c:pt>
                <c:pt idx="14">
                  <c:v>0.63829774313796239</c:v>
                </c:pt>
                <c:pt idx="15">
                  <c:v>0.62980855062201768</c:v>
                </c:pt>
                <c:pt idx="16">
                  <c:v>0.57590359842627703</c:v>
                </c:pt>
                <c:pt idx="17">
                  <c:v>0.57286205708596494</c:v>
                </c:pt>
                <c:pt idx="18">
                  <c:v>0.5587594359191318</c:v>
                </c:pt>
                <c:pt idx="19">
                  <c:v>0.4672418388789028</c:v>
                </c:pt>
                <c:pt idx="20">
                  <c:v>0.45401887995020324</c:v>
                </c:pt>
                <c:pt idx="21">
                  <c:v>0.49822026666995628</c:v>
                </c:pt>
                <c:pt idx="22">
                  <c:v>0.48758236103549363</c:v>
                </c:pt>
                <c:pt idx="23">
                  <c:v>0.48739585048552758</c:v>
                </c:pt>
                <c:pt idx="24">
                  <c:v>0.48594806584223893</c:v>
                </c:pt>
                <c:pt idx="25">
                  <c:v>0.47337441263576341</c:v>
                </c:pt>
                <c:pt idx="26">
                  <c:v>0.50600463698390541</c:v>
                </c:pt>
                <c:pt idx="27">
                  <c:v>0.48176292565682566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8C-324D-82C8-94B03D63E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850384"/>
        <c:axId val="1254703952"/>
      </c:areaChart>
      <c:catAx>
        <c:axId val="125185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54703952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5470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Mton CO2-eq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5185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'Calc 5 - index 100'!$D$9</c:f>
              <c:strCache>
                <c:ptCount val="1"/>
                <c:pt idx="0">
                  <c:v>pkm</c:v>
                </c:pt>
              </c:strCache>
            </c:strRef>
          </c:tx>
          <c:spPr>
            <a:ln w="19050" cmpd="sng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'Calc 5 - index 100'!$A$10:$A$37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5 - index 100'!$D$10:$D$37</c:f>
              <c:numCache>
                <c:formatCode>0</c:formatCode>
                <c:ptCount val="28"/>
                <c:pt idx="0">
                  <c:v>99.999999999999986</c:v>
                </c:pt>
                <c:pt idx="1">
                  <c:v>88.610371237838351</c:v>
                </c:pt>
                <c:pt idx="2">
                  <c:v>97.136673105785405</c:v>
                </c:pt>
                <c:pt idx="3">
                  <c:v>96.034075642015281</c:v>
                </c:pt>
                <c:pt idx="4">
                  <c:v>105.98160156436538</c:v>
                </c:pt>
                <c:pt idx="5">
                  <c:v>116.9701295673687</c:v>
                </c:pt>
                <c:pt idx="6">
                  <c:v>128.8383353129</c:v>
                </c:pt>
                <c:pt idx="7">
                  <c:v>142.21132557981036</c:v>
                </c:pt>
                <c:pt idx="8">
                  <c:v>152.47554570377764</c:v>
                </c:pt>
                <c:pt idx="9">
                  <c:v>155.87287897321872</c:v>
                </c:pt>
                <c:pt idx="10">
                  <c:v>166.58135189840502</c:v>
                </c:pt>
                <c:pt idx="11">
                  <c:v>169.3117077656911</c:v>
                </c:pt>
                <c:pt idx="12">
                  <c:v>163.94447667027669</c:v>
                </c:pt>
                <c:pt idx="13">
                  <c:v>162.28369967277555</c:v>
                </c:pt>
                <c:pt idx="14">
                  <c:v>181.98447206701832</c:v>
                </c:pt>
                <c:pt idx="15">
                  <c:v>192.53305474510898</c:v>
                </c:pt>
                <c:pt idx="16">
                  <c:v>191.22217632452239</c:v>
                </c:pt>
                <c:pt idx="17">
                  <c:v>206.70310191636884</c:v>
                </c:pt>
                <c:pt idx="18">
                  <c:v>217.32578723056008</c:v>
                </c:pt>
                <c:pt idx="19">
                  <c:v>196.97241842558032</c:v>
                </c:pt>
                <c:pt idx="20">
                  <c:v>224.91408014428515</c:v>
                </c:pt>
                <c:pt idx="21">
                  <c:v>231.32898161382585</c:v>
                </c:pt>
                <c:pt idx="22">
                  <c:v>231.41083343758768</c:v>
                </c:pt>
                <c:pt idx="23">
                  <c:v>231.8246070107636</c:v>
                </c:pt>
                <c:pt idx="24">
                  <c:v>241.41046383768239</c:v>
                </c:pt>
                <c:pt idx="25">
                  <c:v>243.96970051707788</c:v>
                </c:pt>
                <c:pt idx="26">
                  <c:v>244.15601091488722</c:v>
                </c:pt>
                <c:pt idx="27">
                  <c:v>264.21551115964036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18-B34B-8D0A-76E9FD0F2FF2}"/>
            </c:ext>
          </c:extLst>
        </c:ser>
        <c:ser>
          <c:idx val="3"/>
          <c:order val="1"/>
          <c:tx>
            <c:strRef>
              <c:f>'Calc 5 - index 100'!$F$9</c:f>
              <c:strCache>
                <c:ptCount val="1"/>
                <c:pt idx="0">
                  <c:v>utsläpp</c:v>
                </c:pt>
              </c:strCache>
            </c:strRef>
          </c:tx>
          <c:spPr>
            <a:ln w="12700" cmpd="sng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'Calc 5 - index 100'!$A$10:$A$37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5 - index 100'!$F$10:$F$37</c:f>
              <c:numCache>
                <c:formatCode>0</c:formatCode>
                <c:ptCount val="28"/>
                <c:pt idx="0">
                  <c:v>100</c:v>
                </c:pt>
                <c:pt idx="1">
                  <c:v>87.858942534873634</c:v>
                </c:pt>
                <c:pt idx="2">
                  <c:v>95.489207165567819</c:v>
                </c:pt>
                <c:pt idx="3">
                  <c:v>93.590927287301696</c:v>
                </c:pt>
                <c:pt idx="4">
                  <c:v>102.38664461794293</c:v>
                </c:pt>
                <c:pt idx="5">
                  <c:v>112.01051188838929</c:v>
                </c:pt>
                <c:pt idx="6">
                  <c:v>123.90574343546118</c:v>
                </c:pt>
                <c:pt idx="7">
                  <c:v>136.91754533521208</c:v>
                </c:pt>
                <c:pt idx="8">
                  <c:v>145.95668565300639</c:v>
                </c:pt>
                <c:pt idx="9">
                  <c:v>146.64962752308452</c:v>
                </c:pt>
                <c:pt idx="10">
                  <c:v>152.17541766430318</c:v>
                </c:pt>
                <c:pt idx="11">
                  <c:v>155.15303933414339</c:v>
                </c:pt>
                <c:pt idx="12">
                  <c:v>150.97645011638519</c:v>
                </c:pt>
                <c:pt idx="13">
                  <c:v>146.64016451445511</c:v>
                </c:pt>
                <c:pt idx="14">
                  <c:v>155.71641021766416</c:v>
                </c:pt>
                <c:pt idx="15">
                  <c:v>153.86310502449521</c:v>
                </c:pt>
                <c:pt idx="16">
                  <c:v>146.87019715522547</c:v>
                </c:pt>
                <c:pt idx="17">
                  <c:v>153.03731147974412</c:v>
                </c:pt>
                <c:pt idx="18">
                  <c:v>158.10747127009355</c:v>
                </c:pt>
                <c:pt idx="19">
                  <c:v>140.54121660232173</c:v>
                </c:pt>
                <c:pt idx="20">
                  <c:v>153.75991301924276</c:v>
                </c:pt>
                <c:pt idx="21">
                  <c:v>154.52514997198304</c:v>
                </c:pt>
                <c:pt idx="22">
                  <c:v>151.55814520605207</c:v>
                </c:pt>
                <c:pt idx="23">
                  <c:v>149.52998260983657</c:v>
                </c:pt>
                <c:pt idx="24">
                  <c:v>152.73842313141407</c:v>
                </c:pt>
                <c:pt idx="25">
                  <c:v>152.72566948551423</c:v>
                </c:pt>
                <c:pt idx="26">
                  <c:v>149.25556185484538</c:v>
                </c:pt>
                <c:pt idx="27">
                  <c:v>158.46847211542376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18-B34B-8D0A-76E9FD0F2FF2}"/>
            </c:ext>
          </c:extLst>
        </c:ser>
        <c:ser>
          <c:idx val="0"/>
          <c:order val="2"/>
          <c:tx>
            <c:strRef>
              <c:f>'Calc 5 - index 100'!$B$9</c:f>
              <c:strCache>
                <c:ptCount val="1"/>
                <c:pt idx="0">
                  <c:v>CO2/p-km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'Calc 5 - index 100'!$A$10:$A$37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5 - index 100'!$B$10:$B$37</c:f>
              <c:numCache>
                <c:formatCode>0</c:formatCode>
                <c:ptCount val="28"/>
                <c:pt idx="0">
                  <c:v>100</c:v>
                </c:pt>
                <c:pt idx="1">
                  <c:v>99.15198560567157</c:v>
                </c:pt>
                <c:pt idx="2">
                  <c:v>98.303971211343168</c:v>
                </c:pt>
                <c:pt idx="3">
                  <c:v>97.455956817014737</c:v>
                </c:pt>
                <c:pt idx="4">
                  <c:v>96.607942422686335</c:v>
                </c:pt>
                <c:pt idx="5">
                  <c:v>95.759928028357933</c:v>
                </c:pt>
                <c:pt idx="6">
                  <c:v>96.171487418353109</c:v>
                </c:pt>
                <c:pt idx="7">
                  <c:v>96.277525560629613</c:v>
                </c:pt>
                <c:pt idx="8">
                  <c:v>95.724652093762074</c:v>
                </c:pt>
                <c:pt idx="9">
                  <c:v>94.082837559111923</c:v>
                </c:pt>
                <c:pt idx="10">
                  <c:v>91.352012653320429</c:v>
                </c:pt>
                <c:pt idx="11">
                  <c:v>91.637513661405038</c:v>
                </c:pt>
                <c:pt idx="12">
                  <c:v>92.089988746633637</c:v>
                </c:pt>
                <c:pt idx="13">
                  <c:v>90.360378035586066</c:v>
                </c:pt>
                <c:pt idx="14">
                  <c:v>85.565767479502</c:v>
                </c:pt>
                <c:pt idx="15">
                  <c:v>79.915163257650363</c:v>
                </c:pt>
                <c:pt idx="16">
                  <c:v>76.806048324631888</c:v>
                </c:pt>
                <c:pt idx="17">
                  <c:v>74.037259267479371</c:v>
                </c:pt>
                <c:pt idx="18">
                  <c:v>72.751362498164085</c:v>
                </c:pt>
                <c:pt idx="19">
                  <c:v>71.350708756932235</c:v>
                </c:pt>
                <c:pt idx="20">
                  <c:v>68.363844949415267</c:v>
                </c:pt>
                <c:pt idx="21">
                  <c:v>66.798871846478363</c:v>
                </c:pt>
                <c:pt idx="22">
                  <c:v>65.493107195833943</c:v>
                </c:pt>
                <c:pt idx="23">
                  <c:v>64.501342000719475</c:v>
                </c:pt>
                <c:pt idx="24">
                  <c:v>63.269180922543242</c:v>
                </c:pt>
                <c:pt idx="25">
                  <c:v>62.600261082348396</c:v>
                </c:pt>
                <c:pt idx="26">
                  <c:v>61.131225602664301</c:v>
                </c:pt>
                <c:pt idx="27">
                  <c:v>59.976975394028358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18-B34B-8D0A-76E9FD0F2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942016"/>
        <c:axId val="-2081937744"/>
      </c:scatterChart>
      <c:valAx>
        <c:axId val="-2081942016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År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81937744"/>
        <c:crosses val="autoZero"/>
        <c:crossBetween val="midCat"/>
      </c:valAx>
      <c:valAx>
        <c:axId val="-20819377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Index</a:t>
                </a:r>
                <a:r>
                  <a:rPr lang="en-US" baseline="0"/>
                  <a:t> 100 = 1990</a:t>
                </a:r>
                <a:endParaRPr lang="en-US"/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spPr>
          <a:ln/>
        </c:spPr>
        <c:crossAx val="-2081942016"/>
        <c:crosses val="autoZero"/>
        <c:crossBetween val="midCat"/>
        <c:majorUnit val="50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'Calc 5 - index 100'!$D$9</c:f>
              <c:strCache>
                <c:ptCount val="1"/>
                <c:pt idx="0">
                  <c:v>pkm</c:v>
                </c:pt>
              </c:strCache>
            </c:strRef>
          </c:tx>
          <c:spPr>
            <a:ln w="19050" cmpd="sng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'Calc 5 - index 100'!$A$10:$A$37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5 - index 100'!$D$10:$D$37</c:f>
              <c:numCache>
                <c:formatCode>0</c:formatCode>
                <c:ptCount val="28"/>
                <c:pt idx="0">
                  <c:v>99.999999999999986</c:v>
                </c:pt>
                <c:pt idx="1">
                  <c:v>88.610371237838351</c:v>
                </c:pt>
                <c:pt idx="2">
                  <c:v>97.136673105785405</c:v>
                </c:pt>
                <c:pt idx="3">
                  <c:v>96.034075642015281</c:v>
                </c:pt>
                <c:pt idx="4">
                  <c:v>105.98160156436538</c:v>
                </c:pt>
                <c:pt idx="5">
                  <c:v>116.9701295673687</c:v>
                </c:pt>
                <c:pt idx="6">
                  <c:v>128.8383353129</c:v>
                </c:pt>
                <c:pt idx="7">
                  <c:v>142.21132557981036</c:v>
                </c:pt>
                <c:pt idx="8">
                  <c:v>152.47554570377764</c:v>
                </c:pt>
                <c:pt idx="9">
                  <c:v>155.87287897321872</c:v>
                </c:pt>
                <c:pt idx="10">
                  <c:v>166.58135189840502</c:v>
                </c:pt>
                <c:pt idx="11">
                  <c:v>169.3117077656911</c:v>
                </c:pt>
                <c:pt idx="12">
                  <c:v>163.94447667027669</c:v>
                </c:pt>
                <c:pt idx="13">
                  <c:v>162.28369967277555</c:v>
                </c:pt>
                <c:pt idx="14">
                  <c:v>181.98447206701832</c:v>
                </c:pt>
                <c:pt idx="15">
                  <c:v>192.53305474510898</c:v>
                </c:pt>
                <c:pt idx="16">
                  <c:v>191.22217632452239</c:v>
                </c:pt>
                <c:pt idx="17">
                  <c:v>206.70310191636884</c:v>
                </c:pt>
                <c:pt idx="18">
                  <c:v>217.32578723056008</c:v>
                </c:pt>
                <c:pt idx="19">
                  <c:v>196.97241842558032</c:v>
                </c:pt>
                <c:pt idx="20">
                  <c:v>224.91408014428515</c:v>
                </c:pt>
                <c:pt idx="21">
                  <c:v>231.32898161382585</c:v>
                </c:pt>
                <c:pt idx="22">
                  <c:v>231.41083343758768</c:v>
                </c:pt>
                <c:pt idx="23">
                  <c:v>231.8246070107636</c:v>
                </c:pt>
                <c:pt idx="24">
                  <c:v>241.41046383768239</c:v>
                </c:pt>
                <c:pt idx="25">
                  <c:v>243.96970051707788</c:v>
                </c:pt>
                <c:pt idx="26">
                  <c:v>244.15601091488722</c:v>
                </c:pt>
                <c:pt idx="27">
                  <c:v>264.21551115964036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09-8C43-975B-BDB9CAEE36CB}"/>
            </c:ext>
          </c:extLst>
        </c:ser>
        <c:ser>
          <c:idx val="3"/>
          <c:order val="1"/>
          <c:tx>
            <c:v>emissions</c:v>
          </c:tx>
          <c:spPr>
            <a:ln w="12700" cmpd="sng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'Calc 5 - index 100'!$A$10:$A$37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5 - index 100'!$F$10:$F$37</c:f>
              <c:numCache>
                <c:formatCode>0</c:formatCode>
                <c:ptCount val="28"/>
                <c:pt idx="0">
                  <c:v>100</c:v>
                </c:pt>
                <c:pt idx="1">
                  <c:v>87.858942534873634</c:v>
                </c:pt>
                <c:pt idx="2">
                  <c:v>95.489207165567819</c:v>
                </c:pt>
                <c:pt idx="3">
                  <c:v>93.590927287301696</c:v>
                </c:pt>
                <c:pt idx="4">
                  <c:v>102.38664461794293</c:v>
                </c:pt>
                <c:pt idx="5">
                  <c:v>112.01051188838929</c:v>
                </c:pt>
                <c:pt idx="6">
                  <c:v>123.90574343546118</c:v>
                </c:pt>
                <c:pt idx="7">
                  <c:v>136.91754533521208</c:v>
                </c:pt>
                <c:pt idx="8">
                  <c:v>145.95668565300639</c:v>
                </c:pt>
                <c:pt idx="9">
                  <c:v>146.64962752308452</c:v>
                </c:pt>
                <c:pt idx="10">
                  <c:v>152.17541766430318</c:v>
                </c:pt>
                <c:pt idx="11">
                  <c:v>155.15303933414339</c:v>
                </c:pt>
                <c:pt idx="12">
                  <c:v>150.97645011638519</c:v>
                </c:pt>
                <c:pt idx="13">
                  <c:v>146.64016451445511</c:v>
                </c:pt>
                <c:pt idx="14">
                  <c:v>155.71641021766416</c:v>
                </c:pt>
                <c:pt idx="15">
                  <c:v>153.86310502449521</c:v>
                </c:pt>
                <c:pt idx="16">
                  <c:v>146.87019715522547</c:v>
                </c:pt>
                <c:pt idx="17">
                  <c:v>153.03731147974412</c:v>
                </c:pt>
                <c:pt idx="18">
                  <c:v>158.10747127009355</c:v>
                </c:pt>
                <c:pt idx="19">
                  <c:v>140.54121660232173</c:v>
                </c:pt>
                <c:pt idx="20">
                  <c:v>153.75991301924276</c:v>
                </c:pt>
                <c:pt idx="21">
                  <c:v>154.52514997198304</c:v>
                </c:pt>
                <c:pt idx="22">
                  <c:v>151.55814520605207</c:v>
                </c:pt>
                <c:pt idx="23">
                  <c:v>149.52998260983657</c:v>
                </c:pt>
                <c:pt idx="24">
                  <c:v>152.73842313141407</c:v>
                </c:pt>
                <c:pt idx="25">
                  <c:v>152.72566948551423</c:v>
                </c:pt>
                <c:pt idx="26">
                  <c:v>149.25556185484538</c:v>
                </c:pt>
                <c:pt idx="27">
                  <c:v>158.46847211542376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09-8C43-975B-BDB9CAEE36CB}"/>
            </c:ext>
          </c:extLst>
        </c:ser>
        <c:ser>
          <c:idx val="0"/>
          <c:order val="2"/>
          <c:tx>
            <c:strRef>
              <c:f>'Calc 5 - index 100'!$B$9</c:f>
              <c:strCache>
                <c:ptCount val="1"/>
                <c:pt idx="0">
                  <c:v>CO2/p-km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'Calc 5 - index 100'!$A$10:$A$37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5 - index 100'!$B$10:$B$37</c:f>
              <c:numCache>
                <c:formatCode>0</c:formatCode>
                <c:ptCount val="28"/>
                <c:pt idx="0">
                  <c:v>100</c:v>
                </c:pt>
                <c:pt idx="1">
                  <c:v>99.15198560567157</c:v>
                </c:pt>
                <c:pt idx="2">
                  <c:v>98.303971211343168</c:v>
                </c:pt>
                <c:pt idx="3">
                  <c:v>97.455956817014737</c:v>
                </c:pt>
                <c:pt idx="4">
                  <c:v>96.607942422686335</c:v>
                </c:pt>
                <c:pt idx="5">
                  <c:v>95.759928028357933</c:v>
                </c:pt>
                <c:pt idx="6">
                  <c:v>96.171487418353109</c:v>
                </c:pt>
                <c:pt idx="7">
                  <c:v>96.277525560629613</c:v>
                </c:pt>
                <c:pt idx="8">
                  <c:v>95.724652093762074</c:v>
                </c:pt>
                <c:pt idx="9">
                  <c:v>94.082837559111923</c:v>
                </c:pt>
                <c:pt idx="10">
                  <c:v>91.352012653320429</c:v>
                </c:pt>
                <c:pt idx="11">
                  <c:v>91.637513661405038</c:v>
                </c:pt>
                <c:pt idx="12">
                  <c:v>92.089988746633637</c:v>
                </c:pt>
                <c:pt idx="13">
                  <c:v>90.360378035586066</c:v>
                </c:pt>
                <c:pt idx="14">
                  <c:v>85.565767479502</c:v>
                </c:pt>
                <c:pt idx="15">
                  <c:v>79.915163257650363</c:v>
                </c:pt>
                <c:pt idx="16">
                  <c:v>76.806048324631888</c:v>
                </c:pt>
                <c:pt idx="17">
                  <c:v>74.037259267479371</c:v>
                </c:pt>
                <c:pt idx="18">
                  <c:v>72.751362498164085</c:v>
                </c:pt>
                <c:pt idx="19">
                  <c:v>71.350708756932235</c:v>
                </c:pt>
                <c:pt idx="20">
                  <c:v>68.363844949415267</c:v>
                </c:pt>
                <c:pt idx="21">
                  <c:v>66.798871846478363</c:v>
                </c:pt>
                <c:pt idx="22">
                  <c:v>65.493107195833943</c:v>
                </c:pt>
                <c:pt idx="23">
                  <c:v>64.501342000719475</c:v>
                </c:pt>
                <c:pt idx="24">
                  <c:v>63.269180922543242</c:v>
                </c:pt>
                <c:pt idx="25">
                  <c:v>62.600261082348396</c:v>
                </c:pt>
                <c:pt idx="26">
                  <c:v>61.131225602664301</c:v>
                </c:pt>
                <c:pt idx="27">
                  <c:v>59.976975394028358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09-8C43-975B-BDB9CAEE3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942016"/>
        <c:axId val="-2081937744"/>
      </c:scatterChart>
      <c:valAx>
        <c:axId val="-2081942016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81937744"/>
        <c:crosses val="autoZero"/>
        <c:crossBetween val="midCat"/>
      </c:valAx>
      <c:valAx>
        <c:axId val="-20819377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Index</a:t>
                </a:r>
                <a:r>
                  <a:rPr lang="en-US" baseline="0"/>
                  <a:t> 100 = 1990</a:t>
                </a:r>
                <a:endParaRPr lang="en-US"/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spPr>
          <a:ln/>
        </c:spPr>
        <c:crossAx val="-2081942016"/>
        <c:crosses val="autoZero"/>
        <c:crossBetween val="midCat"/>
        <c:majorUnit val="50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tx>
            <c:v>Totalt</c:v>
          </c:tx>
          <c:spPr>
            <a:ln w="28575" cap="rnd" cmpd="dbl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'Calc 7 - Travel volume'!$A$5:$A$32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7 - Travel volume'!$J$5:$J$32</c:f>
              <c:numCache>
                <c:formatCode>0</c:formatCode>
                <c:ptCount val="28"/>
                <c:pt idx="0">
                  <c:v>24.545973193909969</c:v>
                </c:pt>
                <c:pt idx="1">
                  <c:v>21.555795218873492</c:v>
                </c:pt>
                <c:pt idx="2">
                  <c:v>23.332330858838148</c:v>
                </c:pt>
                <c:pt idx="3">
                  <c:v>23.024297635932733</c:v>
                </c:pt>
                <c:pt idx="4">
                  <c:v>25.188044747660918</c:v>
                </c:pt>
                <c:pt idx="5">
                  <c:v>27.223212562858574</c:v>
                </c:pt>
                <c:pt idx="6">
                  <c:v>29.804994629364284</c:v>
                </c:pt>
                <c:pt idx="7">
                  <c:v>32.702865529891156</c:v>
                </c:pt>
                <c:pt idx="8">
                  <c:v>35.048602296776636</c:v>
                </c:pt>
                <c:pt idx="9">
                  <c:v>35.699500001726072</c:v>
                </c:pt>
                <c:pt idx="10">
                  <c:v>38.10975024567631</c:v>
                </c:pt>
                <c:pt idx="11">
                  <c:v>38.828999515025231</c:v>
                </c:pt>
                <c:pt idx="12">
                  <c:v>37.557839356497489</c:v>
                </c:pt>
                <c:pt idx="13">
                  <c:v>36.981222116474598</c:v>
                </c:pt>
                <c:pt idx="14">
                  <c:v>41.223827941881915</c:v>
                </c:pt>
                <c:pt idx="15">
                  <c:v>43.568020645321866</c:v>
                </c:pt>
                <c:pt idx="16">
                  <c:v>43.260533467713095</c:v>
                </c:pt>
                <c:pt idx="17">
                  <c:v>46.55409127805278</c:v>
                </c:pt>
                <c:pt idx="18">
                  <c:v>48.800453031809056</c:v>
                </c:pt>
                <c:pt idx="19">
                  <c:v>44.189013530631172</c:v>
                </c:pt>
                <c:pt idx="20">
                  <c:v>50.16274044758584</c:v>
                </c:pt>
                <c:pt idx="21">
                  <c:v>51.638371921939701</c:v>
                </c:pt>
                <c:pt idx="22">
                  <c:v>51.911899705617564</c:v>
                </c:pt>
                <c:pt idx="23">
                  <c:v>51.952885832024627</c:v>
                </c:pt>
                <c:pt idx="24">
                  <c:v>54.173146271285958</c:v>
                </c:pt>
                <c:pt idx="25">
                  <c:v>54.937719699806081</c:v>
                </c:pt>
                <c:pt idx="26">
                  <c:v>55.038876589746749</c:v>
                </c:pt>
                <c:pt idx="27">
                  <c:v>59.389647168343338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8C-C741-AB75-1D206CA7F292}"/>
            </c:ext>
          </c:extLst>
        </c:ser>
        <c:ser>
          <c:idx val="0"/>
          <c:order val="1"/>
          <c:tx>
            <c:v>Utrikes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'Calc 7 - Travel volume'!$A$5:$A$32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7 - Travel volume'!$D$5:$D$32</c:f>
              <c:numCache>
                <c:formatCode>0.0</c:formatCode>
                <c:ptCount val="28"/>
                <c:pt idx="0">
                  <c:v>21.021096180524744</c:v>
                </c:pt>
                <c:pt idx="1">
                  <c:v>18.626871363826034</c:v>
                </c:pt>
                <c:pt idx="2">
                  <c:v>20.419193480129064</c:v>
                </c:pt>
                <c:pt idx="3">
                  <c:v>20.187415406785917</c:v>
                </c:pt>
                <c:pt idx="4">
                  <c:v>22.278494398505764</c:v>
                </c:pt>
                <c:pt idx="5">
                  <c:v>24.588403438840988</c:v>
                </c:pt>
                <c:pt idx="6">
                  <c:v>27.08323038351168</c:v>
                </c:pt>
                <c:pt idx="7">
                  <c:v>29.894379529731122</c:v>
                </c:pt>
                <c:pt idx="8">
                  <c:v>32.052031114171065</c:v>
                </c:pt>
                <c:pt idx="9">
                  <c:v>32.766187808313241</c:v>
                </c:pt>
                <c:pt idx="10">
                  <c:v>35.017226201382101</c:v>
                </c:pt>
                <c:pt idx="11">
                  <c:v>35.591176934314909</c:v>
                </c:pt>
                <c:pt idx="12">
                  <c:v>34.462926123516809</c:v>
                </c:pt>
                <c:pt idx="13">
                  <c:v>34.113812593528067</c:v>
                </c:pt>
                <c:pt idx="14">
                  <c:v>38.255130906828107</c:v>
                </c:pt>
                <c:pt idx="15">
                  <c:v>40.472558617271716</c:v>
                </c:pt>
                <c:pt idx="16">
                  <c:v>40.196997603670468</c:v>
                </c:pt>
                <c:pt idx="17">
                  <c:v>43.451257861967981</c:v>
                </c:pt>
                <c:pt idx="18">
                  <c:v>45.684262758818598</c:v>
                </c:pt>
                <c:pt idx="19">
                  <c:v>41.405761526346879</c:v>
                </c:pt>
                <c:pt idx="20">
                  <c:v>47.279405110672691</c:v>
                </c:pt>
                <c:pt idx="21">
                  <c:v>48.627887718470731</c:v>
                </c:pt>
                <c:pt idx="22">
                  <c:v>48.645093869069228</c:v>
                </c:pt>
                <c:pt idx="23">
                  <c:v>48.732073609856123</c:v>
                </c:pt>
                <c:pt idx="24">
                  <c:v>50.74712579317012</c:v>
                </c:pt>
                <c:pt idx="25">
                  <c:v>51.285105397033114</c:v>
                </c:pt>
                <c:pt idx="26">
                  <c:v>51.324269884950937</c:v>
                </c:pt>
                <c:pt idx="27">
                  <c:v>55.540996724733084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8C-C741-AB75-1D206CA7F292}"/>
            </c:ext>
          </c:extLst>
        </c:ser>
        <c:ser>
          <c:idx val="1"/>
          <c:order val="2"/>
          <c:tx>
            <c:v>Inrikes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'Calc 7 - Travel volume'!$A$5:$A$32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7 - Travel volume'!$I$5:$I$32</c:f>
              <c:numCache>
                <c:formatCode>0.00</c:formatCode>
                <c:ptCount val="28"/>
                <c:pt idx="0">
                  <c:v>3.5248770133852245</c:v>
                </c:pt>
                <c:pt idx="1">
                  <c:v>2.9289238550474597</c:v>
                </c:pt>
                <c:pt idx="2">
                  <c:v>2.9131373787090857</c:v>
                </c:pt>
                <c:pt idx="3">
                  <c:v>2.8368822291468168</c:v>
                </c:pt>
                <c:pt idx="4">
                  <c:v>2.9095503491551558</c:v>
                </c:pt>
                <c:pt idx="5">
                  <c:v>2.6348091240175857</c:v>
                </c:pt>
                <c:pt idx="6">
                  <c:v>2.721764245852603</c:v>
                </c:pt>
                <c:pt idx="7">
                  <c:v>2.8084860001600327</c:v>
                </c:pt>
                <c:pt idx="8">
                  <c:v>2.9965711826055674</c:v>
                </c:pt>
                <c:pt idx="9">
                  <c:v>2.9333121934128301</c:v>
                </c:pt>
                <c:pt idx="10">
                  <c:v>3.0925240442942106</c:v>
                </c:pt>
                <c:pt idx="11">
                  <c:v>3.2378225807103229</c:v>
                </c:pt>
                <c:pt idx="12">
                  <c:v>3.0949132329806783</c:v>
                </c:pt>
                <c:pt idx="13">
                  <c:v>2.8674095229465291</c:v>
                </c:pt>
                <c:pt idx="14">
                  <c:v>2.9686970350538098</c:v>
                </c:pt>
                <c:pt idx="15">
                  <c:v>3.0954620280501532</c:v>
                </c:pt>
                <c:pt idx="16">
                  <c:v>3.063535864042628</c:v>
                </c:pt>
                <c:pt idx="17">
                  <c:v>3.1028334160847981</c:v>
                </c:pt>
                <c:pt idx="18">
                  <c:v>3.1161902729904547</c:v>
                </c:pt>
                <c:pt idx="19">
                  <c:v>2.7832520042842956</c:v>
                </c:pt>
                <c:pt idx="20">
                  <c:v>2.883335336913146</c:v>
                </c:pt>
                <c:pt idx="21">
                  <c:v>3.0104842034689696</c:v>
                </c:pt>
                <c:pt idx="22">
                  <c:v>3.2668058365483348</c:v>
                </c:pt>
                <c:pt idx="23">
                  <c:v>3.2208122221685036</c:v>
                </c:pt>
                <c:pt idx="24">
                  <c:v>3.4260204781158352</c:v>
                </c:pt>
                <c:pt idx="25">
                  <c:v>3.6526143027729692</c:v>
                </c:pt>
                <c:pt idx="26">
                  <c:v>3.7146067047958109</c:v>
                </c:pt>
                <c:pt idx="27">
                  <c:v>3.8486504436102544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8C-C741-AB75-1D206CA7F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668624"/>
        <c:axId val="1990670304"/>
      </c:scatterChart>
      <c:valAx>
        <c:axId val="1990668624"/>
        <c:scaling>
          <c:orientation val="minMax"/>
          <c:max val="2017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År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90670304"/>
        <c:crosses val="autoZero"/>
        <c:crossBetween val="midCat"/>
      </c:valAx>
      <c:valAx>
        <c:axId val="199067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Miljarder 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90668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tx>
            <c:v>Total</c:v>
          </c:tx>
          <c:spPr>
            <a:ln w="28575" cap="rnd" cmpd="dbl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'Calc 7 - Travel volume'!$A$5:$A$32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7 - Travel volume'!$J$5:$J$32</c:f>
              <c:numCache>
                <c:formatCode>0</c:formatCode>
                <c:ptCount val="28"/>
                <c:pt idx="0">
                  <c:v>24.545973193909969</c:v>
                </c:pt>
                <c:pt idx="1">
                  <c:v>21.555795218873492</c:v>
                </c:pt>
                <c:pt idx="2">
                  <c:v>23.332330858838148</c:v>
                </c:pt>
                <c:pt idx="3">
                  <c:v>23.024297635932733</c:v>
                </c:pt>
                <c:pt idx="4">
                  <c:v>25.188044747660918</c:v>
                </c:pt>
                <c:pt idx="5">
                  <c:v>27.223212562858574</c:v>
                </c:pt>
                <c:pt idx="6">
                  <c:v>29.804994629364284</c:v>
                </c:pt>
                <c:pt idx="7">
                  <c:v>32.702865529891156</c:v>
                </c:pt>
                <c:pt idx="8">
                  <c:v>35.048602296776636</c:v>
                </c:pt>
                <c:pt idx="9">
                  <c:v>35.699500001726072</c:v>
                </c:pt>
                <c:pt idx="10">
                  <c:v>38.10975024567631</c:v>
                </c:pt>
                <c:pt idx="11">
                  <c:v>38.828999515025231</c:v>
                </c:pt>
                <c:pt idx="12">
                  <c:v>37.557839356497489</c:v>
                </c:pt>
                <c:pt idx="13">
                  <c:v>36.981222116474598</c:v>
                </c:pt>
                <c:pt idx="14">
                  <c:v>41.223827941881915</c:v>
                </c:pt>
                <c:pt idx="15">
                  <c:v>43.568020645321866</c:v>
                </c:pt>
                <c:pt idx="16">
                  <c:v>43.260533467713095</c:v>
                </c:pt>
                <c:pt idx="17">
                  <c:v>46.55409127805278</c:v>
                </c:pt>
                <c:pt idx="18">
                  <c:v>48.800453031809056</c:v>
                </c:pt>
                <c:pt idx="19">
                  <c:v>44.189013530631172</c:v>
                </c:pt>
                <c:pt idx="20">
                  <c:v>50.16274044758584</c:v>
                </c:pt>
                <c:pt idx="21">
                  <c:v>51.638371921939701</c:v>
                </c:pt>
                <c:pt idx="22">
                  <c:v>51.911899705617564</c:v>
                </c:pt>
                <c:pt idx="23">
                  <c:v>51.952885832024627</c:v>
                </c:pt>
                <c:pt idx="24">
                  <c:v>54.173146271285958</c:v>
                </c:pt>
                <c:pt idx="25">
                  <c:v>54.937719699806081</c:v>
                </c:pt>
                <c:pt idx="26">
                  <c:v>55.038876589746749</c:v>
                </c:pt>
                <c:pt idx="27">
                  <c:v>59.389647168343338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31-0544-8B79-9DC9BE74B28C}"/>
            </c:ext>
          </c:extLst>
        </c:ser>
        <c:ser>
          <c:idx val="0"/>
          <c:order val="1"/>
          <c:tx>
            <c:v>International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'Calc 7 - Travel volume'!$A$5:$A$32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7 - Travel volume'!$D$5:$D$32</c:f>
              <c:numCache>
                <c:formatCode>0.0</c:formatCode>
                <c:ptCount val="28"/>
                <c:pt idx="0">
                  <c:v>21.021096180524744</c:v>
                </c:pt>
                <c:pt idx="1">
                  <c:v>18.626871363826034</c:v>
                </c:pt>
                <c:pt idx="2">
                  <c:v>20.419193480129064</c:v>
                </c:pt>
                <c:pt idx="3">
                  <c:v>20.187415406785917</c:v>
                </c:pt>
                <c:pt idx="4">
                  <c:v>22.278494398505764</c:v>
                </c:pt>
                <c:pt idx="5">
                  <c:v>24.588403438840988</c:v>
                </c:pt>
                <c:pt idx="6">
                  <c:v>27.08323038351168</c:v>
                </c:pt>
                <c:pt idx="7">
                  <c:v>29.894379529731122</c:v>
                </c:pt>
                <c:pt idx="8">
                  <c:v>32.052031114171065</c:v>
                </c:pt>
                <c:pt idx="9">
                  <c:v>32.766187808313241</c:v>
                </c:pt>
                <c:pt idx="10">
                  <c:v>35.017226201382101</c:v>
                </c:pt>
                <c:pt idx="11">
                  <c:v>35.591176934314909</c:v>
                </c:pt>
                <c:pt idx="12">
                  <c:v>34.462926123516809</c:v>
                </c:pt>
                <c:pt idx="13">
                  <c:v>34.113812593528067</c:v>
                </c:pt>
                <c:pt idx="14">
                  <c:v>38.255130906828107</c:v>
                </c:pt>
                <c:pt idx="15">
                  <c:v>40.472558617271716</c:v>
                </c:pt>
                <c:pt idx="16">
                  <c:v>40.196997603670468</c:v>
                </c:pt>
                <c:pt idx="17">
                  <c:v>43.451257861967981</c:v>
                </c:pt>
                <c:pt idx="18">
                  <c:v>45.684262758818598</c:v>
                </c:pt>
                <c:pt idx="19">
                  <c:v>41.405761526346879</c:v>
                </c:pt>
                <c:pt idx="20">
                  <c:v>47.279405110672691</c:v>
                </c:pt>
                <c:pt idx="21">
                  <c:v>48.627887718470731</c:v>
                </c:pt>
                <c:pt idx="22">
                  <c:v>48.645093869069228</c:v>
                </c:pt>
                <c:pt idx="23">
                  <c:v>48.732073609856123</c:v>
                </c:pt>
                <c:pt idx="24">
                  <c:v>50.74712579317012</c:v>
                </c:pt>
                <c:pt idx="25">
                  <c:v>51.285105397033114</c:v>
                </c:pt>
                <c:pt idx="26">
                  <c:v>51.324269884950937</c:v>
                </c:pt>
                <c:pt idx="27">
                  <c:v>55.540996724733084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31-0544-8B79-9DC9BE74B28C}"/>
            </c:ext>
          </c:extLst>
        </c:ser>
        <c:ser>
          <c:idx val="1"/>
          <c:order val="2"/>
          <c:tx>
            <c:v>Domestic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'Calc 7 - Travel volume'!$A$5:$A$32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'Calc 7 - Travel volume'!$I$5:$I$32</c:f>
              <c:numCache>
                <c:formatCode>0.00</c:formatCode>
                <c:ptCount val="28"/>
                <c:pt idx="0">
                  <c:v>3.5248770133852245</c:v>
                </c:pt>
                <c:pt idx="1">
                  <c:v>2.9289238550474597</c:v>
                </c:pt>
                <c:pt idx="2">
                  <c:v>2.9131373787090857</c:v>
                </c:pt>
                <c:pt idx="3">
                  <c:v>2.8368822291468168</c:v>
                </c:pt>
                <c:pt idx="4">
                  <c:v>2.9095503491551558</c:v>
                </c:pt>
                <c:pt idx="5">
                  <c:v>2.6348091240175857</c:v>
                </c:pt>
                <c:pt idx="6">
                  <c:v>2.721764245852603</c:v>
                </c:pt>
                <c:pt idx="7">
                  <c:v>2.8084860001600327</c:v>
                </c:pt>
                <c:pt idx="8">
                  <c:v>2.9965711826055674</c:v>
                </c:pt>
                <c:pt idx="9">
                  <c:v>2.9333121934128301</c:v>
                </c:pt>
                <c:pt idx="10">
                  <c:v>3.0925240442942106</c:v>
                </c:pt>
                <c:pt idx="11">
                  <c:v>3.2378225807103229</c:v>
                </c:pt>
                <c:pt idx="12">
                  <c:v>3.0949132329806783</c:v>
                </c:pt>
                <c:pt idx="13">
                  <c:v>2.8674095229465291</c:v>
                </c:pt>
                <c:pt idx="14">
                  <c:v>2.9686970350538098</c:v>
                </c:pt>
                <c:pt idx="15">
                  <c:v>3.0954620280501532</c:v>
                </c:pt>
                <c:pt idx="16">
                  <c:v>3.063535864042628</c:v>
                </c:pt>
                <c:pt idx="17">
                  <c:v>3.1028334160847981</c:v>
                </c:pt>
                <c:pt idx="18">
                  <c:v>3.1161902729904547</c:v>
                </c:pt>
                <c:pt idx="19">
                  <c:v>2.7832520042842956</c:v>
                </c:pt>
                <c:pt idx="20">
                  <c:v>2.883335336913146</c:v>
                </c:pt>
                <c:pt idx="21">
                  <c:v>3.0104842034689696</c:v>
                </c:pt>
                <c:pt idx="22">
                  <c:v>3.2668058365483348</c:v>
                </c:pt>
                <c:pt idx="23">
                  <c:v>3.2208122221685036</c:v>
                </c:pt>
                <c:pt idx="24">
                  <c:v>3.4260204781158352</c:v>
                </c:pt>
                <c:pt idx="25">
                  <c:v>3.6526143027729692</c:v>
                </c:pt>
                <c:pt idx="26">
                  <c:v>3.7146067047958109</c:v>
                </c:pt>
                <c:pt idx="27">
                  <c:v>3.8486504436102544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31-0544-8B79-9DC9BE74B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668624"/>
        <c:axId val="1990670304"/>
      </c:scatterChart>
      <c:valAx>
        <c:axId val="1990668624"/>
        <c:scaling>
          <c:orientation val="minMax"/>
          <c:max val="2017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90670304"/>
        <c:crosses val="autoZero"/>
        <c:crossBetween val="midCat"/>
      </c:valAx>
      <c:valAx>
        <c:axId val="199067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 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90668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Passenger-traffic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42526663487597"/>
          <c:y val="0.17204097622125594"/>
          <c:w val="0.85287163144488776"/>
          <c:h val="0.720355310063854"/>
        </c:manualLayout>
      </c:layout>
      <c:scatterChart>
        <c:scatterStyle val="lineMarker"/>
        <c:varyColors val="0"/>
        <c:ser>
          <c:idx val="2"/>
          <c:order val="0"/>
          <c:spPr>
            <a:ln w="25400" cmpd="sng">
              <a:solidFill>
                <a:sysClr val="windowText" lastClr="00000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8CA1-2243-B25F-CD1D566A3731}"/>
              </c:ext>
            </c:extLst>
          </c:dPt>
          <c:xVal>
            <c:numRef>
              <c:f>('1.1 p-km, tonne-km'!$A$12,'1.1 p-km, tonne-km'!$A$17,'1.1 p-km, tonne-km'!$A$20:$A$38)</c:f>
              <c:numCache>
                <c:formatCode>General</c:formatCode>
                <c:ptCount val="21"/>
                <c:pt idx="0">
                  <c:v>1990</c:v>
                </c:pt>
                <c:pt idx="1">
                  <c:v>1995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xVal>
          <c:yVal>
            <c:numRef>
              <c:f>('1.1 p-km, tonne-km'!$B$12,'1.1 p-km, tonne-km'!$B$17,'1.1 p-km, tonne-km'!$B$20:$B$39)</c:f>
              <c:numCache>
                <c:formatCode>0.00E+00</c:formatCode>
                <c:ptCount val="22"/>
                <c:pt idx="0">
                  <c:v>2157190000000</c:v>
                </c:pt>
                <c:pt idx="1">
                  <c:v>2540720000000</c:v>
                </c:pt>
                <c:pt idx="2">
                  <c:v>2873225000000</c:v>
                </c:pt>
                <c:pt idx="3">
                  <c:v>3039530000000</c:v>
                </c:pt>
                <c:pt idx="4">
                  <c:v>3260890000000</c:v>
                </c:pt>
                <c:pt idx="5">
                  <c:v>3222340000000</c:v>
                </c:pt>
                <c:pt idx="6">
                  <c:v>3209460000000</c:v>
                </c:pt>
                <c:pt idx="7">
                  <c:v>3259820000000</c:v>
                </c:pt>
                <c:pt idx="8">
                  <c:v>3711890000000</c:v>
                </c:pt>
                <c:pt idx="9">
                  <c:v>4176173000000</c:v>
                </c:pt>
                <c:pt idx="10">
                  <c:v>4402870000000</c:v>
                </c:pt>
                <c:pt idx="11">
                  <c:v>4740984000000</c:v>
                </c:pt>
                <c:pt idx="12">
                  <c:v>4812499000000</c:v>
                </c:pt>
                <c:pt idx="13">
                  <c:v>4738502000000</c:v>
                </c:pt>
                <c:pt idx="14">
                  <c:v>5112464000000</c:v>
                </c:pt>
                <c:pt idx="15">
                  <c:v>5445438000000</c:v>
                </c:pt>
                <c:pt idx="16">
                  <c:v>5729288000000</c:v>
                </c:pt>
                <c:pt idx="17">
                  <c:v>6035882000000</c:v>
                </c:pt>
                <c:pt idx="18">
                  <c:v>6380830000000</c:v>
                </c:pt>
                <c:pt idx="19">
                  <c:v>6851621000000</c:v>
                </c:pt>
                <c:pt idx="20">
                  <c:v>7309591000000</c:v>
                </c:pt>
                <c:pt idx="21">
                  <c:v>7909785000000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A1-2243-B25F-CD1D566A3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6240880"/>
        <c:axId val="-2046236288"/>
      </c:scatterChart>
      <c:valAx>
        <c:axId val="-2046240880"/>
        <c:scaling>
          <c:orientation val="minMax"/>
          <c:max val="2017"/>
          <c:min val="1990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Title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46236288"/>
        <c:crosses val="autoZero"/>
        <c:crossBetween val="midCat"/>
      </c:valAx>
      <c:valAx>
        <c:axId val="-20462362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[passenger-km]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46240880"/>
        <c:crosses val="autoZero"/>
        <c:crossBetween val="midCat"/>
        <c:dispUnits>
          <c:builtInUnit val="billions"/>
          <c:dispUnitsLbl>
            <c:txPr>
              <a:bodyPr/>
              <a:lstStyle/>
              <a:p>
                <a:pPr>
                  <a:defRPr/>
                </a:pPr>
                <a:endParaRPr lang="sv-SE"/>
              </a:p>
            </c:txPr>
          </c:dispUnitsLbl>
        </c:dispUnits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  <a:effectLst/>
  </c:spPr>
  <c:printSettings>
    <c:headerFooter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3499008500226"/>
          <c:y val="5.08438857423524E-2"/>
          <c:w val="0.86031913536581095"/>
          <c:h val="0.825673435557397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'1.2 Energy use'!$E$8</c:f>
              <c:strCache>
                <c:ptCount val="1"/>
                <c:pt idx="0">
                  <c:v>Jet kerosene [kg]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'1.2 Energy use'!$A$9:$A$36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'1.2 Energy use'!$E$9:$E$36</c:f>
              <c:numCache>
                <c:formatCode>#,##0</c:formatCode>
                <c:ptCount val="28"/>
                <c:pt idx="0">
                  <c:v>160981000000</c:v>
                </c:pt>
                <c:pt idx="1">
                  <c:v>156686000000</c:v>
                </c:pt>
                <c:pt idx="2">
                  <c:v>159381000000</c:v>
                </c:pt>
                <c:pt idx="3">
                  <c:v>162746000000</c:v>
                </c:pt>
                <c:pt idx="4">
                  <c:v>173314000000</c:v>
                </c:pt>
                <c:pt idx="5">
                  <c:v>178926000000</c:v>
                </c:pt>
                <c:pt idx="6">
                  <c:v>187661000000</c:v>
                </c:pt>
                <c:pt idx="7">
                  <c:v>193973000000</c:v>
                </c:pt>
                <c:pt idx="8">
                  <c:v>198692000000</c:v>
                </c:pt>
                <c:pt idx="9">
                  <c:v>205388000000</c:v>
                </c:pt>
                <c:pt idx="10">
                  <c:v>213342000000</c:v>
                </c:pt>
                <c:pt idx="11">
                  <c:v>208096000000</c:v>
                </c:pt>
                <c:pt idx="12">
                  <c:v>210046000000</c:v>
                </c:pt>
                <c:pt idx="13">
                  <c:v>209805000000</c:v>
                </c:pt>
                <c:pt idx="14">
                  <c:v>223625000000</c:v>
                </c:pt>
                <c:pt idx="15">
                  <c:v>232940000000</c:v>
                </c:pt>
                <c:pt idx="16">
                  <c:v>235601000000</c:v>
                </c:pt>
                <c:pt idx="17">
                  <c:v>242299000000</c:v>
                </c:pt>
                <c:pt idx="18">
                  <c:v>239829000000</c:v>
                </c:pt>
                <c:pt idx="19">
                  <c:v>227582000000</c:v>
                </c:pt>
                <c:pt idx="20">
                  <c:v>238743000000</c:v>
                </c:pt>
                <c:pt idx="21">
                  <c:v>244978000000</c:v>
                </c:pt>
                <c:pt idx="22">
                  <c:v>249309000000</c:v>
                </c:pt>
                <c:pt idx="23">
                  <c:v>255957000000</c:v>
                </c:pt>
                <c:pt idx="24">
                  <c:v>264372000000</c:v>
                </c:pt>
                <c:pt idx="25">
                  <c:v>277733000000</c:v>
                </c:pt>
                <c:pt idx="26">
                  <c:v>285264500000</c:v>
                </c:pt>
                <c:pt idx="27">
                  <c:v>294633199999.99927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CF-2944-A6FD-3CD530E16FEE}"/>
            </c:ext>
          </c:extLst>
        </c:ser>
        <c:ser>
          <c:idx val="1"/>
          <c:order val="1"/>
          <c:tx>
            <c:strRef>
              <c:f>'1.2 Energy use'!$G$7:$H$7</c:f>
              <c:strCache>
                <c:ptCount val="1"/>
                <c:pt idx="0">
                  <c:v>Without military share (based on sheet "1.3 Military share")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  <a:prstDash val="dash"/>
            </a:ln>
          </c:spPr>
          <c:marker>
            <c:symbol val="diamond"/>
            <c:size val="6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'1.2 Energy use'!$A$9:$A$36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'1.2 Energy use'!$H$9:$H$36</c:f>
              <c:numCache>
                <c:formatCode>#,##0</c:formatCode>
                <c:ptCount val="28"/>
                <c:pt idx="0">
                  <c:v>131305361517.28708</c:v>
                </c:pt>
                <c:pt idx="1">
                  <c:v>129033643997.18944</c:v>
                </c:pt>
                <c:pt idx="2">
                  <c:v>132452324805.84491</c:v>
                </c:pt>
                <c:pt idx="3">
                  <c:v>136421189188.47925</c:v>
                </c:pt>
                <c:pt idx="4">
                  <c:v>146475077511.43796</c:v>
                </c:pt>
                <c:pt idx="5">
                  <c:v>152399412839.98404</c:v>
                </c:pt>
                <c:pt idx="6">
                  <c:v>161025647642.70721</c:v>
                </c:pt>
                <c:pt idx="7">
                  <c:v>167615622440.47964</c:v>
                </c:pt>
                <c:pt idx="8">
                  <c:v>172844544800.45413</c:v>
                </c:pt>
                <c:pt idx="9">
                  <c:v>179808681431.25781</c:v>
                </c:pt>
                <c:pt idx="10">
                  <c:v>187904948936.30179</c:v>
                </c:pt>
                <c:pt idx="11">
                  <c:v>184342335021.03363</c:v>
                </c:pt>
                <c:pt idx="12">
                  <c:v>187092030251.27698</c:v>
                </c:pt>
                <c:pt idx="13">
                  <c:v>187854939668.46887</c:v>
                </c:pt>
                <c:pt idx="14">
                  <c:v>201226613584.5148</c:v>
                </c:pt>
                <c:pt idx="15">
                  <c:v>210603406262.89169</c:v>
                </c:pt>
                <c:pt idx="16">
                  <c:v>213972495141.2197</c:v>
                </c:pt>
                <c:pt idx="17">
                  <c:v>221004007786.29877</c:v>
                </c:pt>
                <c:pt idx="18">
                  <c:v>219649794860.18423</c:v>
                </c:pt>
                <c:pt idx="19">
                  <c:v>209249708118.99942</c:v>
                </c:pt>
                <c:pt idx="20">
                  <c:v>220331634682.68463</c:v>
                </c:pt>
                <c:pt idx="21">
                  <c:v>226891316948.65585</c:v>
                </c:pt>
                <c:pt idx="22">
                  <c:v>231687361201.66336</c:v>
                </c:pt>
                <c:pt idx="23">
                  <c:v>238636842200.78693</c:v>
                </c:pt>
                <c:pt idx="24">
                  <c:v>247245177981.89716</c:v>
                </c:pt>
                <c:pt idx="25">
                  <c:v>260507758946.12463</c:v>
                </c:pt>
                <c:pt idx="26">
                  <c:v>268326503193.54959</c:v>
                </c:pt>
                <c:pt idx="27">
                  <c:v>277884831978.55359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CF-2944-A6FD-3CD530E1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6187072"/>
        <c:axId val="-2046183312"/>
      </c:scatterChart>
      <c:valAx>
        <c:axId val="-204618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Title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46183312"/>
        <c:crosses val="autoZero"/>
        <c:crossBetween val="midCat"/>
      </c:valAx>
      <c:valAx>
        <c:axId val="-20461833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crossAx val="-2046187072"/>
        <c:crosses val="autoZero"/>
        <c:crossBetween val="midCat"/>
        <c:dispUnits>
          <c:builtInUnit val="millions"/>
          <c:dispUnitsLbl/>
        </c:dispUnits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trendline>
            <c:name>Exponential fit</c:name>
            <c:trendlineType val="exp"/>
            <c:dispRSqr val="1"/>
            <c:dispEq val="1"/>
            <c:trendlineLbl>
              <c:layout>
                <c:manualLayout>
                  <c:x val="-1.6800084455462485E-3"/>
                  <c:y val="-0.42939455601757648"/>
                </c:manualLayout>
              </c:layout>
              <c:numFmt formatCode="0.00E+00" sourceLinked="0"/>
              <c:txPr>
                <a:bodyPr/>
                <a:lstStyle/>
                <a:p>
                  <a:pPr>
                    <a:defRPr sz="1200"/>
                  </a:pPr>
                  <a:endParaRPr lang="sv-SE"/>
                </a:p>
              </c:txPr>
            </c:trendlineLbl>
          </c:trendline>
          <c:xVal>
            <c:numRef>
              <c:f>'1.3 Military'!$A$9:$A$16</c:f>
              <c:numCache>
                <c:formatCode>General</c:formatCode>
                <c:ptCount val="8"/>
                <c:pt idx="0">
                  <c:v>1976</c:v>
                </c:pt>
                <c:pt idx="1">
                  <c:v>1984</c:v>
                </c:pt>
                <c:pt idx="2">
                  <c:v>1992</c:v>
                </c:pt>
                <c:pt idx="3">
                  <c:v>1992</c:v>
                </c:pt>
                <c:pt idx="4">
                  <c:v>1992</c:v>
                </c:pt>
                <c:pt idx="5">
                  <c:v>2000</c:v>
                </c:pt>
                <c:pt idx="6">
                  <c:v>2002</c:v>
                </c:pt>
                <c:pt idx="7">
                  <c:v>2015</c:v>
                </c:pt>
              </c:numCache>
            </c:numRef>
          </c:xVal>
          <c:yVal>
            <c:numRef>
              <c:f>'1.3 Military'!$B$9:$B$16</c:f>
              <c:numCache>
                <c:formatCode>0%</c:formatCode>
                <c:ptCount val="8"/>
                <c:pt idx="0">
                  <c:v>0.36</c:v>
                </c:pt>
                <c:pt idx="1">
                  <c:v>0.26</c:v>
                </c:pt>
                <c:pt idx="2">
                  <c:v>0.18</c:v>
                </c:pt>
                <c:pt idx="3">
                  <c:v>0.18345323741007194</c:v>
                </c:pt>
                <c:pt idx="4">
                  <c:v>0.13053435114503817</c:v>
                </c:pt>
                <c:pt idx="5">
                  <c:v>0.10118343195266273</c:v>
                </c:pt>
                <c:pt idx="6">
                  <c:v>0.11079545454545454</c:v>
                </c:pt>
                <c:pt idx="7">
                  <c:v>7.0000000000000007E-2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Military share</c:v>
                </c15:tx>
              </c15:filteredSeriesTitle>
            </c:ext>
            <c:ext xmlns:c16="http://schemas.microsoft.com/office/drawing/2014/chart" uri="{C3380CC4-5D6E-409C-BE32-E72D297353CC}">
              <c16:uniqueId val="{00000001-9FF0-0D4B-A53B-E4D127959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914912"/>
        <c:axId val="-2081912432"/>
      </c:scatterChart>
      <c:valAx>
        <c:axId val="-208191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81912432"/>
        <c:crosses val="autoZero"/>
        <c:crossBetween val="midCat"/>
      </c:valAx>
      <c:valAx>
        <c:axId val="-208191243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20819149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Load factor for scheduled traffic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  <a:effectLst/>
          </c:spPr>
          <c:marker>
            <c:symbol val="none"/>
          </c:marker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00-8A14-174C-8CA1-4945C91D62B5}"/>
              </c:ext>
            </c:extLst>
          </c:dPt>
          <c:xVal>
            <c:numRef>
              <c:f>'1.4 Load factors'!$A$10:$A$37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'1.4 Load factors'!$B$10:$B$37</c:f>
              <c:numCache>
                <c:formatCode>General</c:formatCode>
                <c:ptCount val="28"/>
                <c:pt idx="0">
                  <c:v>69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68</c:v>
                </c:pt>
                <c:pt idx="5">
                  <c:v>69</c:v>
                </c:pt>
                <c:pt idx="6">
                  <c:v>70</c:v>
                </c:pt>
                <c:pt idx="7">
                  <c:v>70</c:v>
                </c:pt>
                <c:pt idx="8">
                  <c:v>68</c:v>
                </c:pt>
                <c:pt idx="9">
                  <c:v>69</c:v>
                </c:pt>
                <c:pt idx="10">
                  <c:v>71</c:v>
                </c:pt>
                <c:pt idx="11">
                  <c:v>69</c:v>
                </c:pt>
                <c:pt idx="12">
                  <c:v>71</c:v>
                </c:pt>
                <c:pt idx="13">
                  <c:v>71</c:v>
                </c:pt>
                <c:pt idx="14">
                  <c:v>73</c:v>
                </c:pt>
                <c:pt idx="15">
                  <c:v>75</c:v>
                </c:pt>
                <c:pt idx="16">
                  <c:v>76</c:v>
                </c:pt>
                <c:pt idx="17">
                  <c:v>77</c:v>
                </c:pt>
                <c:pt idx="18">
                  <c:v>76</c:v>
                </c:pt>
                <c:pt idx="19">
                  <c:v>77</c:v>
                </c:pt>
                <c:pt idx="20">
                  <c:v>78</c:v>
                </c:pt>
                <c:pt idx="21">
                  <c:v>78</c:v>
                </c:pt>
                <c:pt idx="22">
                  <c:v>79</c:v>
                </c:pt>
                <c:pt idx="23">
                  <c:v>79</c:v>
                </c:pt>
                <c:pt idx="24">
                  <c:v>80</c:v>
                </c:pt>
                <c:pt idx="25">
                  <c:v>80</c:v>
                </c:pt>
                <c:pt idx="26">
                  <c:v>80</c:v>
                </c:pt>
                <c:pt idx="27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F2-7146-A1CA-57B84B183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3302496"/>
        <c:axId val="-2003298736"/>
      </c:scatterChart>
      <c:valAx>
        <c:axId val="-2003302496"/>
        <c:scaling>
          <c:orientation val="minMax"/>
          <c:max val="2017"/>
          <c:min val="19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03298736"/>
        <c:crosses val="autoZero"/>
        <c:crossBetween val="midCat"/>
      </c:valAx>
      <c:valAx>
        <c:axId val="-200329873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03302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'2.1 Int pass per airport'!$A$11:$A$35</c:f>
              <c:numCache>
                <c:formatCode>General</c:formatCode>
                <c:ptCount val="2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</c:numCache>
            </c:numRef>
          </c:xVal>
          <c:yVal>
            <c:numRef>
              <c:f>'2.1 Int pass per airport'!$I$11:$I$35</c:f>
              <c:numCache>
                <c:formatCode>#,##0</c:formatCode>
                <c:ptCount val="25"/>
                <c:pt idx="0">
                  <c:v>9058107</c:v>
                </c:pt>
                <c:pt idx="1">
                  <c:v>8250197</c:v>
                </c:pt>
                <c:pt idx="2">
                  <c:v>8916023</c:v>
                </c:pt>
                <c:pt idx="3">
                  <c:v>8784900</c:v>
                </c:pt>
                <c:pt idx="4">
                  <c:v>9738846</c:v>
                </c:pt>
                <c:pt idx="5">
                  <c:v>10826026</c:v>
                </c:pt>
                <c:pt idx="6">
                  <c:v>11948513</c:v>
                </c:pt>
                <c:pt idx="7">
                  <c:v>13312959</c:v>
                </c:pt>
                <c:pt idx="8">
                  <c:v>14492737</c:v>
                </c:pt>
                <c:pt idx="9">
                  <c:v>15339803</c:v>
                </c:pt>
                <c:pt idx="10">
                  <c:v>16511985</c:v>
                </c:pt>
                <c:pt idx="11">
                  <c:v>16377957</c:v>
                </c:pt>
                <c:pt idx="12">
                  <c:v>15191695</c:v>
                </c:pt>
                <c:pt idx="13">
                  <c:v>15003231</c:v>
                </c:pt>
                <c:pt idx="14">
                  <c:v>16609943</c:v>
                </c:pt>
                <c:pt idx="15">
                  <c:v>17877568</c:v>
                </c:pt>
                <c:pt idx="16">
                  <c:v>18973712</c:v>
                </c:pt>
                <c:pt idx="17">
                  <c:v>20364815</c:v>
                </c:pt>
                <c:pt idx="18">
                  <c:v>21353024</c:v>
                </c:pt>
                <c:pt idx="19">
                  <c:v>19476733</c:v>
                </c:pt>
                <c:pt idx="20">
                  <c:v>20780208</c:v>
                </c:pt>
                <c:pt idx="21">
                  <c:v>23084203</c:v>
                </c:pt>
                <c:pt idx="22">
                  <c:v>23649134</c:v>
                </c:pt>
                <c:pt idx="23">
                  <c:v>24743446</c:v>
                </c:pt>
                <c:pt idx="24">
                  <c:v>25810581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3B-CF49-9931-40313AFF1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117120"/>
        <c:axId val="-2081113360"/>
      </c:scatterChart>
      <c:valAx>
        <c:axId val="-2081117120"/>
        <c:scaling>
          <c:orientation val="minMax"/>
          <c:max val="201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Title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81113360"/>
        <c:crosses val="autoZero"/>
        <c:crossBetween val="midCat"/>
      </c:valAx>
      <c:valAx>
        <c:axId val="-20811133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crossAx val="-2081117120"/>
        <c:crosses val="autoZero"/>
        <c:crossBetween val="midCat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Arlanda Swedish share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5065981335666E-2"/>
          <c:y val="0.15182382911478601"/>
          <c:w val="0.84830155352202596"/>
          <c:h val="0.7575232641374369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trendline>
            <c:spPr>
              <a:ln>
                <a:prstDash val="sysDash"/>
              </a:ln>
            </c:spPr>
            <c:trendlineType val="linear"/>
            <c:dispRSqr val="1"/>
            <c:dispEq val="0"/>
            <c:trendlineLbl>
              <c:layout>
                <c:manualLayout>
                  <c:x val="-0.60469542869641302"/>
                  <c:y val="-0.16977876467863701"/>
                </c:manualLayout>
              </c:layout>
              <c:numFmt formatCode="General" sourceLinked="0"/>
            </c:trendlineLbl>
          </c:trendline>
          <c:xVal>
            <c:numRef>
              <c:f>'2.2 Swedish share International'!$A$20:$A$38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xVal>
          <c:yVal>
            <c:numRef>
              <c:f>'2.2 Swedish share International'!$F$20:$F$38</c:f>
              <c:numCache>
                <c:formatCode>0%</c:formatCode>
                <c:ptCount val="19"/>
                <c:pt idx="0">
                  <c:v>0.62061172917080143</c:v>
                </c:pt>
                <c:pt idx="1">
                  <c:v>0.61068772505065749</c:v>
                </c:pt>
                <c:pt idx="2">
                  <c:v>0.6354328794604478</c:v>
                </c:pt>
                <c:pt idx="3">
                  <c:v>0.66527599760194367</c:v>
                </c:pt>
                <c:pt idx="4">
                  <c:v>0.6613843715638158</c:v>
                </c:pt>
                <c:pt idx="5">
                  <c:v>0.67826621960102629</c:v>
                </c:pt>
                <c:pt idx="6">
                  <c:v>0.65492160284935841</c:v>
                </c:pt>
                <c:pt idx="7">
                  <c:v>0.57371821842221482</c:v>
                </c:pt>
                <c:pt idx="8">
                  <c:v>0.57974059062729366</c:v>
                </c:pt>
                <c:pt idx="9">
                  <c:v>0.58545398460081877</c:v>
                </c:pt>
                <c:pt idx="10">
                  <c:v>0.57144410088960196</c:v>
                </c:pt>
                <c:pt idx="11">
                  <c:v>0.59411330628916514</c:v>
                </c:pt>
                <c:pt idx="12">
                  <c:v>0.55154157059081055</c:v>
                </c:pt>
                <c:pt idx="13">
                  <c:v>0.56736835512351425</c:v>
                </c:pt>
                <c:pt idx="14">
                  <c:v>0.56484060754230514</c:v>
                </c:pt>
                <c:pt idx="15">
                  <c:v>0.54876729244983413</c:v>
                </c:pt>
                <c:pt idx="16">
                  <c:v>0.55831572666786256</c:v>
                </c:pt>
                <c:pt idx="17">
                  <c:v>0.52759165564495425</c:v>
                </c:pt>
                <c:pt idx="18">
                  <c:v>0.51755017580169593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AB-534E-8FF1-43373B927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3026800"/>
        <c:axId val="-2003023040"/>
      </c:scatterChart>
      <c:valAx>
        <c:axId val="-2003026800"/>
        <c:scaling>
          <c:orientation val="minMax"/>
          <c:max val="201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Title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03023040"/>
        <c:crosses val="autoZero"/>
        <c:crossBetween val="midCat"/>
      </c:valAx>
      <c:valAx>
        <c:axId val="-200302304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crossAx val="-2003026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'4.1 Domestic emissions'!$A$12:$A$39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'4.1 Domestic emissions'!$F$12:$F$39</c:f>
              <c:numCache>
                <c:formatCode>0.00E+00</c:formatCode>
                <c:ptCount val="28"/>
                <c:pt idx="0">
                  <c:v>913861.87137609255</c:v>
                </c:pt>
                <c:pt idx="1">
                  <c:v>831864.06883516582</c:v>
                </c:pt>
                <c:pt idx="2">
                  <c:v>861135.52054651151</c:v>
                </c:pt>
                <c:pt idx="3">
                  <c:v>787120.10595016356</c:v>
                </c:pt>
                <c:pt idx="4">
                  <c:v>828661.8983625262</c:v>
                </c:pt>
                <c:pt idx="5">
                  <c:v>839602.31896961026</c:v>
                </c:pt>
                <c:pt idx="6">
                  <c:v>813726.3230988672</c:v>
                </c:pt>
                <c:pt idx="7">
                  <c:v>880095.63423538627</c:v>
                </c:pt>
                <c:pt idx="8">
                  <c:v>896563.62651001697</c:v>
                </c:pt>
                <c:pt idx="9">
                  <c:v>869953.07061991876</c:v>
                </c:pt>
                <c:pt idx="10">
                  <c:v>804401.77376688237</c:v>
                </c:pt>
                <c:pt idx="11">
                  <c:v>826430.91234270425</c:v>
                </c:pt>
                <c:pt idx="12">
                  <c:v>808253.0886885334</c:v>
                </c:pt>
                <c:pt idx="13">
                  <c:v>779189.44007785188</c:v>
                </c:pt>
                <c:pt idx="14">
                  <c:v>893616.84039314731</c:v>
                </c:pt>
                <c:pt idx="15">
                  <c:v>881731.97087082476</c:v>
                </c:pt>
                <c:pt idx="16">
                  <c:v>806265.0377967878</c:v>
                </c:pt>
                <c:pt idx="17">
                  <c:v>802006.87992035085</c:v>
                </c:pt>
                <c:pt idx="18">
                  <c:v>782263.21028678457</c:v>
                </c:pt>
                <c:pt idx="19">
                  <c:v>654138.57443046384</c:v>
                </c:pt>
                <c:pt idx="20">
                  <c:v>635626.43193028448</c:v>
                </c:pt>
                <c:pt idx="21">
                  <c:v>697508.37333793868</c:v>
                </c:pt>
                <c:pt idx="22">
                  <c:v>682615.30544969102</c:v>
                </c:pt>
                <c:pt idx="23">
                  <c:v>682354.19067973865</c:v>
                </c:pt>
                <c:pt idx="24">
                  <c:v>680327.29217913444</c:v>
                </c:pt>
                <c:pt idx="25">
                  <c:v>662724.17769006873</c:v>
                </c:pt>
                <c:pt idx="26">
                  <c:v>708406.49177746754</c:v>
                </c:pt>
                <c:pt idx="27">
                  <c:v>674468.09591955692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B-0244-A5ED-ADC1E14DB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435663"/>
        <c:axId val="2062760991"/>
      </c:scatterChart>
      <c:valAx>
        <c:axId val="21064356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62760991"/>
        <c:crosses val="autoZero"/>
        <c:crossBetween val="midCat"/>
      </c:valAx>
      <c:valAx>
        <c:axId val="206276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Emissions [ton CO2e]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06435663"/>
        <c:crosses val="autoZero"/>
        <c:crossBetween val="midCat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Specific emissions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'4.1 Domestic emissions'!$A$12:$A$39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'4.1 Domestic emissions'!$K$12:$K$39</c:f>
              <c:numCache>
                <c:formatCode>0.000</c:formatCode>
                <c:ptCount val="28"/>
                <c:pt idx="0">
                  <c:v>0.25916336006892676</c:v>
                </c:pt>
                <c:pt idx="1">
                  <c:v>0.2320355391766015</c:v>
                </c:pt>
                <c:pt idx="2">
                  <c:v>0.2363149249505265</c:v>
                </c:pt>
                <c:pt idx="3">
                  <c:v>0.21256241969419984</c:v>
                </c:pt>
                <c:pt idx="4">
                  <c:v>0.22026815472444747</c:v>
                </c:pt>
                <c:pt idx="5">
                  <c:v>0.21972516835139119</c:v>
                </c:pt>
                <c:pt idx="6">
                  <c:v>0.20971311571743256</c:v>
                </c:pt>
                <c:pt idx="7">
                  <c:v>0.22342115561720652</c:v>
                </c:pt>
                <c:pt idx="8">
                  <c:v>0.2243295420176217</c:v>
                </c:pt>
                <c:pt idx="9">
                  <c:v>0.21445486912542452</c:v>
                </c:pt>
                <c:pt idx="10">
                  <c:v>0.19542643772113327</c:v>
                </c:pt>
                <c:pt idx="11">
                  <c:v>0.19794054657074495</c:v>
                </c:pt>
                <c:pt idx="12">
                  <c:v>0.19089878664735449</c:v>
                </c:pt>
                <c:pt idx="13">
                  <c:v>0.18151484106581686</c:v>
                </c:pt>
                <c:pt idx="14">
                  <c:v>0.2053739967482173</c:v>
                </c:pt>
                <c:pt idx="15">
                  <c:v>0.18623167909408037</c:v>
                </c:pt>
                <c:pt idx="16">
                  <c:v>0.17235675973100373</c:v>
                </c:pt>
                <c:pt idx="17">
                  <c:v>0.17374282329586851</c:v>
                </c:pt>
                <c:pt idx="18">
                  <c:v>0.16995295718295964</c:v>
                </c:pt>
                <c:pt idx="19">
                  <c:v>0.15948471079093859</c:v>
                </c:pt>
                <c:pt idx="20">
                  <c:v>0.15028891924340726</c:v>
                </c:pt>
                <c:pt idx="21">
                  <c:v>0.1467810473279523</c:v>
                </c:pt>
                <c:pt idx="22">
                  <c:v>0.14194377313370732</c:v>
                </c:pt>
                <c:pt idx="23">
                  <c:v>0.1410491044717932</c:v>
                </c:pt>
                <c:pt idx="24">
                  <c:v>0.13466604125495532</c:v>
                </c:pt>
                <c:pt idx="25">
                  <c:v>0.12937693266508568</c:v>
                </c:pt>
                <c:pt idx="26">
                  <c:v>0.13391864516433874</c:v>
                </c:pt>
                <c:pt idx="27">
                  <c:v>0.12403536146373689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D5-0B47-9908-034296E07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329775"/>
        <c:axId val="315331471"/>
      </c:scatterChart>
      <c:valAx>
        <c:axId val="315329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15331471"/>
        <c:crosses val="autoZero"/>
        <c:crossBetween val="midCat"/>
      </c:valAx>
      <c:valAx>
        <c:axId val="31533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kg CO2/pkm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153297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'4.2 Transportstyrelse'!$J$13</c:f>
              <c:strCache>
                <c:ptCount val="1"/>
                <c:pt idx="0">
                  <c:v>NV 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'4.2 Transportstyrelse'!$A$14:$A$41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'4.2 Transportstyrelse'!$J$14:$J$41</c:f>
              <c:numCache>
                <c:formatCode>0.000</c:formatCode>
                <c:ptCount val="28"/>
                <c:pt idx="0">
                  <c:v>0.16898804693245317</c:v>
                </c:pt>
                <c:pt idx="1">
                  <c:v>0.16589751720942392</c:v>
                </c:pt>
                <c:pt idx="2">
                  <c:v>0.16280698748639377</c:v>
                </c:pt>
                <c:pt idx="3">
                  <c:v>0.15971645776336452</c:v>
                </c:pt>
                <c:pt idx="4">
                  <c:v>0.15662592804033437</c:v>
                </c:pt>
                <c:pt idx="5">
                  <c:v>0.15301918004854168</c:v>
                </c:pt>
                <c:pt idx="6">
                  <c:v>0.14503830987032976</c:v>
                </c:pt>
                <c:pt idx="7">
                  <c:v>0.14242392496828096</c:v>
                </c:pt>
                <c:pt idx="8">
                  <c:v>0.136145488513851</c:v>
                </c:pt>
                <c:pt idx="9">
                  <c:v>0.14175383960284824</c:v>
                </c:pt>
                <c:pt idx="10">
                  <c:v>0.13283967567050831</c:v>
                </c:pt>
                <c:pt idx="11">
                  <c:v>0.1327983256439734</c:v>
                </c:pt>
                <c:pt idx="12">
                  <c:v>0.12927013680730093</c:v>
                </c:pt>
                <c:pt idx="13">
                  <c:v>0.13685825459182671</c:v>
                </c:pt>
                <c:pt idx="14">
                  <c:v>0.14099428259393881</c:v>
                </c:pt>
                <c:pt idx="15">
                  <c:v>0.13155672034798069</c:v>
                </c:pt>
                <c:pt idx="16">
                  <c:v>0.12537032660563008</c:v>
                </c:pt>
                <c:pt idx="17">
                  <c:v>0.12309169035725483</c:v>
                </c:pt>
                <c:pt idx="18">
                  <c:v>0.11771042598048771</c:v>
                </c:pt>
                <c:pt idx="19">
                  <c:v>0.11061610286859687</c:v>
                </c:pt>
                <c:pt idx="20">
                  <c:v>0.10438530635048718</c:v>
                </c:pt>
                <c:pt idx="21">
                  <c:v>0.10930322032642227</c:v>
                </c:pt>
                <c:pt idx="22">
                  <c:v>9.6897588561345671E-2</c:v>
                </c:pt>
                <c:pt idx="23">
                  <c:v>9.453405153352977E-2</c:v>
                </c:pt>
                <c:pt idx="24">
                  <c:v>8.9282832170435353E-2</c:v>
                </c:pt>
                <c:pt idx="25">
                  <c:v>8.1088663054281626E-2</c:v>
                </c:pt>
                <c:pt idx="26">
                  <c:v>8.8888050492989576E-2</c:v>
                </c:pt>
                <c:pt idx="27">
                  <c:v>8.0001550504687047E-2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9B-4F6E-AF97-DD02850D6186}"/>
            </c:ext>
          </c:extLst>
        </c:ser>
        <c:ser>
          <c:idx val="1"/>
          <c:order val="1"/>
          <c:tx>
            <c:strRef>
              <c:f>'4.2 Transportstyrelse'!$K$13</c:f>
              <c:strCache>
                <c:ptCount val="1"/>
                <c:pt idx="0">
                  <c:v>TS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'4.2 Transportstyrelse'!$A$14:$A$41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'4.2 Transportstyrelse'!$K$14:$K$41</c:f>
              <c:numCache>
                <c:formatCode>0.000</c:formatCode>
                <c:ptCount val="28"/>
                <c:pt idx="0">
                  <c:v>0.14981888532515786</c:v>
                </c:pt>
                <c:pt idx="1">
                  <c:v>0.14742623486568007</c:v>
                </c:pt>
                <c:pt idx="2">
                  <c:v>0.14503358440620229</c:v>
                </c:pt>
                <c:pt idx="3">
                  <c:v>0.1426409339467245</c:v>
                </c:pt>
                <c:pt idx="4">
                  <c:v>0.14024828348724672</c:v>
                </c:pt>
                <c:pt idx="5">
                  <c:v>0.1342024445057482</c:v>
                </c:pt>
                <c:pt idx="6">
                  <c:v>0.14165602981120126</c:v>
                </c:pt>
                <c:pt idx="7">
                  <c:v>0.13168514753643523</c:v>
                </c:pt>
                <c:pt idx="8">
                  <c:v>0.129481663153448</c:v>
                </c:pt>
                <c:pt idx="9">
                  <c:v>0.12832637553723644</c:v>
                </c:pt>
                <c:pt idx="10">
                  <c:v>0.12195300791033499</c:v>
                </c:pt>
                <c:pt idx="11">
                  <c:v>0.11787824956372756</c:v>
                </c:pt>
                <c:pt idx="12">
                  <c:v>0.11337190460914706</c:v>
                </c:pt>
                <c:pt idx="13">
                  <c:v>0.11695340344912467</c:v>
                </c:pt>
                <c:pt idx="14">
                  <c:v>0.11734565190328818</c:v>
                </c:pt>
                <c:pt idx="15">
                  <c:v>0.11048051276327975</c:v>
                </c:pt>
                <c:pt idx="16">
                  <c:v>0.11019755265210017</c:v>
                </c:pt>
                <c:pt idx="17">
                  <c:v>0.10800451033879684</c:v>
                </c:pt>
                <c:pt idx="18">
                  <c:v>9.4467758741437924E-2</c:v>
                </c:pt>
                <c:pt idx="19">
                  <c:v>9.0317282811430449E-2</c:v>
                </c:pt>
                <c:pt idx="20">
                  <c:v>8.7078891447133253E-2</c:v>
                </c:pt>
                <c:pt idx="21">
                  <c:v>8.6478228895855935E-2</c:v>
                </c:pt>
                <c:pt idx="22">
                  <c:v>8.2125950201024991E-2</c:v>
                </c:pt>
                <c:pt idx="23">
                  <c:v>8.0427343278956065E-2</c:v>
                </c:pt>
                <c:pt idx="24">
                  <c:v>7.8615748989548664E-2</c:v>
                </c:pt>
                <c:pt idx="25">
                  <c:v>7.8011999353461148E-2</c:v>
                </c:pt>
                <c:pt idx="26">
                  <c:v>7.859444741415117E-2</c:v>
                </c:pt>
                <c:pt idx="27">
                  <c:v>7.752544140312069E-2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9B-4F6E-AF97-DD02850D6186}"/>
            </c:ext>
          </c:extLst>
        </c:ser>
        <c:ser>
          <c:idx val="2"/>
          <c:order val="2"/>
          <c:tx>
            <c:strRef>
              <c:f>'4.2 Transportstyrelse'!$M$13</c:f>
              <c:strCache>
                <c:ptCount val="1"/>
                <c:pt idx="0">
                  <c:v>Global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'4.2 Transportstyrelse'!$A$14:$A$41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'4.2 Transportstyrelse'!$M$14:$M$41</c:f>
              <c:numCache>
                <c:formatCode>0.000</c:formatCode>
                <c:ptCount val="28"/>
                <c:pt idx="0">
                  <c:v>0.16213768737722914</c:v>
                </c:pt>
                <c:pt idx="1">
                  <c:v>0.16076273644963904</c:v>
                </c:pt>
                <c:pt idx="2">
                  <c:v>0.15938778552204894</c:v>
                </c:pt>
                <c:pt idx="3">
                  <c:v>0.15801283459445881</c:v>
                </c:pt>
                <c:pt idx="4">
                  <c:v>0.1566378836668687</c:v>
                </c:pt>
                <c:pt idx="5">
                  <c:v>0.1552629327392786</c:v>
                </c:pt>
                <c:pt idx="6">
                  <c:v>0.15593022561640063</c:v>
                </c:pt>
                <c:pt idx="7">
                  <c:v>0.15610215340802555</c:v>
                </c:pt>
                <c:pt idx="8">
                  <c:v>0.15520573715472422</c:v>
                </c:pt>
                <c:pt idx="9">
                  <c:v>0.15254373703721921</c:v>
                </c:pt>
                <c:pt idx="10">
                  <c:v>0.1481160406886475</c:v>
                </c:pt>
                <c:pt idx="11">
                  <c:v>0.14857894542059455</c:v>
                </c:pt>
                <c:pt idx="12">
                  <c:v>0.14931257805974238</c:v>
                </c:pt>
                <c:pt idx="13">
                  <c:v>0.14650822725222098</c:v>
                </c:pt>
                <c:pt idx="14">
                  <c:v>0.13873435657784178</c:v>
                </c:pt>
                <c:pt idx="15">
                  <c:v>0.12957259756969144</c:v>
                </c:pt>
                <c:pt idx="16">
                  <c:v>0.1245315505193952</c:v>
                </c:pt>
                <c:pt idx="17">
                  <c:v>0.12004229997377433</c:v>
                </c:pt>
                <c:pt idx="18">
                  <c:v>0.11795737668994802</c:v>
                </c:pt>
                <c:pt idx="19">
                  <c:v>0.11568638910575206</c:v>
                </c:pt>
                <c:pt idx="20">
                  <c:v>0.1108435572031366</c:v>
                </c:pt>
                <c:pt idx="21">
                  <c:v>0.10830614600595904</c:v>
                </c:pt>
                <c:pt idx="22">
                  <c:v>0.10618900939881482</c:v>
                </c:pt>
                <c:pt idx="23">
                  <c:v>0.10458098424724395</c:v>
                </c:pt>
                <c:pt idx="24">
                  <c:v>0.10258318677032667</c:v>
                </c:pt>
                <c:pt idx="25">
                  <c:v>0.10149861561102728</c:v>
                </c:pt>
                <c:pt idx="26">
                  <c:v>9.9116755457516525E-2</c:v>
                </c:pt>
                <c:pt idx="27">
                  <c:v>9.7245280862687355E-2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9B-4F6E-AF97-DD02850D6186}"/>
            </c:ext>
          </c:extLst>
        </c:ser>
        <c:ser>
          <c:idx val="3"/>
          <c:order val="3"/>
          <c:tx>
            <c:v>Domestic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'4.2 Transportstyrelse'!$A$29:$A$41</c:f>
              <c:numCache>
                <c:formatCode>General</c:formatCod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xVal>
          <c:yVal>
            <c:numRef>
              <c:f>'4.2 Transportstyrelse'!$N$29:$N$41</c:f>
              <c:numCache>
                <c:formatCode>0.000</c:formatCode>
                <c:ptCount val="13"/>
                <c:pt idx="0">
                  <c:v>0.18623167909408037</c:v>
                </c:pt>
                <c:pt idx="1">
                  <c:v>0.17235675973100373</c:v>
                </c:pt>
                <c:pt idx="2">
                  <c:v>0.17374282329586851</c:v>
                </c:pt>
                <c:pt idx="3">
                  <c:v>0.16995295718295964</c:v>
                </c:pt>
                <c:pt idx="4">
                  <c:v>0.15948471079093859</c:v>
                </c:pt>
                <c:pt idx="5">
                  <c:v>0.15028891924340726</c:v>
                </c:pt>
                <c:pt idx="6">
                  <c:v>0.1467810473279523</c:v>
                </c:pt>
                <c:pt idx="7">
                  <c:v>0.14194377313370732</c:v>
                </c:pt>
                <c:pt idx="8">
                  <c:v>0.1410491044717932</c:v>
                </c:pt>
                <c:pt idx="9">
                  <c:v>0.13466604125495532</c:v>
                </c:pt>
                <c:pt idx="10">
                  <c:v>0.12937693266508568</c:v>
                </c:pt>
                <c:pt idx="11">
                  <c:v>0.13391864516433874</c:v>
                </c:pt>
                <c:pt idx="12">
                  <c:v>0.12403536146373689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9B-4F6E-AF97-DD02850D6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21807"/>
        <c:axId val="318324943"/>
      </c:scatterChart>
      <c:valAx>
        <c:axId val="274021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18324943"/>
        <c:crosses val="autoZero"/>
        <c:crossBetween val="midCat"/>
      </c:valAx>
      <c:valAx>
        <c:axId val="31832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CO2/pkm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4021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Svensk utrikes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'4.2 Transportstyrelse'!$A$19:$A$41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'4.2 Transportstyrelse'!$L$19:$L$41</c:f>
              <c:numCache>
                <c:formatCode>0.000</c:formatCode>
                <c:ptCount val="23"/>
                <c:pt idx="0">
                  <c:v>0.15376749222061231</c:v>
                </c:pt>
                <c:pt idx="1">
                  <c:v>0.16230771758456111</c:v>
                </c:pt>
                <c:pt idx="2">
                  <c:v>0.15088320465363567</c:v>
                </c:pt>
                <c:pt idx="3">
                  <c:v>0.14835847964607651</c:v>
                </c:pt>
                <c:pt idx="4">
                  <c:v>0.14703476546044728</c:v>
                </c:pt>
                <c:pt idx="5">
                  <c:v>0.13973224008098822</c:v>
                </c:pt>
                <c:pt idx="6">
                  <c:v>0.13506343263362466</c:v>
                </c:pt>
                <c:pt idx="7">
                  <c:v>0.12990011861726058</c:v>
                </c:pt>
                <c:pt idx="8">
                  <c:v>0.13400375545519314</c:v>
                </c:pt>
                <c:pt idx="9">
                  <c:v>0.13445318885669538</c:v>
                </c:pt>
                <c:pt idx="10">
                  <c:v>0.12658719779228186</c:v>
                </c:pt>
                <c:pt idx="11">
                  <c:v>0.12626298561526234</c:v>
                </c:pt>
                <c:pt idx="12">
                  <c:v>0.12375022500130869</c:v>
                </c:pt>
                <c:pt idx="13">
                  <c:v>0.10823998333913025</c:v>
                </c:pt>
                <c:pt idx="14">
                  <c:v>0.10348441962619112</c:v>
                </c:pt>
                <c:pt idx="15">
                  <c:v>9.9773911067641441E-2</c:v>
                </c:pt>
                <c:pt idx="16">
                  <c:v>9.9085679385119502E-2</c:v>
                </c:pt>
                <c:pt idx="17">
                  <c:v>9.4098892573492618E-2</c:v>
                </c:pt>
                <c:pt idx="18">
                  <c:v>9.2152649882928775E-2</c:v>
                </c:pt>
                <c:pt idx="19">
                  <c:v>9.0076947671771018E-2</c:v>
                </c:pt>
                <c:pt idx="20">
                  <c:v>8.9385178845858851E-2</c:v>
                </c:pt>
                <c:pt idx="21">
                  <c:v>9.0052540591547672E-2</c:v>
                </c:pt>
                <c:pt idx="22">
                  <c:v>8.8827686796296004E-2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FB-40B3-B4B5-660208F05128}"/>
            </c:ext>
          </c:extLst>
        </c:ser>
        <c:ser>
          <c:idx val="2"/>
          <c:order val="1"/>
          <c:tx>
            <c:strRef>
              <c:f>'4.2 Transportstyrelse'!$M$13</c:f>
              <c:strCache>
                <c:ptCount val="1"/>
                <c:pt idx="0">
                  <c:v>Global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'4.2 Transportstyrelse'!$A$14:$A$39</c:f>
              <c:numCache>
                <c:formatCode>General</c:formatCode>
                <c:ptCount val="2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</c:numCache>
            </c:numRef>
          </c:xVal>
          <c:yVal>
            <c:numRef>
              <c:f>'4.2 Transportstyrelse'!$M$14:$M$39</c:f>
              <c:numCache>
                <c:formatCode>0.000</c:formatCode>
                <c:ptCount val="26"/>
                <c:pt idx="0">
                  <c:v>0.16213768737722914</c:v>
                </c:pt>
                <c:pt idx="1">
                  <c:v>0.16076273644963904</c:v>
                </c:pt>
                <c:pt idx="2">
                  <c:v>0.15938778552204894</c:v>
                </c:pt>
                <c:pt idx="3">
                  <c:v>0.15801283459445881</c:v>
                </c:pt>
                <c:pt idx="4">
                  <c:v>0.1566378836668687</c:v>
                </c:pt>
                <c:pt idx="5">
                  <c:v>0.1552629327392786</c:v>
                </c:pt>
                <c:pt idx="6">
                  <c:v>0.15593022561640063</c:v>
                </c:pt>
                <c:pt idx="7">
                  <c:v>0.15610215340802555</c:v>
                </c:pt>
                <c:pt idx="8">
                  <c:v>0.15520573715472422</c:v>
                </c:pt>
                <c:pt idx="9">
                  <c:v>0.15254373703721921</c:v>
                </c:pt>
                <c:pt idx="10">
                  <c:v>0.1481160406886475</c:v>
                </c:pt>
                <c:pt idx="11">
                  <c:v>0.14857894542059455</c:v>
                </c:pt>
                <c:pt idx="12">
                  <c:v>0.14931257805974238</c:v>
                </c:pt>
                <c:pt idx="13">
                  <c:v>0.14650822725222098</c:v>
                </c:pt>
                <c:pt idx="14">
                  <c:v>0.13873435657784178</c:v>
                </c:pt>
                <c:pt idx="15">
                  <c:v>0.12957259756969144</c:v>
                </c:pt>
                <c:pt idx="16">
                  <c:v>0.1245315505193952</c:v>
                </c:pt>
                <c:pt idx="17">
                  <c:v>0.12004229997377433</c:v>
                </c:pt>
                <c:pt idx="18">
                  <c:v>0.11795737668994802</c:v>
                </c:pt>
                <c:pt idx="19">
                  <c:v>0.11568638910575206</c:v>
                </c:pt>
                <c:pt idx="20">
                  <c:v>0.1108435572031366</c:v>
                </c:pt>
                <c:pt idx="21">
                  <c:v>0.10830614600595904</c:v>
                </c:pt>
                <c:pt idx="22">
                  <c:v>0.10618900939881482</c:v>
                </c:pt>
                <c:pt idx="23">
                  <c:v>0.10458098424724395</c:v>
                </c:pt>
                <c:pt idx="24">
                  <c:v>0.10258318677032667</c:v>
                </c:pt>
                <c:pt idx="25">
                  <c:v>0.10149861561102728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FB-40B3-B4B5-660208F05128}"/>
            </c:ext>
          </c:extLst>
        </c:ser>
        <c:ser>
          <c:idx val="3"/>
          <c:order val="2"/>
          <c:tx>
            <c:v>Inrikes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'4.2 Transportstyrelse'!$A$29:$A$41</c:f>
              <c:numCache>
                <c:formatCode>General</c:formatCod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xVal>
          <c:yVal>
            <c:numRef>
              <c:f>'4.2 Transportstyrelse'!$N$29:$N$41</c:f>
              <c:numCache>
                <c:formatCode>0.000</c:formatCode>
                <c:ptCount val="13"/>
                <c:pt idx="0">
                  <c:v>0.18623167909408037</c:v>
                </c:pt>
                <c:pt idx="1">
                  <c:v>0.17235675973100373</c:v>
                </c:pt>
                <c:pt idx="2">
                  <c:v>0.17374282329586851</c:v>
                </c:pt>
                <c:pt idx="3">
                  <c:v>0.16995295718295964</c:v>
                </c:pt>
                <c:pt idx="4">
                  <c:v>0.15948471079093859</c:v>
                </c:pt>
                <c:pt idx="5">
                  <c:v>0.15028891924340726</c:v>
                </c:pt>
                <c:pt idx="6">
                  <c:v>0.1467810473279523</c:v>
                </c:pt>
                <c:pt idx="7">
                  <c:v>0.14194377313370732</c:v>
                </c:pt>
                <c:pt idx="8">
                  <c:v>0.1410491044717932</c:v>
                </c:pt>
                <c:pt idx="9">
                  <c:v>0.13466604125495532</c:v>
                </c:pt>
                <c:pt idx="10">
                  <c:v>0.12937693266508568</c:v>
                </c:pt>
                <c:pt idx="11">
                  <c:v>0.13391864516433874</c:v>
                </c:pt>
                <c:pt idx="12">
                  <c:v>0.12403536146373689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FB-40B3-B4B5-660208F05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21807"/>
        <c:axId val="318324943"/>
      </c:scatterChart>
      <c:valAx>
        <c:axId val="274021807"/>
        <c:scaling>
          <c:orientation val="minMax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År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18324943"/>
        <c:crosses val="autoZero"/>
        <c:crossBetween val="midCat"/>
        <c:majorUnit val="5"/>
      </c:valAx>
      <c:valAx>
        <c:axId val="31832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kg CO2/pkm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4021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238-4A27-B67C-5064A617EA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238-4A27-B67C-5064A617EA8E}"/>
                </c:ext>
              </c:extLst>
            </c:dLbl>
            <c:dLbl>
              <c:idx val="2"/>
              <c:layout>
                <c:manualLayout>
                  <c:x val="-6.9147400987497248E-2"/>
                  <c:y val="5.520931203674705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-1,2% per år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238-4A27-B67C-5064A617EA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238-4A27-B67C-5064A617EA8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238-4A27-B67C-5064A617EA8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238-4A27-B67C-5064A617EA8E}"/>
                </c:ext>
              </c:extLst>
            </c:dLbl>
            <c:dLbl>
              <c:idx val="6"/>
              <c:layout>
                <c:manualLayout>
                  <c:x val="-3.4381847591582991E-2"/>
                  <c:y val="7.5045063854960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-1,9% per år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238-4A27-B67C-5064A617EA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238-4A27-B67C-5064A617EA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238-4A27-B67C-5064A617EA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238-4A27-B67C-5064A617EA8E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238-4A27-B67C-5064A617EA8E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238-4A27-B67C-5064A617EA8E}"/>
                </c:ext>
              </c:extLst>
            </c:dLbl>
            <c:dLbl>
              <c:idx val="12"/>
              <c:layout>
                <c:manualLayout>
                  <c:x val="-6.4329564974281189E-2"/>
                  <c:y val="6.243310018443121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-2,0% per år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238-4A27-B67C-5064A617EA8E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238-4A27-B67C-5064A617EA8E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238-4A27-B67C-5064A617EA8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238-4A27-B67C-5064A617EA8E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238-4A27-B67C-5064A617EA8E}"/>
                </c:ext>
              </c:extLst>
            </c:dLbl>
            <c:dLbl>
              <c:idx val="17"/>
              <c:layout>
                <c:manualLayout>
                  <c:x val="-6.1836754300776231E-2"/>
                  <c:y val="0.1224950412360371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-4,6% per år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238-4A27-B67C-5064A617EA8E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238-4A27-B67C-5064A617EA8E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238-4A27-B67C-5064A617EA8E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238-4A27-B67C-5064A617EA8E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238-4A27-B67C-5064A617EA8E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238-4A27-B67C-5064A617EA8E}"/>
                </c:ext>
              </c:extLst>
            </c:dLbl>
            <c:dLbl>
              <c:idx val="23"/>
              <c:layout>
                <c:manualLayout>
                  <c:x val="-8.9292446889753144E-2"/>
                  <c:y val="7.53036155478999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-2,2% per år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238-4A27-B67C-5064A617EA8E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238-4A27-B67C-5064A617EA8E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238-4A27-B67C-5064A617EA8E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238-4A27-B67C-5064A617EA8E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238-4A27-B67C-5064A617EA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'4.2 Transportstyrelse'!$A$14:$A$41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xVal>
          <c:yVal>
            <c:numRef>
              <c:f>'4.2 Transportstyrelse'!$L$14:$L$41</c:f>
              <c:numCache>
                <c:formatCode>0.000</c:formatCode>
                <c:ptCount val="28"/>
                <c:pt idx="0">
                  <c:v>0.17166061593423718</c:v>
                </c:pt>
                <c:pt idx="1">
                  <c:v>0.16891914678835557</c:v>
                </c:pt>
                <c:pt idx="2">
                  <c:v>0.16617767764247399</c:v>
                </c:pt>
                <c:pt idx="3">
                  <c:v>0.16343620849659241</c:v>
                </c:pt>
                <c:pt idx="4">
                  <c:v>0.16069473935071082</c:v>
                </c:pt>
                <c:pt idx="5">
                  <c:v>0.15376749222061231</c:v>
                </c:pt>
                <c:pt idx="6">
                  <c:v>0.16230771758456111</c:v>
                </c:pt>
                <c:pt idx="7">
                  <c:v>0.15088320465363567</c:v>
                </c:pt>
                <c:pt idx="8">
                  <c:v>0.14835847964607651</c:v>
                </c:pt>
                <c:pt idx="9">
                  <c:v>0.14703476546044728</c:v>
                </c:pt>
                <c:pt idx="10">
                  <c:v>0.13973224008098822</c:v>
                </c:pt>
                <c:pt idx="11">
                  <c:v>0.13506343263362466</c:v>
                </c:pt>
                <c:pt idx="12">
                  <c:v>0.12990011861726058</c:v>
                </c:pt>
                <c:pt idx="13">
                  <c:v>0.13400375545519314</c:v>
                </c:pt>
                <c:pt idx="14">
                  <c:v>0.13445318885669538</c:v>
                </c:pt>
                <c:pt idx="15">
                  <c:v>0.12658719779228186</c:v>
                </c:pt>
                <c:pt idx="16">
                  <c:v>0.12626298561526234</c:v>
                </c:pt>
                <c:pt idx="17">
                  <c:v>0.12375022500130869</c:v>
                </c:pt>
                <c:pt idx="18">
                  <c:v>0.10823998333913025</c:v>
                </c:pt>
                <c:pt idx="19">
                  <c:v>0.10348441962619112</c:v>
                </c:pt>
                <c:pt idx="20">
                  <c:v>9.9773911067641441E-2</c:v>
                </c:pt>
                <c:pt idx="21">
                  <c:v>9.9085679385119502E-2</c:v>
                </c:pt>
                <c:pt idx="22">
                  <c:v>9.4098892573492618E-2</c:v>
                </c:pt>
                <c:pt idx="23">
                  <c:v>9.2152649882928775E-2</c:v>
                </c:pt>
                <c:pt idx="24">
                  <c:v>9.0076947671771018E-2</c:v>
                </c:pt>
                <c:pt idx="25">
                  <c:v>8.9385178845858851E-2</c:v>
                </c:pt>
                <c:pt idx="26">
                  <c:v>9.0052540591547672E-2</c:v>
                </c:pt>
                <c:pt idx="27">
                  <c:v>8.8827686796296004E-2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38-4A27-B67C-5064A617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21807"/>
        <c:axId val="318324943"/>
      </c:scatterChart>
      <c:valAx>
        <c:axId val="274021807"/>
        <c:scaling>
          <c:orientation val="minMax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År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18324943"/>
        <c:crosses val="autoZero"/>
        <c:crossBetween val="midCat"/>
        <c:majorUnit val="5"/>
      </c:valAx>
      <c:valAx>
        <c:axId val="31832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kg CO2/pkm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4021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547687</xdr:colOff>
      <xdr:row>50</xdr:row>
      <xdr:rowOff>103188</xdr:rowOff>
    </xdr:from>
    <xdr:to>
      <xdr:col>8</xdr:col>
      <xdr:colOff>481312</xdr:colOff>
      <xdr:row>65</xdr:row>
      <xdr:rowOff>125688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CC76D7-73A8-48E6-973D-625C19D65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850900</xdr:colOff>
      <xdr:row>50</xdr:row>
      <xdr:rowOff>12700</xdr:rowOff>
    </xdr:from>
    <xdr:to>
      <xdr:col>15</xdr:col>
      <xdr:colOff>213025</xdr:colOff>
      <xdr:row>65</xdr:row>
      <xdr:rowOff>35200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1A0495-5C33-E047-8D86-52CA9695E3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874713</xdr:colOff>
      <xdr:row>41</xdr:row>
      <xdr:rowOff>127000</xdr:rowOff>
    </xdr:from>
    <xdr:to>
      <xdr:col>8</xdr:col>
      <xdr:colOff>492125</xdr:colOff>
      <xdr:row>64</xdr:row>
      <xdr:rowOff>49826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F7614A-A1CE-124E-BCD3-A0C6FCDC36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41</xdr:row>
      <xdr:rowOff>0</xdr:rowOff>
    </xdr:from>
    <xdr:to>
      <xdr:col>18</xdr:col>
      <xdr:colOff>712787</xdr:colOff>
      <xdr:row>63</xdr:row>
      <xdr:rowOff>113326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B8D5C0-52B0-DF4B-A736-FB6851185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419100</xdr:colOff>
      <xdr:row>50</xdr:row>
      <xdr:rowOff>88896</xdr:rowOff>
    </xdr:from>
    <xdr:to>
      <xdr:col>17</xdr:col>
      <xdr:colOff>389767</xdr:colOff>
      <xdr:row>65</xdr:row>
      <xdr:rowOff>111396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254000</xdr:colOff>
      <xdr:row>50</xdr:row>
      <xdr:rowOff>139700</xdr:rowOff>
    </xdr:from>
    <xdr:to>
      <xdr:col>7</xdr:col>
      <xdr:colOff>425750</xdr:colOff>
      <xdr:row>65</xdr:row>
      <xdr:rowOff>162200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68</xdr:row>
      <xdr:rowOff>0</xdr:rowOff>
    </xdr:from>
    <xdr:to>
      <xdr:col>16</xdr:col>
      <xdr:colOff>558042</xdr:colOff>
      <xdr:row>83</xdr:row>
      <xdr:rowOff>22500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3E77C52-6D76-6240-BE75-AA2127A68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68</xdr:row>
      <xdr:rowOff>0</xdr:rowOff>
    </xdr:from>
    <xdr:to>
      <xdr:col>7</xdr:col>
      <xdr:colOff>171750</xdr:colOff>
      <xdr:row>83</xdr:row>
      <xdr:rowOff>22500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E5CAB49-7EBE-A443-80B2-C97B3E8FC5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615950</xdr:colOff>
      <xdr:row>31</xdr:row>
      <xdr:rowOff>63500</xdr:rowOff>
    </xdr:from>
    <xdr:to>
      <xdr:col>11</xdr:col>
      <xdr:colOff>563750</xdr:colOff>
      <xdr:row>46</xdr:row>
      <xdr:rowOff>86000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49</xdr:row>
      <xdr:rowOff>0</xdr:rowOff>
    </xdr:from>
    <xdr:to>
      <xdr:col>10</xdr:col>
      <xdr:colOff>824100</xdr:colOff>
      <xdr:row>64</xdr:row>
      <xdr:rowOff>22500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03F406-9B7F-8C45-9AAF-EEE6007FC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465667</xdr:colOff>
      <xdr:row>47</xdr:row>
      <xdr:rowOff>17015</xdr:rowOff>
    </xdr:from>
    <xdr:to>
      <xdr:col>10</xdr:col>
      <xdr:colOff>325948</xdr:colOff>
      <xdr:row>65</xdr:row>
      <xdr:rowOff>176389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29370A2-02D8-2848-A3F0-26F772022E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47</xdr:row>
      <xdr:rowOff>0</xdr:rowOff>
    </xdr:from>
    <xdr:to>
      <xdr:col>20</xdr:col>
      <xdr:colOff>660381</xdr:colOff>
      <xdr:row>65</xdr:row>
      <xdr:rowOff>159374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ADB530-2172-094D-BBD7-7EBDF2701C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651048</xdr:colOff>
      <xdr:row>8</xdr:row>
      <xdr:rowOff>48722</xdr:rowOff>
    </xdr:from>
    <xdr:to>
      <xdr:col>12</xdr:col>
      <xdr:colOff>421594</xdr:colOff>
      <xdr:row>25</xdr:row>
      <xdr:rowOff>108995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857250</xdr:colOff>
      <xdr:row>8</xdr:row>
      <xdr:rowOff>127000</xdr:rowOff>
    </xdr:from>
    <xdr:to>
      <xdr:col>18</xdr:col>
      <xdr:colOff>818296</xdr:colOff>
      <xdr:row>25</xdr:row>
      <xdr:rowOff>187273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966EEB-F758-F143-A816-33DEC94B3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1016000</xdr:rowOff>
    </xdr:from>
    <xdr:to>
      <xdr:col>17</xdr:col>
      <xdr:colOff>267000</xdr:colOff>
      <xdr:row>19</xdr:row>
      <xdr:rowOff>9800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D50D6D-A654-5B41-AF2D-A32257F426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4</xdr:row>
      <xdr:rowOff>0</xdr:rowOff>
    </xdr:from>
    <xdr:to>
      <xdr:col>24</xdr:col>
      <xdr:colOff>267000</xdr:colOff>
      <xdr:row>19</xdr:row>
      <xdr:rowOff>22500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89E4D3-C58C-B949-A662-498B56465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711200</xdr:colOff>
      <xdr:row>47</xdr:row>
      <xdr:rowOff>12700</xdr:rowOff>
    </xdr:from>
    <xdr:to>
      <xdr:col>18</xdr:col>
      <xdr:colOff>330200</xdr:colOff>
      <xdr:row>73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6</xdr:row>
      <xdr:rowOff>215900</xdr:rowOff>
    </xdr:from>
    <xdr:to>
      <xdr:col>18</xdr:col>
      <xdr:colOff>76200</xdr:colOff>
      <xdr:row>28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20320</xdr:rowOff>
    </xdr:from>
    <xdr:to>
      <xdr:col>11</xdr:col>
      <xdr:colOff>477520</xdr:colOff>
      <xdr:row>37</xdr:row>
      <xdr:rowOff>160020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196850</xdr:colOff>
      <xdr:row>15</xdr:row>
      <xdr:rowOff>69850</xdr:rowOff>
    </xdr:from>
    <xdr:to>
      <xdr:col>12</xdr:col>
      <xdr:colOff>641350</xdr:colOff>
      <xdr:row>33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81</xdr:row>
      <xdr:rowOff>0</xdr:rowOff>
    </xdr:from>
    <xdr:to>
      <xdr:col>4</xdr:col>
      <xdr:colOff>0</xdr:colOff>
      <xdr:row>83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39200"/>
          <a:ext cx="28194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773113</xdr:colOff>
      <xdr:row>13</xdr:row>
      <xdr:rowOff>150812</xdr:rowOff>
    </xdr:from>
    <xdr:to>
      <xdr:col>17</xdr:col>
      <xdr:colOff>1139825</xdr:colOff>
      <xdr:row>31</xdr:row>
      <xdr:rowOff>150812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469900</xdr:colOff>
      <xdr:row>40</xdr:row>
      <xdr:rowOff>12700</xdr:rowOff>
    </xdr:from>
    <xdr:to>
      <xdr:col>18</xdr:col>
      <xdr:colOff>165100</xdr:colOff>
      <xdr:row>60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78</xdr:row>
      <xdr:rowOff>0</xdr:rowOff>
    </xdr:from>
    <xdr:to>
      <xdr:col>4</xdr:col>
      <xdr:colOff>0</xdr:colOff>
      <xdr:row>80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00"/>
          <a:ext cx="34417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701675</xdr:colOff>
      <xdr:row>12</xdr:row>
      <xdr:rowOff>139700</xdr:rowOff>
    </xdr:from>
    <xdr:to>
      <xdr:col>18</xdr:col>
      <xdr:colOff>346075</xdr:colOff>
      <xdr:row>25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BE8DD52-BE79-BA4F-A1FC-9A0815AD1F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158750</xdr:colOff>
      <xdr:row>28</xdr:row>
      <xdr:rowOff>25400</xdr:rowOff>
    </xdr:from>
    <xdr:to>
      <xdr:col>18</xdr:col>
      <xdr:colOff>603250</xdr:colOff>
      <xdr:row>42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9D7357-A2D6-6B4E-B44C-92F6B5DFF5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11545</xdr:colOff>
      <xdr:row>12</xdr:row>
      <xdr:rowOff>172605</xdr:rowOff>
    </xdr:from>
    <xdr:to>
      <xdr:col>27</xdr:col>
      <xdr:colOff>242453</xdr:colOff>
      <xdr:row>27</xdr:row>
      <xdr:rowOff>34636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99AEB2-E60C-4BEB-8693-7788F544B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152400</xdr:colOff>
      <xdr:row>28</xdr:row>
      <xdr:rowOff>168563</xdr:rowOff>
    </xdr:from>
    <xdr:to>
      <xdr:col>27</xdr:col>
      <xdr:colOff>327035</xdr:colOff>
      <xdr:row>43</xdr:row>
      <xdr:rowOff>184763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5BB42E9-5A76-4FD8-88DB-422E1CB10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412749</xdr:colOff>
      <xdr:row>45</xdr:row>
      <xdr:rowOff>95250</xdr:rowOff>
    </xdr:from>
    <xdr:to>
      <xdr:col>24</xdr:col>
      <xdr:colOff>132301</xdr:colOff>
      <xdr:row>60</xdr:row>
      <xdr:rowOff>111450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DAFBB43-98A4-4B6E-9AF8-DD7994F34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Table2" displayName="Table2" ref="A6:C752" totalsRowShown="0" headerRowDxfId="69" headerRowCellStyle="Normal 3 2">
  <autoFilter ref="A6:C752" xr:uid="{00000000-0009-0000-0100-000001000000}"/>
  <tableColumns count="3">
    <tableColumn id="1" xr3:uid="{00000000-0010-0000-0500-000001000000}" name="Destination" dataDxfId="68" dataCellStyle="Normal 3 2"/>
    <tableColumn id="2" xr3:uid="{00000000-0010-0000-0500-000002000000}" name="Latitude" dataDxfId="67" dataCellStyle="Normal 3 2"/>
    <tableColumn id="3" xr3:uid="{00000000-0010-0000-0500-000003000000}" name="Longitude" dataDxfId="66" dataCellStyle="Normal 3 2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Table3" displayName="Table3" ref="A6:C51" totalsRowShown="0" headerRowDxfId="65" dataDxfId="64">
  <autoFilter ref="A6:C51" xr:uid="{00000000-0009-0000-0100-000002000000}"/>
  <tableColumns count="3">
    <tableColumn id="1" xr3:uid="{00000000-0010-0000-0600-000001000000}" name="Departure" dataDxfId="63" dataCellStyle="Normal 3 2"/>
    <tableColumn id="2" xr3:uid="{00000000-0010-0000-0600-000002000000}" name="Latitude" dataDxfId="62" dataCellStyle="Normal 3 2"/>
    <tableColumn id="3" xr3:uid="{00000000-0010-0000-0600-000003000000}" name="Longitude" dataDxfId="61" dataCellStyle="Normal 3 2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37" displayName="Table37" ref="A7:K192" totalsRowShown="0" headerRowDxfId="60" dataDxfId="59">
  <autoFilter ref="A7:K192" xr:uid="{00000000-0009-0000-0100-000006000000}"/>
  <sortState ref="A2:K186">
    <sortCondition ref="I1:I186"/>
  </sortState>
  <tableColumns count="11">
    <tableColumn id="1" xr3:uid="{00000000-0010-0000-0000-000001000000}" name="Departure airport (DA)" dataDxfId="58"/>
    <tableColumn id="8" xr3:uid="{00000000-0010-0000-0000-000008000000}" name="Latitude DA" dataDxfId="57">
      <calculatedColumnFormula>VLOOKUP(A8,'3.2 Departure'!$A$7:$B$51,2,FALSE)</calculatedColumnFormula>
    </tableColumn>
    <tableColumn id="9" xr3:uid="{00000000-0010-0000-0000-000009000000}" name="Longitude DA" dataDxfId="56">
      <calculatedColumnFormula>VLOOKUP(A8,'3.2 Departure'!$A$7:$C$51,3,FALSE)</calculatedColumnFormula>
    </tableColumn>
    <tableColumn id="2" xr3:uid="{00000000-0010-0000-0000-000002000000}" name="Final destination (FD)" dataDxfId="55"/>
    <tableColumn id="10" xr3:uid="{00000000-0010-0000-0000-00000A000000}" name="Latitude FD" dataDxfId="54">
      <calculatedColumnFormula>VLOOKUP(D8,'3.1 Destination'!$A$7:$B$752,2,FALSE)</calculatedColumnFormula>
    </tableColumn>
    <tableColumn id="11" xr3:uid="{00000000-0010-0000-0000-00000B000000}" name="Longitude FD" dataDxfId="53">
      <calculatedColumnFormula>VLOOKUP(D8,'3.1 Destination'!$A$7:$C$752,3,FALSE)</calculatedColumnFormula>
    </tableColumn>
    <tableColumn id="3" xr3:uid="{00000000-0010-0000-0000-000003000000}" name="Number of passenger (N)" dataDxfId="52"/>
    <tableColumn id="4" xr3:uid="{00000000-0010-0000-0000-000004000000}" name="% of trips (P)" dataDxfId="51">
      <calculatedColumnFormula>Table37[[#This Row],[Number of passenger (N)]]/SUM(Table37[Number of passenger (N)])</calculatedColumnFormula>
    </tableColumn>
    <tableColumn id="5" xr3:uid="{00000000-0010-0000-0000-000005000000}" name="Distance (D)" dataDxfId="50">
      <calculatedColumnFormula>$C$4*ACOS(SIN(B8*PI()/180)*SIN(E8*PI()/180) + COS(B8*PI()/180)*COS(E8*PI()/180)*COS(C8*PI()/180-F8*PI()/180))</calculatedColumnFormula>
    </tableColumn>
    <tableColumn id="6" xr3:uid="{00000000-0010-0000-0000-000006000000}" name="Weighted distance" dataDxfId="49">
      <calculatedColumnFormula>Table37[[#This Row],[% of trips (P)]]*Table37[[#This Row],[Distance (D)]]</calculatedColumnFormula>
    </tableColumn>
    <tableColumn id="12" xr3:uid="{00000000-0010-0000-0000-00000C000000}" name="Weighted %" dataDxfId="48">
      <calculatedColumnFormula>Table37[[#This Row],[Weighted distance]]/SUM(Table37[Weighted distance])</calculatedColumnFormula>
    </tableColumn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1" displayName="Table1" ref="A7:K193" totalsRowShown="0" dataDxfId="47">
  <autoFilter ref="A7:K193" xr:uid="{00000000-0009-0000-0100-000007000000}"/>
  <sortState ref="A2:L187">
    <sortCondition ref="A1:A187"/>
  </sortState>
  <tableColumns count="11">
    <tableColumn id="2" xr3:uid="{00000000-0010-0000-0100-000002000000}" name="Departure airport (DA)" dataDxfId="46" dataCellStyle="Normal 2"/>
    <tableColumn id="9" xr3:uid="{00000000-0010-0000-0100-000009000000}" name="Latitude DA" dataDxfId="45" dataCellStyle="Normal 2">
      <calculatedColumnFormula>VLOOKUP(A8,'3.2 Departure'!$A$7:$B$51,2,FALSE)</calculatedColumnFormula>
    </tableColumn>
    <tableColumn id="10" xr3:uid="{00000000-0010-0000-0100-00000A000000}" name="Longitude DA" dataDxfId="44" dataCellStyle="Normal 2">
      <calculatedColumnFormula>VLOOKUP(A8,'3.2 Departure'!$A$7:$C$51,3,FALSE)</calculatedColumnFormula>
    </tableColumn>
    <tableColumn id="1" xr3:uid="{00000000-0010-0000-0100-000001000000}" name="Final destination (FD)" dataDxfId="43"/>
    <tableColumn id="11" xr3:uid="{00000000-0010-0000-0100-00000B000000}" name="Latitude FD" dataDxfId="42" dataCellStyle="Normal 2">
      <calculatedColumnFormula>VLOOKUP(D8,'3.1 Destination'!$A$7:$B$752,2,FALSE)</calculatedColumnFormula>
    </tableColumn>
    <tableColumn id="12" xr3:uid="{00000000-0010-0000-0100-00000C000000}" name="Longitude FD" dataDxfId="41" dataCellStyle="Normal 2">
      <calculatedColumnFormula>VLOOKUP(D8,'3.1 Destination'!$A$7:$C$752,3,FALSE)</calculatedColumnFormula>
    </tableColumn>
    <tableColumn id="3" xr3:uid="{00000000-0010-0000-0100-000003000000}" name="Number of passenger (N)" dataDxfId="40"/>
    <tableColumn id="4" xr3:uid="{00000000-0010-0000-0100-000004000000}" name="% of trips (P)" dataDxfId="39" dataCellStyle="Normal 2">
      <calculatedColumnFormula>Table1[[#This Row],[Number of passenger (N)]]/SUM(Table1[Number of passenger (N)])</calculatedColumnFormula>
    </tableColumn>
    <tableColumn id="5" xr3:uid="{00000000-0010-0000-0100-000005000000}" name="Distance (D)" dataDxfId="38" dataCellStyle="Normal 2">
      <calculatedColumnFormula>$C$4*ACOS(SIN(B8*PI()/180)*SIN(E8*PI()/180) + COS(B8*PI()/180)*COS(E8*PI()/180)*COS(C8*PI()/180-F8*PI()/180))</calculatedColumnFormula>
    </tableColumn>
    <tableColumn id="7" xr3:uid="{00000000-0010-0000-0100-000007000000}" name="Weighted distance" dataDxfId="37" dataCellStyle="Normal 2">
      <calculatedColumnFormula>Table1[[#This Row],[% of trips (P)]]*Table1[[#This Row],[Distance (D)]]</calculatedColumnFormula>
    </tableColumn>
    <tableColumn id="8" xr3:uid="{00000000-0010-0000-0100-000008000000}" name="Weighted %" dataDxfId="36" dataCellStyle="Normal 2">
      <calculatedColumnFormula>Table1[[#This Row],[Weighted distance]]/SUM(Table1[Weighted distance])</calculatedColumnFormula>
    </tableColumn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e79" displayName="Table79" ref="A7:K869" totalsRowShown="0" dataDxfId="35">
  <autoFilter ref="A7:K869" xr:uid="{00000000-0009-0000-0100-000008000000}"/>
  <sortState ref="A2:K863">
    <sortCondition descending="1" ref="A1:A863"/>
  </sortState>
  <tableColumns count="11">
    <tableColumn id="1" xr3:uid="{00000000-0010-0000-0200-000001000000}" name="Departure airport (DA)" dataDxfId="34"/>
    <tableColumn id="9" xr3:uid="{00000000-0010-0000-0200-000009000000}" name="Latitude DA" dataDxfId="33">
      <calculatedColumnFormula>VLOOKUP(A8,'3.2 Departure'!$A$7:$B$51,2,FALSE)</calculatedColumnFormula>
    </tableColumn>
    <tableColumn id="10" xr3:uid="{00000000-0010-0000-0200-00000A000000}" name="Longitude DA" dataDxfId="32">
      <calculatedColumnFormula>VLOOKUP(A8,'3.2 Departure'!$A$7:$C$51,3,FALSE)</calculatedColumnFormula>
    </tableColumn>
    <tableColumn id="2" xr3:uid="{00000000-0010-0000-0200-000002000000}" name="Final destination (FD)" dataDxfId="31"/>
    <tableColumn id="11" xr3:uid="{00000000-0010-0000-0200-00000B000000}" name="Latitude FD" dataDxfId="30">
      <calculatedColumnFormula>VLOOKUP(D8,'3.1 Destination'!$A$7:$B$752,2,FALSE)</calculatedColumnFormula>
    </tableColumn>
    <tableColumn id="12" xr3:uid="{00000000-0010-0000-0200-00000C000000}" name="Longitude FD" dataDxfId="29">
      <calculatedColumnFormula>VLOOKUP(D8,'3.1 Destination'!$A$7:$C$752,3,FALSE)</calculatedColumnFormula>
    </tableColumn>
    <tableColumn id="3" xr3:uid="{00000000-0010-0000-0200-000003000000}" name="Number of passenger (N)" dataDxfId="28"/>
    <tableColumn id="4" xr3:uid="{00000000-0010-0000-0200-000004000000}" name="% of trips (P)" dataDxfId="27">
      <calculatedColumnFormula>G8/SUM(Table79[Number of passenger (N)])</calculatedColumnFormula>
    </tableColumn>
    <tableColumn id="5" xr3:uid="{00000000-0010-0000-0200-000005000000}" name="Distance (D)" dataDxfId="26">
      <calculatedColumnFormula>$C$4*ACOS(SIN(B8*PI()/180)*SIN(E8*PI()/180) + COS(B8*PI()/180)*COS(E8*PI()/180)*COS(C8*PI()/180-F8*PI()/180))</calculatedColumnFormula>
    </tableColumn>
    <tableColumn id="6" xr3:uid="{00000000-0010-0000-0200-000006000000}" name="Weighted distance" dataDxfId="25">
      <calculatedColumnFormula>Table79[[#This Row],[% of trips (P)]]*Table79[[#This Row],[Distance (D)]]</calculatedColumnFormula>
    </tableColumn>
    <tableColumn id="7" xr3:uid="{00000000-0010-0000-0200-000007000000}" name="Weighted %" dataDxfId="24">
      <calculatedColumnFormula>Table79[[#This Row],[Weighted distance]]/SUM(Table79[Weighted distance])</calculatedColumnFormula>
    </tableColumn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le210" displayName="Table210" ref="A7:K949" totalsRowShown="0" dataDxfId="23">
  <autoFilter ref="A7:K949" xr:uid="{00000000-0009-0000-0100-000009000000}"/>
  <sortState ref="A2:K943">
    <sortCondition descending="1" ref="G1:G943"/>
  </sortState>
  <tableColumns count="11">
    <tableColumn id="2" xr3:uid="{00000000-0010-0000-0300-000002000000}" name="Departure airport (DA)" dataDxfId="22"/>
    <tableColumn id="8" xr3:uid="{00000000-0010-0000-0300-000008000000}" name="Latitude DA" dataDxfId="21">
      <calculatedColumnFormula>VLOOKUP(A8,'3.2 Departure'!$A$7:$B$51,2,FALSE)</calculatedColumnFormula>
    </tableColumn>
    <tableColumn id="9" xr3:uid="{00000000-0010-0000-0300-000009000000}" name="Longitude DA" dataDxfId="20">
      <calculatedColumnFormula>VLOOKUP(A8,'3.2 Departure'!$A$7:$C$51,3,FALSE)</calculatedColumnFormula>
    </tableColumn>
    <tableColumn id="1" xr3:uid="{00000000-0010-0000-0300-000001000000}" name="Final destination (FD)" dataDxfId="19"/>
    <tableColumn id="10" xr3:uid="{00000000-0010-0000-0300-00000A000000}" name="Latitude FD" dataDxfId="18">
      <calculatedColumnFormula>VLOOKUP(D8,'3.1 Destination'!$A$7:$B$752,2,FALSE)</calculatedColumnFormula>
    </tableColumn>
    <tableColumn id="11" xr3:uid="{00000000-0010-0000-0300-00000B000000}" name="Longitude FD" dataDxfId="17">
      <calculatedColumnFormula>VLOOKUP(D8,'3.1 Destination'!$A$7:$C$752,3,FALSE)</calculatedColumnFormula>
    </tableColumn>
    <tableColumn id="3" xr3:uid="{00000000-0010-0000-0300-000003000000}" name="Number of passenger (N)" dataDxfId="16"/>
    <tableColumn id="4" xr3:uid="{00000000-0010-0000-0300-000004000000}" name="% of trips (P)" dataDxfId="15">
      <calculatedColumnFormula>Table210[[#This Row],[Number of passenger (N)]]/SUM(Table210[Number of passenger (N)])</calculatedColumnFormula>
    </tableColumn>
    <tableColumn id="5" xr3:uid="{00000000-0010-0000-0300-000005000000}" name="Distance (D)" dataDxfId="14">
      <calculatedColumnFormula>$C$4*ACOS(SIN(B8*PI()/180)*SIN(E8*PI()/180) + COS(B8*PI()/180)*COS(E8*PI()/180)*COS(C8*PI()/180-F8*PI()/180))</calculatedColumnFormula>
    </tableColumn>
    <tableColumn id="6" xr3:uid="{00000000-0010-0000-0300-000006000000}" name="Weighted distance" dataDxfId="13">
      <calculatedColumnFormula>Table210[[#This Row],[% of trips (P)]]*Table210[[#This Row],[Distance (D)]]</calculatedColumnFormula>
    </tableColumn>
    <tableColumn id="12" xr3:uid="{00000000-0010-0000-0300-00000C000000}" name="Weighted %" dataDxfId="12">
      <calculatedColumnFormula>Table210[[#This Row],[Weighted distance]]/SUM(Table210[Weighted distance])</calculatedColumnFormula>
    </tableColumn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Table611" displayName="Table611" ref="A7:K1014" totalsRowShown="0" dataDxfId="11">
  <autoFilter ref="A7:K1014" xr:uid="{00000000-0009-0000-0100-00000A000000}"/>
  <sortState ref="A8:K1014">
    <sortCondition descending="1" ref="G7:G1014"/>
  </sortState>
  <tableColumns count="11">
    <tableColumn id="1" xr3:uid="{00000000-0010-0000-0400-000001000000}" name="Departure airport (DA)" dataDxfId="10"/>
    <tableColumn id="9" xr3:uid="{00000000-0010-0000-0400-000009000000}" name="Latitude DA" dataDxfId="9" dataCellStyle="Normal 2">
      <calculatedColumnFormula>VLOOKUP(A8,'3.2 Departure'!$A$7:$B$51,2,FALSE)</calculatedColumnFormula>
    </tableColumn>
    <tableColumn id="10" xr3:uid="{00000000-0010-0000-0400-00000A000000}" name="Longitude DA" dataDxfId="8" dataCellStyle="Normal 2">
      <calculatedColumnFormula>VLOOKUP(A8,'3.2 Departure'!$A$7:$C$51,3,FALSE)</calculatedColumnFormula>
    </tableColumn>
    <tableColumn id="2" xr3:uid="{00000000-0010-0000-0400-000002000000}" name="Final destination (FD)" dataDxfId="7"/>
    <tableColumn id="7" xr3:uid="{00000000-0010-0000-0400-000007000000}" name="Latitude FD" dataDxfId="6" dataCellStyle="Normal 2">
      <calculatedColumnFormula>VLOOKUP(D8,'3.1 Destination'!$A$7:$B$752,2,FALSE)</calculatedColumnFormula>
    </tableColumn>
    <tableColumn id="8" xr3:uid="{00000000-0010-0000-0400-000008000000}" name="Longitude FD" dataDxfId="5" dataCellStyle="Normal 2">
      <calculatedColumnFormula>VLOOKUP(D8,'3.1 Destination'!$A$7:$C$752,3,FALSE)</calculatedColumnFormula>
    </tableColumn>
    <tableColumn id="3" xr3:uid="{00000000-0010-0000-0400-000003000000}" name="Number of passenger (N)" dataDxfId="4"/>
    <tableColumn id="4" xr3:uid="{00000000-0010-0000-0400-000004000000}" name="% of trips (P)" dataDxfId="3">
      <calculatedColumnFormula>Table611[[#This Row],[Number of passenger (N)]]/SUM(Table611[Number of passenger (N)])</calculatedColumnFormula>
    </tableColumn>
    <tableColumn id="5" xr3:uid="{00000000-0010-0000-0400-000005000000}" name="Distance (D)" dataDxfId="2">
      <calculatedColumnFormula>$C$4*ACOS(SIN(B8*PI()/180)*SIN(E8*PI()/180) + COS(B8*PI()/180)*COS(E8*PI()/180)*COS(C8*PI()/180-F8*PI()/180))</calculatedColumnFormula>
    </tableColumn>
    <tableColumn id="6" xr3:uid="{00000000-0010-0000-0400-000006000000}" name="Weighted distance" dataDxfId="1">
      <calculatedColumnFormula>Table611[[#This Row],[% of trips (P)]]*Table611[[#This Row],[Distance (D)]]</calculatedColumnFormula>
    </tableColumn>
    <tableColumn id="11" xr3:uid="{00000000-0010-0000-0400-00000B000000}" name="Weighted %" dataDxfId="0">
      <calculatedColumnFormula>Table611[[#This Row],[Weighted distance]]/SUM(Table611[Weighted distance])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aturvardsverket.se/Sa-mar-miljon/Statistik-A-O/Vaxthusgaser-utslapp-fran-utrikes-sjofart-och-flyg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://www.iea.org/statistics/statisticssearch/report/?country=WORLD&amp;product=oil&amp;year=2013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cao.int/annual-report-2014/Documents/Appendix_1_en.pdf" TargetMode="External"/><Relationship Id="rId2" Type="http://schemas.openxmlformats.org/officeDocument/2006/relationships/hyperlink" Target="https://www.icao.int/annual-report-2016/Documents/ARC_2016_Air%20Transport%20Statistics.pdf" TargetMode="External"/><Relationship Id="rId1" Type="http://schemas.openxmlformats.org/officeDocument/2006/relationships/hyperlink" Target="https://www4.icao.int/newdataplus" TargetMode="External"/><Relationship Id="rId5" Type="http://schemas.openxmlformats.org/officeDocument/2006/relationships/drawing" Target="../drawings/drawing11.xml"/><Relationship Id="rId4" Type="http://schemas.openxmlformats.org/officeDocument/2006/relationships/hyperlink" Target="http://www.icao.int/publications/Documents/9898_en.pdf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http://www.trafa.se/luftfart/" TargetMode="External"/><Relationship Id="rId1" Type="http://schemas.openxmlformats.org/officeDocument/2006/relationships/hyperlink" Target="http://www.trafa.se/luftfart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http://www.trafa.se/luftfart/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6.xml"/><Relationship Id="rId1" Type="http://schemas.openxmlformats.org/officeDocument/2006/relationships/hyperlink" Target="http://www.naturvardsverket.se/Sa-mar-miljon/Statistik-A-O/Vaxthusgaser-utslapp-fran-utrikes-sjofart-och-flyg/" TargetMode="External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AE9CE-7E51-AF4F-850A-4119C60D1D39}">
  <sheetPr codeName="Sheet1"/>
  <dimension ref="B2:C33"/>
  <sheetViews>
    <sheetView tabSelected="1" zoomScale="80" zoomScaleNormal="80" workbookViewId="0">
      <selection activeCell="B8" sqref="B8"/>
    </sheetView>
  </sheetViews>
  <sheetFormatPr baseColWidth="10" defaultColWidth="10.83203125" defaultRowHeight="15" x14ac:dyDescent="0.2"/>
  <cols>
    <col min="2" max="2" width="27.5" bestFit="1" customWidth="1"/>
  </cols>
  <sheetData>
    <row r="2" spans="2:3" x14ac:dyDescent="0.2">
      <c r="B2" t="s">
        <v>1240</v>
      </c>
    </row>
    <row r="4" spans="2:3" ht="19" x14ac:dyDescent="0.25">
      <c r="B4" s="273" t="s">
        <v>1098</v>
      </c>
    </row>
    <row r="6" spans="2:3" ht="16" x14ac:dyDescent="0.2">
      <c r="B6" s="45" t="s">
        <v>1186</v>
      </c>
      <c r="C6" t="s">
        <v>1043</v>
      </c>
    </row>
    <row r="7" spans="2:3" ht="16" x14ac:dyDescent="0.2">
      <c r="B7" s="45" t="s">
        <v>1190</v>
      </c>
      <c r="C7" t="s">
        <v>1182</v>
      </c>
    </row>
    <row r="8" spans="2:3" ht="16" x14ac:dyDescent="0.2">
      <c r="B8" s="45" t="s">
        <v>1010</v>
      </c>
      <c r="C8" t="s">
        <v>1044</v>
      </c>
    </row>
    <row r="9" spans="2:3" ht="16" x14ac:dyDescent="0.2">
      <c r="B9" s="45" t="s">
        <v>1011</v>
      </c>
      <c r="C9" t="s">
        <v>1045</v>
      </c>
    </row>
    <row r="10" spans="2:3" ht="16" x14ac:dyDescent="0.2">
      <c r="B10" s="45" t="s">
        <v>1012</v>
      </c>
      <c r="C10" t="s">
        <v>1088</v>
      </c>
    </row>
    <row r="11" spans="2:3" ht="16" x14ac:dyDescent="0.2">
      <c r="B11" s="45" t="s">
        <v>1191</v>
      </c>
      <c r="C11" t="s">
        <v>1046</v>
      </c>
    </row>
    <row r="12" spans="2:3" ht="16" x14ac:dyDescent="0.2">
      <c r="B12" s="45" t="s">
        <v>1187</v>
      </c>
      <c r="C12" t="s">
        <v>1185</v>
      </c>
    </row>
    <row r="13" spans="2:3" ht="16" x14ac:dyDescent="0.2">
      <c r="B13" s="45" t="s">
        <v>1202</v>
      </c>
      <c r="C13" t="s">
        <v>1203</v>
      </c>
    </row>
    <row r="14" spans="2:3" ht="16" x14ac:dyDescent="0.2">
      <c r="B14" s="45" t="s">
        <v>1013</v>
      </c>
      <c r="C14" t="s">
        <v>32</v>
      </c>
    </row>
    <row r="15" spans="2:3" ht="16" x14ac:dyDescent="0.2">
      <c r="B15" s="45" t="s">
        <v>1014</v>
      </c>
      <c r="C15" t="s">
        <v>34</v>
      </c>
    </row>
    <row r="16" spans="2:3" ht="16" x14ac:dyDescent="0.2">
      <c r="B16" s="45" t="s">
        <v>1015</v>
      </c>
      <c r="C16" t="s">
        <v>43</v>
      </c>
    </row>
    <row r="17" spans="2:3" ht="16" x14ac:dyDescent="0.2">
      <c r="B17" s="45" t="s">
        <v>1016</v>
      </c>
      <c r="C17" t="s">
        <v>1052</v>
      </c>
    </row>
    <row r="18" spans="2:3" ht="16" x14ac:dyDescent="0.2">
      <c r="B18" s="45" t="s">
        <v>1017</v>
      </c>
      <c r="C18" t="s">
        <v>96</v>
      </c>
    </row>
    <row r="19" spans="2:3" ht="16" x14ac:dyDescent="0.2">
      <c r="B19" s="45" t="s">
        <v>1018</v>
      </c>
      <c r="C19" t="s">
        <v>21</v>
      </c>
    </row>
    <row r="20" spans="2:3" ht="16" x14ac:dyDescent="0.2">
      <c r="B20" s="45" t="s">
        <v>1019</v>
      </c>
      <c r="C20" t="s">
        <v>112</v>
      </c>
    </row>
    <row r="21" spans="2:3" ht="16" x14ac:dyDescent="0.2">
      <c r="B21" s="45" t="s">
        <v>1020</v>
      </c>
      <c r="C21" t="s">
        <v>111</v>
      </c>
    </row>
    <row r="22" spans="2:3" ht="16" x14ac:dyDescent="0.2">
      <c r="B22" s="45" t="s">
        <v>1021</v>
      </c>
      <c r="C22" t="s">
        <v>128</v>
      </c>
    </row>
    <row r="23" spans="2:3" ht="16" x14ac:dyDescent="0.2">
      <c r="B23" s="45" t="s">
        <v>1022</v>
      </c>
      <c r="C23" t="s">
        <v>21</v>
      </c>
    </row>
    <row r="24" spans="2:3" ht="16" x14ac:dyDescent="0.2">
      <c r="B24" s="45" t="s">
        <v>1099</v>
      </c>
      <c r="C24" t="s">
        <v>1079</v>
      </c>
    </row>
    <row r="25" spans="2:3" ht="16" x14ac:dyDescent="0.2">
      <c r="B25" s="45" t="s">
        <v>1100</v>
      </c>
      <c r="C25" t="s">
        <v>1080</v>
      </c>
    </row>
    <row r="26" spans="2:3" ht="16" x14ac:dyDescent="0.2">
      <c r="B26" s="45" t="s">
        <v>1101</v>
      </c>
      <c r="C26" t="s">
        <v>1055</v>
      </c>
    </row>
    <row r="27" spans="2:3" ht="16" x14ac:dyDescent="0.2">
      <c r="B27" s="45" t="s">
        <v>1102</v>
      </c>
      <c r="C27" t="s">
        <v>1073</v>
      </c>
    </row>
    <row r="28" spans="2:3" ht="16" x14ac:dyDescent="0.2">
      <c r="B28" s="45" t="s">
        <v>1103</v>
      </c>
      <c r="C28" t="s">
        <v>1074</v>
      </c>
    </row>
    <row r="29" spans="2:3" ht="16" x14ac:dyDescent="0.2">
      <c r="B29" s="45" t="s">
        <v>1104</v>
      </c>
      <c r="C29" t="s">
        <v>1076</v>
      </c>
    </row>
    <row r="30" spans="2:3" ht="16" x14ac:dyDescent="0.2">
      <c r="B30" s="45" t="s">
        <v>1105</v>
      </c>
      <c r="C30" t="s">
        <v>1075</v>
      </c>
    </row>
    <row r="31" spans="2:3" ht="16" x14ac:dyDescent="0.2">
      <c r="B31" s="45" t="s">
        <v>1241</v>
      </c>
      <c r="C31" t="s">
        <v>1215</v>
      </c>
    </row>
    <row r="32" spans="2:3" ht="16" x14ac:dyDescent="0.2">
      <c r="B32" s="45" t="s">
        <v>1188</v>
      </c>
      <c r="C32" t="s">
        <v>1120</v>
      </c>
    </row>
    <row r="33" spans="2:3" ht="16" x14ac:dyDescent="0.2">
      <c r="B33" s="45" t="s">
        <v>1236</v>
      </c>
      <c r="C33" t="s">
        <v>1225</v>
      </c>
    </row>
  </sheetData>
  <hyperlinks>
    <hyperlink ref="B6" location="'Calc 1.1 - Global CO2 per p-km'!A1" display="Calc 1.1 - Global CO2 per p-km" xr:uid="{175F859F-B1A2-6E40-B901-3FCFC6F16CC4}"/>
    <hyperlink ref="B7" location="'Calc 1.2 Swedish CO2 per p-km'!A1" display="Calc 1.2 Swedish CO2 per p-km" xr:uid="{247184E6-43DF-B946-A2C9-4C6089C40B4F}"/>
    <hyperlink ref="B8" location="'Calc 2 - nmbr trips'!A1" display="Calc 2 - nmbr trips" xr:uid="{68C60227-4ADA-194A-B7A0-BC138554C064}"/>
    <hyperlink ref="B9" location="'Calc 3 - Average distance'!A1" display="Calc 3 - Average distance" xr:uid="{239F98AD-B3E8-B848-8F45-DCBA0A48FB52}"/>
    <hyperlink ref="B10" location="'Calc 4 - Emissions'!A1" display="Calc 4 - Emissions" xr:uid="{398CEA23-B453-C846-AD9C-04280F9652EA}"/>
    <hyperlink ref="B11" location="'Calc 5 - index 100'!A1" display="Calc 5 - index 100" xr:uid="{A839A3E8-E5BE-0E48-85CA-FD7DFB312CEF}"/>
    <hyperlink ref="B12" location="'Calc 6 - Car comparison'!A1" display="Calc 6 - Car comparison" xr:uid="{81380886-24D9-7148-A8BE-F6BF5767EBC1}"/>
    <hyperlink ref="B13" location="'Calc 7 - Travel volume'!A1" display="Calc 7 - Travel volume" xr:uid="{4190DCB0-B2C7-D948-A46E-F1A5C1F41BC0}"/>
    <hyperlink ref="B14" location="'1.1 p-km, tonne-km'!A1" display="1.1 p-km, tonne-km" xr:uid="{30FDC8DB-DBCD-FD4F-9A42-8192FD91749D}"/>
    <hyperlink ref="B15" location="'1.2 Energy use'!A1" display="1.2 Energy use" xr:uid="{5C6EED04-6236-3D46-9B5E-81469B5CBFFC}"/>
    <hyperlink ref="B16" location="'1.3 Military'!A1" display="1.3 Military" xr:uid="{EB94A214-B344-7048-9561-9ED2B43E555A}"/>
    <hyperlink ref="B17" location="'1.4 Load factors'!A1" display="1.4 Load factors" xr:uid="{B4D5DBF1-4ABE-9548-A169-577E1F60F3B1}"/>
    <hyperlink ref="B18" location="'2.1 Int pass per airport'!A1" display="2.1 Int pass per airport" xr:uid="{7834ED61-CAA6-2948-AA3C-2E84D8882B82}"/>
    <hyperlink ref="B19" location="'2.2 Swedish share International'!A1" display="2.2 Swedish share International" xr:uid="{B12A4D7D-3138-2A43-8B57-8EC3466CC6E5}"/>
    <hyperlink ref="B20" location="'2.3 Kastrup'!A1" display="2.3 Kastrup" xr:uid="{D1D02944-4274-2B46-A5AF-D37AF885448E}"/>
    <hyperlink ref="B21" location="'2.4 Gardemoen'!A1" display="2.4 Gardemoen" xr:uid="{99DD3ED2-42D3-9A40-B1E9-6F66E665D95B}"/>
    <hyperlink ref="B22" location="'2.5 Dom pass per airport'!A1" display="2.5 Dom pass per airport" xr:uid="{75984A8B-B246-0F4B-B69C-779464217557}"/>
    <hyperlink ref="B23" location="'2.6 Swedish share Domestic'!A1" display="2.6 Swedish share Domestic" xr:uid="{22BC5D4D-4B17-A14B-8632-9A891F064108}"/>
    <hyperlink ref="B24" location="'3.1 Destination'!A1" display="3.1 Destination" xr:uid="{21622534-F297-284A-82B8-AC3AEED8886A}"/>
    <hyperlink ref="B25" location="'3.2 Departure'!A1" display="3.2 Departure" xr:uid="{0CE8EC97-638D-004F-BEFD-B5094FD4A8CF}"/>
    <hyperlink ref="B26" location="'3.3 Destinations 1990'!A1" display="3.3 Destinations 1990" xr:uid="{5DD7A179-477F-5240-8369-3694D1D267C4}"/>
    <hyperlink ref="B27" location="'3.4 Destinations 1991'!A1" display="3.4 Destinations 1991" xr:uid="{479148D6-FFA7-B94A-AE5F-01D94A0F35BE}"/>
    <hyperlink ref="B28" location="'3.5 Destinations 2010 '!A1" display="3.5 Destinations 2010 " xr:uid="{0F551373-39FA-D249-86F8-14BFCCD0217F}"/>
    <hyperlink ref="B29" location="'3.6 Destinations 2012'!A1" display="3.6 Destinations 2012" xr:uid="{CC058793-B096-FE46-94AC-BDDE18435C83}"/>
    <hyperlink ref="B30" location="'3.7 Destinations 2013'!A1" display="3.7 Destinations 2013" xr:uid="{12B512AB-4A20-684F-A893-163D9292F10A}"/>
    <hyperlink ref="B32" location="'4.1 Domestic emissions'!A1" display="4.1 Domestic emissions" xr:uid="{29CAAEFC-8F22-3243-A77A-37C0DF27C3B3}"/>
    <hyperlink ref="B33" location="'4.2 Transportstyrelse'!A1" display="4.2 Transportstyrelsen" xr:uid="{DA5931D9-420C-CF48-BCE7-74CEF50F14BF}"/>
    <hyperlink ref="B31" location="'3.8 Swedavia avståndsdata'!A1" display="3.8 Swedavia avståndsdata" xr:uid="{EB83A093-40FF-AB46-A4A9-C570D22E3F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51"/>
  <sheetViews>
    <sheetView topLeftCell="F46" zoomScale="130" zoomScaleNormal="130" workbookViewId="0">
      <selection activeCell="K77" sqref="K77"/>
    </sheetView>
  </sheetViews>
  <sheetFormatPr baseColWidth="10" defaultColWidth="11.5" defaultRowHeight="15" x14ac:dyDescent="0.2"/>
  <cols>
    <col min="1" max="1" width="27.83203125" customWidth="1"/>
    <col min="2" max="2" width="10.33203125" bestFit="1" customWidth="1"/>
    <col min="3" max="3" width="12.33203125" bestFit="1" customWidth="1"/>
    <col min="4" max="4" width="14.33203125" customWidth="1"/>
    <col min="5" max="5" width="15.5" customWidth="1"/>
    <col min="6" max="6" width="12.1640625" customWidth="1"/>
    <col min="7" max="9" width="13.6640625" customWidth="1"/>
    <col min="10" max="10" width="5.6640625" customWidth="1"/>
    <col min="18" max="18" width="15.5" bestFit="1" customWidth="1"/>
  </cols>
  <sheetData>
    <row r="1" spans="1:14" s="2" customFormat="1" ht="54" customHeight="1" thickBot="1" x14ac:dyDescent="0.3">
      <c r="A1" s="2" t="s">
        <v>1043</v>
      </c>
      <c r="B1" s="243"/>
    </row>
    <row r="2" spans="1:14" s="109" customFormat="1" ht="14" thickTop="1" x14ac:dyDescent="0.15"/>
    <row r="3" spans="1:14" s="1" customFormat="1" ht="18" thickBot="1" x14ac:dyDescent="0.25">
      <c r="A3" s="1" t="s">
        <v>1081</v>
      </c>
      <c r="C3" s="1" t="s">
        <v>140</v>
      </c>
      <c r="G3" s="1" t="s">
        <v>5</v>
      </c>
    </row>
    <row r="4" spans="1:14" ht="17" thickTop="1" x14ac:dyDescent="0.2">
      <c r="A4" s="45" t="s">
        <v>1013</v>
      </c>
      <c r="B4" s="45"/>
      <c r="C4" s="264">
        <v>0.16</v>
      </c>
      <c r="D4" s="154" t="s">
        <v>147</v>
      </c>
    </row>
    <row r="5" spans="1:14" ht="16" x14ac:dyDescent="0.2">
      <c r="A5" s="45" t="s">
        <v>1014</v>
      </c>
      <c r="B5" s="45"/>
      <c r="C5" s="264">
        <v>44.1</v>
      </c>
      <c r="D5" s="154" t="s">
        <v>141</v>
      </c>
      <c r="G5" t="s">
        <v>145</v>
      </c>
    </row>
    <row r="6" spans="1:14" ht="16" x14ac:dyDescent="0.2">
      <c r="A6" s="45" t="s">
        <v>1015</v>
      </c>
      <c r="B6" s="45"/>
      <c r="C6" s="264">
        <v>44.3</v>
      </c>
      <c r="D6" s="155" t="s">
        <v>142</v>
      </c>
      <c r="G6" t="s">
        <v>145</v>
      </c>
    </row>
    <row r="7" spans="1:14" x14ac:dyDescent="0.2">
      <c r="C7" s="265">
        <v>7.1499999999999994E-2</v>
      </c>
      <c r="D7" s="155" t="s">
        <v>143</v>
      </c>
      <c r="G7" t="s">
        <v>146</v>
      </c>
    </row>
    <row r="8" spans="1:14" x14ac:dyDescent="0.2">
      <c r="C8" s="264">
        <v>7.0000000000000007E-2</v>
      </c>
      <c r="D8" s="155" t="s">
        <v>144</v>
      </c>
      <c r="G8" t="s">
        <v>146</v>
      </c>
    </row>
    <row r="9" spans="1:14" x14ac:dyDescent="0.2">
      <c r="C9" s="266">
        <f>C5*C7</f>
        <v>3.1531499999999997</v>
      </c>
      <c r="D9" s="155" t="s">
        <v>1031</v>
      </c>
    </row>
    <row r="10" spans="1:14" x14ac:dyDescent="0.2">
      <c r="C10" s="266">
        <f>C6*C8</f>
        <v>3.101</v>
      </c>
      <c r="D10" s="155" t="s">
        <v>1032</v>
      </c>
      <c r="M10" s="97"/>
    </row>
    <row r="11" spans="1:14" x14ac:dyDescent="0.2">
      <c r="C11" s="264">
        <v>1.9</v>
      </c>
      <c r="D11" s="155" t="s">
        <v>1033</v>
      </c>
    </row>
    <row r="12" spans="1:14" x14ac:dyDescent="0.2">
      <c r="C12" s="274">
        <v>1</v>
      </c>
      <c r="D12" s="321" t="s">
        <v>1116</v>
      </c>
    </row>
    <row r="13" spans="1:14" ht="16" x14ac:dyDescent="0.2">
      <c r="A13" s="363" t="s">
        <v>1229</v>
      </c>
      <c r="B13" s="36"/>
      <c r="D13" s="321" t="s">
        <v>1224</v>
      </c>
      <c r="G13" s="45" t="s">
        <v>1153</v>
      </c>
    </row>
    <row r="14" spans="1:14" ht="16" thickBot="1" x14ac:dyDescent="0.25">
      <c r="K14" s="366" t="s">
        <v>950</v>
      </c>
      <c r="L14" s="366"/>
      <c r="M14" s="366"/>
    </row>
    <row r="15" spans="1:14" s="42" customFormat="1" ht="81" thickBot="1" x14ac:dyDescent="0.25">
      <c r="A15" s="251" t="s">
        <v>2</v>
      </c>
      <c r="B15" s="121" t="s">
        <v>1174</v>
      </c>
      <c r="C15" s="121" t="s">
        <v>1232</v>
      </c>
      <c r="D15" s="121" t="s">
        <v>1233</v>
      </c>
      <c r="E15" s="121" t="s">
        <v>1234</v>
      </c>
      <c r="F15" s="121" t="s">
        <v>1235</v>
      </c>
      <c r="G15" s="121" t="s">
        <v>1228</v>
      </c>
      <c r="H15" s="121" t="s">
        <v>1226</v>
      </c>
      <c r="I15" s="121" t="s">
        <v>1227</v>
      </c>
      <c r="J15" s="121"/>
      <c r="K15" s="185" t="s">
        <v>952</v>
      </c>
      <c r="L15" s="121" t="s">
        <v>951</v>
      </c>
      <c r="M15" s="185" t="s">
        <v>943</v>
      </c>
    </row>
    <row r="16" spans="1:14" x14ac:dyDescent="0.2">
      <c r="A16">
        <v>1990</v>
      </c>
      <c r="B16" s="291">
        <f>'1.1 p-km, tonne-km'!B12*$C$4/('1.1 p-km, tonne-km'!B12*$C$4+'1.1 p-km, tonne-km'!D12)</f>
        <v>0.83260104614277675</v>
      </c>
      <c r="C16" s="153">
        <f>(1-'1.3 Military'!B21)*
('1.2 Energy use'!E9*C$9+'1.2 Energy use'!D9*C$10)*B16
/'1.1 p-km, tonne-km'!B12</f>
        <v>0.16213768737722914</v>
      </c>
      <c r="D16" s="153">
        <f>C16</f>
        <v>0.16213768737722914</v>
      </c>
      <c r="E16" s="153">
        <f t="shared" ref="E16:E43" si="0">C16*$C$12</f>
        <v>0.16213768737722914</v>
      </c>
      <c r="F16" s="153">
        <f>'Calc 1.2 Swedish CO2 per p-km'!$H10</f>
        <v>0.16898804693245317</v>
      </c>
      <c r="G16" s="325"/>
      <c r="H16" s="153">
        <f>D16*(1+$G$45)</f>
        <v>0.15179210872583423</v>
      </c>
      <c r="I16" s="153">
        <f>H16*$C$11</f>
        <v>0.28840500657908502</v>
      </c>
      <c r="N16" s="156"/>
    </row>
    <row r="17" spans="1:14" x14ac:dyDescent="0.2">
      <c r="A17">
        <v>1991</v>
      </c>
      <c r="B17" s="292">
        <f>'1.1 p-km, tonne-km'!B13*$C$4/('1.1 p-km, tonne-km'!B13*$C$4+'1.1 p-km, tonne-km'!D13)</f>
        <v>0.82682946269977808</v>
      </c>
      <c r="C17" s="133">
        <f>(1-'1.3 Military'!B22)*
('1.2 Energy use'!E10*C$9+'1.2 Energy use'!D10*C$10)*B17
/'1.1 p-km, tonne-km'!B13</f>
        <v>0.15351039153789184</v>
      </c>
      <c r="D17" s="133">
        <f>$D$16+(A17-$A$16)*($D$21-$D$16)/($A$21-$A$16)</f>
        <v>0.16076273644963904</v>
      </c>
      <c r="E17" s="133">
        <f t="shared" si="0"/>
        <v>0.15351039153789184</v>
      </c>
      <c r="F17" s="153">
        <f>'Calc 1.2 Swedish CO2 per p-km'!$H11</f>
        <v>0.16589751720942392</v>
      </c>
      <c r="G17" s="325"/>
      <c r="H17" s="153">
        <f t="shared" ref="H17:H43" si="1">D17*(1+$G$45)</f>
        <v>0.15050488979438451</v>
      </c>
      <c r="I17" s="153">
        <f t="shared" ref="I17:I42" si="2">H17*$C$11</f>
        <v>0.28595929060933056</v>
      </c>
      <c r="J17" s="159"/>
      <c r="L17" s="159"/>
      <c r="N17" s="156"/>
    </row>
    <row r="18" spans="1:14" x14ac:dyDescent="0.2">
      <c r="A18">
        <v>1992</v>
      </c>
      <c r="B18" s="292">
        <f>'1.1 p-km, tonne-km'!B14*$C$4/('1.1 p-km, tonne-km'!B14*$C$4+'1.1 p-km, tonne-km'!D14)</f>
        <v>0.82428249071741388</v>
      </c>
      <c r="C18" s="133">
        <f>(1-'1.3 Military'!B23)*
('1.2 Energy use'!E11*C$9+'1.2 Energy use'!D11*C$10)*B18
/'1.1 p-km, tonne-km'!B14</f>
        <v>0.14979124256435525</v>
      </c>
      <c r="D18" s="133">
        <f>$D$16+(A18-$A$16)*($D$21-$D$16)/($A$21-$A$16)</f>
        <v>0.15938778552204894</v>
      </c>
      <c r="E18" s="133">
        <f t="shared" si="0"/>
        <v>0.14979124256435525</v>
      </c>
      <c r="F18" s="153">
        <f>'Calc 1.2 Swedish CO2 per p-km'!$H12</f>
        <v>0.16280698748639377</v>
      </c>
      <c r="G18" s="325"/>
      <c r="H18" s="153">
        <f t="shared" si="1"/>
        <v>0.1492176708629348</v>
      </c>
      <c r="I18" s="153">
        <f t="shared" si="2"/>
        <v>0.2835135746395761</v>
      </c>
      <c r="J18" s="159"/>
      <c r="L18" s="159"/>
      <c r="N18" s="156"/>
    </row>
    <row r="19" spans="1:14" x14ac:dyDescent="0.2">
      <c r="A19">
        <v>1993</v>
      </c>
      <c r="B19" s="292">
        <f>'1.1 p-km, tonne-km'!B15*$C$4/('1.1 p-km, tonne-km'!B15*$C$4+'1.1 p-km, tonne-km'!D15)</f>
        <v>0.82081414355897231</v>
      </c>
      <c r="C19" s="133">
        <f>(1-'1.3 Military'!B24)*
('1.2 Energy use'!E12*C$9+'1.2 Energy use'!D12*C$10)*B19
/'1.1 p-km, tonne-km'!B15</f>
        <v>0.14791555464767506</v>
      </c>
      <c r="D19" s="133">
        <f>$D$16+(A19-$A$16)*($D$21-$D$16)/($A$21-$A$16)</f>
        <v>0.15801283459445881</v>
      </c>
      <c r="E19" s="133">
        <f t="shared" si="0"/>
        <v>0.14791555464767506</v>
      </c>
      <c r="F19" s="153">
        <f>'Calc 1.2 Swedish CO2 per p-km'!$H13</f>
        <v>0.15971645776336452</v>
      </c>
      <c r="G19" s="325"/>
      <c r="H19" s="153">
        <f t="shared" si="1"/>
        <v>0.14793045193148507</v>
      </c>
      <c r="I19" s="153">
        <f t="shared" si="2"/>
        <v>0.28106785866982165</v>
      </c>
      <c r="J19" s="159"/>
      <c r="L19" s="159"/>
      <c r="N19" s="156"/>
    </row>
    <row r="20" spans="1:14" x14ac:dyDescent="0.2">
      <c r="A20">
        <v>1994</v>
      </c>
      <c r="B20" s="292">
        <f>'1.1 p-km, tonne-km'!B16*$C$4/('1.1 p-km, tonne-km'!B16*$C$4+'1.1 p-km, tonne-km'!D16)</f>
        <v>0.8154948285161645</v>
      </c>
      <c r="C20" s="133">
        <f>(1-'1.3 Military'!B25)*
('1.2 Energy use'!E13*C$9+'1.2 Energy use'!D13*C$10)*B20
/'1.1 p-km, tonne-km'!B16</f>
        <v>0.15448440290996571</v>
      </c>
      <c r="D20" s="133">
        <f>$D$16+(A20-$A$16)*($D$21-$D$16)/($A$21-$A$16)</f>
        <v>0.1566378836668687</v>
      </c>
      <c r="E20" s="133">
        <f t="shared" si="0"/>
        <v>0.15448440290996571</v>
      </c>
      <c r="F20" s="153">
        <f>'Calc 1.2 Swedish CO2 per p-km'!$H14</f>
        <v>0.15662592804033437</v>
      </c>
      <c r="G20" s="325"/>
      <c r="H20" s="153">
        <f t="shared" si="1"/>
        <v>0.14664323300003537</v>
      </c>
      <c r="I20" s="153">
        <f t="shared" si="2"/>
        <v>0.27862214270006719</v>
      </c>
      <c r="J20" s="159"/>
      <c r="L20" s="159"/>
      <c r="N20" s="156"/>
    </row>
    <row r="21" spans="1:14" x14ac:dyDescent="0.2">
      <c r="A21">
        <v>1995</v>
      </c>
      <c r="B21" s="291">
        <f>'1.1 p-km, tonne-km'!B17*$C$4/('1.1 p-km, tonne-km'!B17*$C$4+'1.1 p-km, tonne-km'!D17)</f>
        <v>0.81189331349622951</v>
      </c>
      <c r="C21" s="153">
        <f>(1-'1.3 Military'!B26)*
('1.2 Energy use'!E14*C$9+'1.2 Energy use'!D14*C$10)*B21
/'1.1 p-km, tonne-km'!B17</f>
        <v>0.1552629327392786</v>
      </c>
      <c r="D21" s="153">
        <f t="shared" ref="D21:D43" si="3">C21</f>
        <v>0.1552629327392786</v>
      </c>
      <c r="E21" s="153">
        <f t="shared" si="0"/>
        <v>0.1552629327392786</v>
      </c>
      <c r="F21" s="153">
        <f>'Calc 1.2 Swedish CO2 per p-km'!$H15</f>
        <v>0.15301918004854168</v>
      </c>
      <c r="G21" s="325"/>
      <c r="H21" s="153">
        <f t="shared" si="1"/>
        <v>0.14535601406858567</v>
      </c>
      <c r="I21" s="153">
        <f t="shared" si="2"/>
        <v>0.27617642673031279</v>
      </c>
      <c r="J21" s="159"/>
      <c r="K21" t="s">
        <v>945</v>
      </c>
      <c r="L21" s="159">
        <f>H21/H16-1</f>
        <v>-4.2400719716420787E-2</v>
      </c>
      <c r="M21" s="176">
        <f>(H21/H16)^(1/(A21-A16))-1</f>
        <v>-8.6277408365869057E-3</v>
      </c>
      <c r="N21" s="156"/>
    </row>
    <row r="22" spans="1:14" x14ac:dyDescent="0.2">
      <c r="A22">
        <v>1996</v>
      </c>
      <c r="B22" s="292">
        <f>'1.1 p-km, tonne-km'!B18*$C$4/('1.1 p-km, tonne-km'!B18*$C$4+'1.1 p-km, tonne-km'!D18)</f>
        <v>0.81312429740443848</v>
      </c>
      <c r="C22" s="133">
        <f>(1-'1.3 Military'!B27)*
('1.2 Energy use'!E15*C$9+'1.2 Energy use'!D15*C$10)*B22
/'1.1 p-km, tonne-km'!B18</f>
        <v>0.15593022561640063</v>
      </c>
      <c r="D22" s="133">
        <f t="shared" si="3"/>
        <v>0.15593022561640063</v>
      </c>
      <c r="E22" s="133">
        <f t="shared" si="0"/>
        <v>0.15593022561640063</v>
      </c>
      <c r="F22" s="153">
        <f>'Calc 1.2 Swedish CO2 per p-km'!$H16</f>
        <v>0.14503830987032976</v>
      </c>
      <c r="G22" s="325"/>
      <c r="H22" s="153">
        <f t="shared" si="1"/>
        <v>0.14598072874531853</v>
      </c>
      <c r="I22" s="153">
        <f t="shared" si="2"/>
        <v>0.27736338461610521</v>
      </c>
      <c r="J22" s="159"/>
      <c r="L22" s="159"/>
      <c r="M22" s="176"/>
      <c r="N22" s="156"/>
    </row>
    <row r="23" spans="1:14" x14ac:dyDescent="0.2">
      <c r="A23">
        <v>1997</v>
      </c>
      <c r="B23" s="292">
        <f>'1.1 p-km, tonne-km'!B19*$C$4/('1.1 p-km, tonne-km'!B19*$C$4+'1.1 p-km, tonne-km'!D19)</f>
        <v>0.81262494385444894</v>
      </c>
      <c r="C23" s="133">
        <f>(1-'1.3 Military'!B28)*
('1.2 Energy use'!E16*C$9+'1.2 Energy use'!D16*C$10)*B23
/'1.1 p-km, tonne-km'!B19</f>
        <v>0.15610215340802555</v>
      </c>
      <c r="D23" s="133">
        <f t="shared" si="3"/>
        <v>0.15610215340802555</v>
      </c>
      <c r="E23" s="133">
        <f t="shared" si="0"/>
        <v>0.15610215340802555</v>
      </c>
      <c r="F23" s="153">
        <f>'Calc 1.2 Swedish CO2 per p-km'!$H17</f>
        <v>0.14242392496828096</v>
      </c>
      <c r="G23" s="325"/>
      <c r="H23" s="153">
        <f t="shared" si="1"/>
        <v>0.14614168627753377</v>
      </c>
      <c r="I23" s="153">
        <f t="shared" si="2"/>
        <v>0.27766920392731415</v>
      </c>
      <c r="J23" s="159"/>
      <c r="L23" s="159"/>
      <c r="M23" s="176"/>
      <c r="N23" s="156"/>
    </row>
    <row r="24" spans="1:14" x14ac:dyDescent="0.2">
      <c r="A24">
        <v>1998</v>
      </c>
      <c r="B24" s="288">
        <f>'1.1 p-km, tonne-km'!B20*$C$4/('1.1 p-km, tonne-km'!B20*$C$4+'1.1 p-km, tonne-km'!D20)</f>
        <v>0.81036354918772568</v>
      </c>
      <c r="C24" s="153">
        <f>(1-'1.3 Military'!B29)*
('1.2 Energy use'!E17*C$9+'1.2 Energy use'!D17*C$10)*B24
/'1.1 p-km, tonne-km'!B20</f>
        <v>0.15520573715472422</v>
      </c>
      <c r="D24" s="153">
        <f t="shared" si="3"/>
        <v>0.15520573715472422</v>
      </c>
      <c r="E24" s="153">
        <f t="shared" si="0"/>
        <v>0.15520573715472422</v>
      </c>
      <c r="F24" s="153">
        <f>'Calc 1.2 Swedish CO2 per p-km'!$H18</f>
        <v>0.136145488513851</v>
      </c>
      <c r="G24" s="325">
        <f>F24/C24-1</f>
        <v>-0.12280634073386154</v>
      </c>
      <c r="H24" s="153">
        <f t="shared" si="1"/>
        <v>0.14530246798358989</v>
      </c>
      <c r="I24" s="153">
        <f t="shared" si="2"/>
        <v>0.27607468916882077</v>
      </c>
      <c r="J24" s="159"/>
      <c r="L24" s="159"/>
      <c r="M24" s="176"/>
      <c r="N24" s="156"/>
    </row>
    <row r="25" spans="1:14" x14ac:dyDescent="0.2">
      <c r="A25">
        <v>1999</v>
      </c>
      <c r="B25" s="288">
        <f>'1.1 p-km, tonne-km'!B21*$C$4/('1.1 p-km, tonne-km'!B21*$C$4+'1.1 p-km, tonne-km'!D21)</f>
        <v>0.80959033455367757</v>
      </c>
      <c r="C25" s="153">
        <f>(1-'1.3 Military'!B30)*
('1.2 Energy use'!E18*C$9+'1.2 Energy use'!D18*C$10)*B25
/'1.1 p-km, tonne-km'!B21</f>
        <v>0.15254373703721921</v>
      </c>
      <c r="D25" s="153">
        <f t="shared" si="3"/>
        <v>0.15254373703721921</v>
      </c>
      <c r="E25" s="153">
        <f t="shared" si="0"/>
        <v>0.15254373703721921</v>
      </c>
      <c r="F25" s="153">
        <f>'Calc 1.2 Swedish CO2 per p-km'!$H19</f>
        <v>0.14175383960284824</v>
      </c>
      <c r="G25" s="325">
        <f t="shared" ref="G25:G41" si="4">F25/C25-1</f>
        <v>-7.0733139517477173E-2</v>
      </c>
      <c r="H25" s="153">
        <f t="shared" si="1"/>
        <v>0.14281032308007718</v>
      </c>
      <c r="I25" s="153">
        <f t="shared" si="2"/>
        <v>0.27133961385214661</v>
      </c>
      <c r="J25" s="159"/>
      <c r="L25" s="159"/>
      <c r="M25" s="176"/>
      <c r="N25" s="156"/>
    </row>
    <row r="26" spans="1:14" x14ac:dyDescent="0.2">
      <c r="A26">
        <v>2000</v>
      </c>
      <c r="B26" s="288">
        <f>'1.1 p-km, tonne-km'!B22*$C$4/('1.1 p-km, tonne-km'!B22*$C$4+'1.1 p-km, tonne-km'!D22)</f>
        <v>0.80781033529223423</v>
      </c>
      <c r="C26" s="153">
        <f>(1-'1.3 Military'!B31)*
('1.2 Energy use'!E19*C$9+'1.2 Energy use'!D19*C$10)*B26
/'1.1 p-km, tonne-km'!B22</f>
        <v>0.1481160406886475</v>
      </c>
      <c r="D26" s="153">
        <f t="shared" si="3"/>
        <v>0.1481160406886475</v>
      </c>
      <c r="E26" s="153">
        <f t="shared" si="0"/>
        <v>0.1481160406886475</v>
      </c>
      <c r="F26" s="153">
        <f>'Calc 1.2 Swedish CO2 per p-km'!$H20</f>
        <v>0.13283967567050831</v>
      </c>
      <c r="G26" s="325">
        <f t="shared" si="4"/>
        <v>-0.10313781645197639</v>
      </c>
      <c r="H26" s="153">
        <f t="shared" si="1"/>
        <v>0.13866514636996599</v>
      </c>
      <c r="I26" s="153">
        <f t="shared" si="2"/>
        <v>0.26346377810293536</v>
      </c>
      <c r="J26" s="159"/>
      <c r="K26" t="s">
        <v>946</v>
      </c>
      <c r="L26" s="159">
        <f>H26/H21-1</f>
        <v>-4.6030896908487162E-2</v>
      </c>
      <c r="M26" s="176">
        <f>(H26/H21)^(1/(A26-A21))-1</f>
        <v>-9.3805247343720088E-3</v>
      </c>
      <c r="N26" s="156"/>
    </row>
    <row r="27" spans="1:14" x14ac:dyDescent="0.2">
      <c r="A27">
        <v>2001</v>
      </c>
      <c r="B27" s="288">
        <f>'1.1 p-km, tonne-km'!B23*$C$4/('1.1 p-km, tonne-km'!B23*$C$4+'1.1 p-km, tonne-km'!D23)</f>
        <v>0.8161898568335707</v>
      </c>
      <c r="C27" s="153">
        <f>(1-'1.3 Military'!B32)*
('1.2 Energy use'!E20*C$9+'1.2 Energy use'!D20*C$10)*B27
/'1.1 p-km, tonne-km'!B23</f>
        <v>0.14857894542059455</v>
      </c>
      <c r="D27" s="153">
        <f t="shared" si="3"/>
        <v>0.14857894542059455</v>
      </c>
      <c r="E27" s="153">
        <f t="shared" si="0"/>
        <v>0.14857894542059455</v>
      </c>
      <c r="F27" s="153">
        <f>'Calc 1.2 Swedish CO2 per p-km'!$H21</f>
        <v>0.1327983256439734</v>
      </c>
      <c r="G27" s="325">
        <f t="shared" si="4"/>
        <v>-0.10621033641038213</v>
      </c>
      <c r="H27" s="153">
        <f t="shared" si="1"/>
        <v>0.13909851437057114</v>
      </c>
      <c r="I27" s="153">
        <f t="shared" si="2"/>
        <v>0.26428717730408513</v>
      </c>
      <c r="J27" s="159"/>
      <c r="L27" s="159"/>
      <c r="M27" s="176"/>
      <c r="N27" s="156"/>
    </row>
    <row r="28" spans="1:14" x14ac:dyDescent="0.2">
      <c r="A28">
        <v>2002</v>
      </c>
      <c r="B28" s="288">
        <f>'1.1 p-km, tonne-km'!B24*$C$4/('1.1 p-km, tonne-km'!B24*$C$4+'1.1 p-km, tonne-km'!D24)</f>
        <v>0.80497664610621089</v>
      </c>
      <c r="C28" s="153">
        <f>(1-'1.3 Military'!B33)*
('1.2 Energy use'!E21*C$9+'1.2 Energy use'!D21*C$10)*B28
/'1.1 p-km, tonne-km'!B24</f>
        <v>0.14931257805974238</v>
      </c>
      <c r="D28" s="153">
        <f t="shared" si="3"/>
        <v>0.14931257805974238</v>
      </c>
      <c r="E28" s="153">
        <f t="shared" si="0"/>
        <v>0.14931257805974238</v>
      </c>
      <c r="F28" s="153">
        <f>'Calc 1.2 Swedish CO2 per p-km'!$H22</f>
        <v>0.12927013680730093</v>
      </c>
      <c r="G28" s="325">
        <f t="shared" si="4"/>
        <v>-0.13423143256171055</v>
      </c>
      <c r="H28" s="153">
        <f t="shared" si="1"/>
        <v>0.13978533584389866</v>
      </c>
      <c r="I28" s="153">
        <f t="shared" si="2"/>
        <v>0.26559213810340743</v>
      </c>
      <c r="J28" s="159"/>
      <c r="L28" s="159"/>
      <c r="M28" s="176"/>
      <c r="N28" s="156"/>
    </row>
    <row r="29" spans="1:14" x14ac:dyDescent="0.2">
      <c r="A29">
        <v>2003</v>
      </c>
      <c r="B29" s="288">
        <f>'1.1 p-km, tonne-km'!B25*$C$4/('1.1 p-km, tonne-km'!B25*$C$4+'1.1 p-km, tonne-km'!D25)</f>
        <v>0.80012616182708829</v>
      </c>
      <c r="C29" s="153">
        <f>(1-'1.3 Military'!B34)*
('1.2 Energy use'!E22*C$9+'1.2 Energy use'!D22*C$10)*B29
/'1.1 p-km, tonne-km'!B25</f>
        <v>0.14650822725222098</v>
      </c>
      <c r="D29" s="153">
        <f t="shared" si="3"/>
        <v>0.14650822725222098</v>
      </c>
      <c r="E29" s="153">
        <f t="shared" si="0"/>
        <v>0.14650822725222098</v>
      </c>
      <c r="F29" s="153">
        <f>'Calc 1.2 Swedish CO2 per p-km'!$H23</f>
        <v>0.13685825459182671</v>
      </c>
      <c r="G29" s="325">
        <f t="shared" si="4"/>
        <v>-6.5866421574956147E-2</v>
      </c>
      <c r="H29" s="153">
        <f t="shared" si="1"/>
        <v>0.13715992327285165</v>
      </c>
      <c r="I29" s="153">
        <f t="shared" si="2"/>
        <v>0.26060385421841814</v>
      </c>
      <c r="J29" s="159"/>
      <c r="L29" s="159"/>
      <c r="M29" s="176"/>
      <c r="N29" s="156"/>
    </row>
    <row r="30" spans="1:14" x14ac:dyDescent="0.2">
      <c r="A30">
        <v>2004</v>
      </c>
      <c r="B30" s="288">
        <f>'1.1 p-km, tonne-km'!B26*$C$4/('1.1 p-km, tonne-km'!B26*$C$4+'1.1 p-km, tonne-km'!D26)</f>
        <v>0.80526693155353657</v>
      </c>
      <c r="C30" s="153">
        <f>(1-'1.3 Military'!B35)*
('1.2 Energy use'!E23*C$9+'1.2 Energy use'!D23*C$10)*B30
/'1.1 p-km, tonne-km'!B26</f>
        <v>0.13873435657784178</v>
      </c>
      <c r="D30" s="153">
        <f t="shared" si="3"/>
        <v>0.13873435657784178</v>
      </c>
      <c r="E30" s="153">
        <f t="shared" si="0"/>
        <v>0.13873435657784178</v>
      </c>
      <c r="F30" s="153">
        <f>'Calc 1.2 Swedish CO2 per p-km'!$H24</f>
        <v>0.14099428259393881</v>
      </c>
      <c r="G30" s="325">
        <f t="shared" si="4"/>
        <v>1.6289591647250079E-2</v>
      </c>
      <c r="H30" s="153">
        <f t="shared" si="1"/>
        <v>0.12988208280458019</v>
      </c>
      <c r="I30" s="153">
        <f t="shared" si="2"/>
        <v>0.24677595732870236</v>
      </c>
      <c r="J30" s="159"/>
      <c r="L30" s="159"/>
      <c r="M30" s="176"/>
      <c r="N30" s="156"/>
    </row>
    <row r="31" spans="1:14" x14ac:dyDescent="0.2">
      <c r="A31">
        <v>2005</v>
      </c>
      <c r="B31" s="288">
        <f>'1.1 p-km, tonne-km'!B27*$C$4/('1.1 p-km, tonne-km'!B27*$C$4+'1.1 p-km, tonne-km'!D27)</f>
        <v>0.80861335041626081</v>
      </c>
      <c r="C31" s="153">
        <f>(1-'1.3 Military'!B36)*
('1.2 Energy use'!E24*C$9+'1.2 Energy use'!D24*C$10)*B31
/'1.1 p-km, tonne-km'!B27</f>
        <v>0.12957259756969144</v>
      </c>
      <c r="D31" s="153">
        <f t="shared" si="3"/>
        <v>0.12957259756969144</v>
      </c>
      <c r="E31" s="153">
        <f t="shared" si="0"/>
        <v>0.12957259756969144</v>
      </c>
      <c r="F31" s="153">
        <f>'Calc 1.2 Swedish CO2 per p-km'!$H25</f>
        <v>0.13155672034798069</v>
      </c>
      <c r="G31" s="325">
        <f t="shared" si="4"/>
        <v>1.5312827059919654E-2</v>
      </c>
      <c r="H31" s="153">
        <f t="shared" si="1"/>
        <v>0.12130491150048058</v>
      </c>
      <c r="I31" s="153">
        <f t="shared" si="2"/>
        <v>0.23047933185091307</v>
      </c>
      <c r="J31" s="159"/>
      <c r="K31" t="s">
        <v>947</v>
      </c>
      <c r="L31" s="159">
        <f>H31/H26-1</f>
        <v>-0.12519537406441983</v>
      </c>
      <c r="M31" s="176">
        <f>(H31/H26)^(1/(A31-A26))-1</f>
        <v>-2.6396303361752804E-2</v>
      </c>
      <c r="N31" s="156"/>
    </row>
    <row r="32" spans="1:14" x14ac:dyDescent="0.2">
      <c r="A32">
        <v>2006</v>
      </c>
      <c r="B32" s="288">
        <f>'1.1 p-km, tonne-km'!B28*$C$4/('1.1 p-km, tonne-km'!B28*$C$4+'1.1 p-km, tonne-km'!D28)</f>
        <v>0.80726875023205302</v>
      </c>
      <c r="C32" s="153">
        <f>(1-'1.3 Military'!B37)*
('1.2 Energy use'!E25*C$9+'1.2 Energy use'!D25*C$10)*B32
/'1.1 p-km, tonne-km'!B28</f>
        <v>0.1245315505193952</v>
      </c>
      <c r="D32" s="153">
        <f t="shared" si="3"/>
        <v>0.1245315505193952</v>
      </c>
      <c r="E32" s="153">
        <f t="shared" si="0"/>
        <v>0.1245315505193952</v>
      </c>
      <c r="F32" s="153">
        <f>'Calc 1.2 Swedish CO2 per p-km'!$H26</f>
        <v>0.12537032660563008</v>
      </c>
      <c r="G32" s="325">
        <f t="shared" si="4"/>
        <v>6.7354504359458112E-3</v>
      </c>
      <c r="H32" s="153">
        <f t="shared" si="1"/>
        <v>0.11658552038094201</v>
      </c>
      <c r="I32" s="153">
        <f t="shared" si="2"/>
        <v>0.22151248872378981</v>
      </c>
      <c r="J32" s="159"/>
      <c r="L32" s="159"/>
      <c r="M32" s="176"/>
      <c r="N32" s="156"/>
    </row>
    <row r="33" spans="1:14" x14ac:dyDescent="0.2">
      <c r="A33">
        <v>2007</v>
      </c>
      <c r="B33" s="288">
        <f>'1.1 p-km, tonne-km'!B29*$C$4/('1.1 p-km, tonne-km'!B29*$C$4+'1.1 p-km, tonne-km'!D29)</f>
        <v>0.81164777551948375</v>
      </c>
      <c r="C33" s="153">
        <f>(1-'1.3 Military'!B38)*
('1.2 Energy use'!E26*C$9+'1.2 Energy use'!D26*C$10)*B33
/'1.1 p-km, tonne-km'!B29</f>
        <v>0.12004229997377433</v>
      </c>
      <c r="D33" s="153">
        <f t="shared" si="3"/>
        <v>0.12004229997377433</v>
      </c>
      <c r="E33" s="153">
        <f t="shared" si="0"/>
        <v>0.12004229997377433</v>
      </c>
      <c r="F33" s="153">
        <f>'Calc 1.2 Swedish CO2 per p-km'!$H27</f>
        <v>0.12309169035725483</v>
      </c>
      <c r="G33" s="325">
        <f t="shared" si="4"/>
        <v>2.540263210673821E-2</v>
      </c>
      <c r="H33" s="153">
        <f t="shared" si="1"/>
        <v>0.11238271708492008</v>
      </c>
      <c r="I33" s="153">
        <f t="shared" si="2"/>
        <v>0.21352716246134815</v>
      </c>
      <c r="J33" s="159"/>
      <c r="L33" s="159"/>
      <c r="M33" s="176"/>
      <c r="N33" s="156"/>
    </row>
    <row r="34" spans="1:14" x14ac:dyDescent="0.2">
      <c r="A34">
        <v>2008</v>
      </c>
      <c r="B34" s="288">
        <f>'1.1 p-km, tonne-km'!B30*$C$4/('1.1 p-km, tonne-km'!B30*$C$4+'1.1 p-km, tonne-km'!D30)</f>
        <v>0.81492947725840392</v>
      </c>
      <c r="C34" s="153">
        <f>(1-'1.3 Military'!B39)*
('1.2 Energy use'!E27*C$9+'1.2 Energy use'!D27*C$10)*B34
/'1.1 p-km, tonne-km'!B30</f>
        <v>0.11795737668994802</v>
      </c>
      <c r="D34" s="153">
        <f t="shared" si="3"/>
        <v>0.11795737668994802</v>
      </c>
      <c r="E34" s="153">
        <f t="shared" si="0"/>
        <v>0.11795737668994802</v>
      </c>
      <c r="F34" s="153">
        <f>'Calc 1.2 Swedish CO2 per p-km'!$H28</f>
        <v>0.11771042598048771</v>
      </c>
      <c r="G34" s="325">
        <f t="shared" si="4"/>
        <v>-2.0935588463399935E-3</v>
      </c>
      <c r="H34" s="153">
        <f t="shared" si="1"/>
        <v>0.11043082726273902</v>
      </c>
      <c r="I34" s="153">
        <f t="shared" si="2"/>
        <v>0.20981857179920413</v>
      </c>
      <c r="J34" s="159"/>
      <c r="L34" s="159"/>
      <c r="M34" s="176"/>
      <c r="N34" s="156"/>
    </row>
    <row r="35" spans="1:14" x14ac:dyDescent="0.2">
      <c r="A35">
        <v>2009</v>
      </c>
      <c r="B35" s="288">
        <f>'1.1 p-km, tonne-km'!B31*$C$4/('1.1 p-km, tonne-km'!B31*$C$4+'1.1 p-km, tonne-km'!D31)</f>
        <v>0.82618120673491269</v>
      </c>
      <c r="C35" s="153">
        <f>(1-'1.3 Military'!B40)*
('1.2 Energy use'!E28*C$9+'1.2 Energy use'!D28*C$10)*B35
/'1.1 p-km, tonne-km'!B31</f>
        <v>0.11568638910575206</v>
      </c>
      <c r="D35" s="153">
        <f t="shared" si="3"/>
        <v>0.11568638910575206</v>
      </c>
      <c r="E35" s="153">
        <f t="shared" si="0"/>
        <v>0.11568638910575206</v>
      </c>
      <c r="F35" s="153">
        <f>'Calc 1.2 Swedish CO2 per p-km'!$H29</f>
        <v>0.11061610286859687</v>
      </c>
      <c r="G35" s="325">
        <f t="shared" si="4"/>
        <v>-4.3827854567405566E-2</v>
      </c>
      <c r="H35" s="153">
        <f t="shared" si="1"/>
        <v>0.10830474541297591</v>
      </c>
      <c r="I35" s="153">
        <f t="shared" si="2"/>
        <v>0.20577901628465423</v>
      </c>
      <c r="J35" s="159"/>
      <c r="L35" s="159"/>
      <c r="M35" s="176"/>
      <c r="N35" s="156"/>
    </row>
    <row r="36" spans="1:14" x14ac:dyDescent="0.2">
      <c r="A36">
        <v>2010</v>
      </c>
      <c r="B36" s="288">
        <f>'1.1 p-km, tonne-km'!B32*$C$4/('1.1 p-km, tonne-km'!B32*$C$4+'1.1 p-km, tonne-km'!D32)</f>
        <v>0.81119782989367162</v>
      </c>
      <c r="C36" s="153">
        <f>(1-'1.3 Military'!B41)*
('1.2 Energy use'!E29*C$9+'1.2 Energy use'!D29*C$10)*B36
/'1.1 p-km, tonne-km'!B32</f>
        <v>0.1108435572031366</v>
      </c>
      <c r="D36" s="153">
        <f t="shared" si="3"/>
        <v>0.1108435572031366</v>
      </c>
      <c r="E36" s="153">
        <f t="shared" si="0"/>
        <v>0.1108435572031366</v>
      </c>
      <c r="F36" s="153">
        <f>'Calc 1.2 Swedish CO2 per p-km'!$H30</f>
        <v>0.10438530635048718</v>
      </c>
      <c r="G36" s="325">
        <f t="shared" si="4"/>
        <v>-5.8264557865223998E-2</v>
      </c>
      <c r="H36" s="153">
        <f t="shared" si="1"/>
        <v>0.10377092185477717</v>
      </c>
      <c r="I36" s="153">
        <f t="shared" si="2"/>
        <v>0.19716475152407661</v>
      </c>
      <c r="J36" s="159"/>
      <c r="K36" t="s">
        <v>948</v>
      </c>
      <c r="L36" s="159">
        <f>H36/H31-1</f>
        <v>-0.14454476268781535</v>
      </c>
      <c r="M36" s="176">
        <f>(H36/H31)^(1/(A36-A31))-1</f>
        <v>-3.0741857933476835E-2</v>
      </c>
      <c r="N36" s="156"/>
    </row>
    <row r="37" spans="1:14" x14ac:dyDescent="0.2">
      <c r="A37">
        <v>2011</v>
      </c>
      <c r="B37" s="288">
        <f>'1.1 p-km, tonne-km'!B33*$C$4/('1.1 p-km, tonne-km'!B33*$C$4+'1.1 p-km, tonne-km'!D33)</f>
        <v>0.82012844482719049</v>
      </c>
      <c r="C37" s="153">
        <f>(1-'1.3 Military'!B42)*
('1.2 Energy use'!E30*C$9+'1.2 Energy use'!D30*C$10)*B37
/'1.1 p-km, tonne-km'!B33</f>
        <v>0.10830614600595904</v>
      </c>
      <c r="D37" s="153">
        <f t="shared" si="3"/>
        <v>0.10830614600595904</v>
      </c>
      <c r="E37" s="153">
        <f t="shared" si="0"/>
        <v>0.10830614600595904</v>
      </c>
      <c r="F37" s="153">
        <f>'Calc 1.2 Swedish CO2 per p-km'!$H31</f>
        <v>0.10930322032642227</v>
      </c>
      <c r="G37" s="325">
        <f t="shared" si="4"/>
        <v>9.2060733137744322E-3</v>
      </c>
      <c r="H37" s="153">
        <f t="shared" si="1"/>
        <v>0.10139541618083713</v>
      </c>
      <c r="I37" s="153">
        <f t="shared" si="2"/>
        <v>0.19265129074359053</v>
      </c>
      <c r="J37" s="159"/>
      <c r="L37" s="159"/>
      <c r="M37" s="176"/>
      <c r="N37" s="156"/>
    </row>
    <row r="38" spans="1:14" x14ac:dyDescent="0.2">
      <c r="A38">
        <v>2012</v>
      </c>
      <c r="B38" s="288">
        <f>'1.1 p-km, tonne-km'!B34*$C$4/('1.1 p-km, tonne-km'!B34*$C$4+'1.1 p-km, tonne-km'!D34)</f>
        <v>0.82881654158854257</v>
      </c>
      <c r="C38" s="153">
        <f>(1-'1.3 Military'!B43)*
('1.2 Energy use'!E31*C$9+'1.2 Energy use'!D31*C$10)*B38
/'1.1 p-km, tonne-km'!B34</f>
        <v>0.10618900939881482</v>
      </c>
      <c r="D38" s="153">
        <f t="shared" si="3"/>
        <v>0.10618900939881482</v>
      </c>
      <c r="E38" s="153">
        <f t="shared" si="0"/>
        <v>0.10618900939881482</v>
      </c>
      <c r="F38" s="153">
        <f>'Calc 1.2 Swedish CO2 per p-km'!$H32</f>
        <v>9.6897588561345671E-2</v>
      </c>
      <c r="G38" s="325">
        <f t="shared" si="4"/>
        <v>-8.7498893624417318E-2</v>
      </c>
      <c r="H38" s="153">
        <f t="shared" si="1"/>
        <v>9.9413368482627426E-2</v>
      </c>
      <c r="I38" s="153">
        <f t="shared" si="2"/>
        <v>0.18888540011699209</v>
      </c>
      <c r="J38" s="159"/>
      <c r="L38" s="159"/>
      <c r="M38" s="176"/>
      <c r="N38" s="156"/>
    </row>
    <row r="39" spans="1:14" x14ac:dyDescent="0.2">
      <c r="A39">
        <v>2013</v>
      </c>
      <c r="B39" s="288">
        <f>'1.1 p-km, tonne-km'!B35*$C$4/('1.1 p-km, tonne-km'!B35*$C$4+'1.1 p-km, tonne-km'!D35)</f>
        <v>0.83527882075311277</v>
      </c>
      <c r="C39" s="153">
        <f>(1-'1.3 Military'!B44)*
('1.2 Energy use'!E32*C$9+'1.2 Energy use'!D32*C$10)*B39
/'1.1 p-km, tonne-km'!B35</f>
        <v>0.10458098424724395</v>
      </c>
      <c r="D39" s="153">
        <f t="shared" si="3"/>
        <v>0.10458098424724395</v>
      </c>
      <c r="E39" s="153">
        <f t="shared" si="0"/>
        <v>0.10458098424724395</v>
      </c>
      <c r="F39" s="153">
        <f>'Calc 1.2 Swedish CO2 per p-km'!$H33</f>
        <v>9.453405153352977E-2</v>
      </c>
      <c r="G39" s="325">
        <f t="shared" si="4"/>
        <v>-9.6068446726049528E-2</v>
      </c>
      <c r="H39" s="153">
        <f t="shared" si="1"/>
        <v>9.790794717935429E-2</v>
      </c>
      <c r="I39" s="153">
        <f t="shared" si="2"/>
        <v>0.18602509964077316</v>
      </c>
      <c r="J39" s="159"/>
      <c r="L39" s="159"/>
      <c r="M39" s="176"/>
      <c r="N39" s="156"/>
    </row>
    <row r="40" spans="1:14" x14ac:dyDescent="0.2">
      <c r="A40">
        <v>2014</v>
      </c>
      <c r="B40" s="288">
        <f>'1.1 p-km, tonne-km'!B36*$C$4/('1.1 p-km, tonne-km'!B36*$C$4+'1.1 p-km, tonne-km'!D36)</f>
        <v>0.83624424460632008</v>
      </c>
      <c r="C40" s="153">
        <f>(1-'1.3 Military'!B45)*
('1.2 Energy use'!E33*C$9+'1.2 Energy use'!D33*C$10)*B40
/'1.1 p-km, tonne-km'!B36</f>
        <v>0.10258318677032667</v>
      </c>
      <c r="D40" s="153">
        <f t="shared" si="3"/>
        <v>0.10258318677032667</v>
      </c>
      <c r="E40" s="153">
        <f t="shared" si="0"/>
        <v>0.10258318677032667</v>
      </c>
      <c r="F40" s="153">
        <f>'Calc 1.2 Swedish CO2 per p-km'!$H34</f>
        <v>8.9282832170435353E-2</v>
      </c>
      <c r="G40" s="325">
        <f t="shared" si="4"/>
        <v>-0.12965433243626423</v>
      </c>
      <c r="H40" s="153">
        <f t="shared" si="1"/>
        <v>9.6037623895891613E-2</v>
      </c>
      <c r="I40" s="153">
        <f t="shared" si="2"/>
        <v>0.18247148540219404</v>
      </c>
      <c r="J40" s="159"/>
      <c r="M40" s="176"/>
      <c r="N40" s="156"/>
    </row>
    <row r="41" spans="1:14" x14ac:dyDescent="0.2">
      <c r="A41">
        <v>2015</v>
      </c>
      <c r="B41" s="288">
        <f>'1.1 p-km, tonne-km'!B37*$C$4/('1.1 p-km, tonne-km'!B37*$C$4+'1.1 p-km, tonne-km'!D37)</f>
        <v>0.84315296723165978</v>
      </c>
      <c r="C41" s="153">
        <f>(1-'1.3 Military'!B46)*
('1.2 Energy use'!E34*C$9+'1.2 Energy use'!D34*C$10)*B41
/'1.1 p-km, tonne-km'!B37</f>
        <v>0.10149861561102728</v>
      </c>
      <c r="D41" s="153">
        <f t="shared" si="3"/>
        <v>0.10149861561102728</v>
      </c>
      <c r="E41" s="318">
        <f t="shared" si="0"/>
        <v>0.10149861561102728</v>
      </c>
      <c r="F41" s="153">
        <f>'Calc 1.2 Swedish CO2 per p-km'!$H35</f>
        <v>8.1088663054281626E-2</v>
      </c>
      <c r="G41" s="325">
        <f t="shared" si="4"/>
        <v>-0.2010860190937247</v>
      </c>
      <c r="H41" s="153">
        <f t="shared" si="1"/>
        <v>9.5022256364774363E-2</v>
      </c>
      <c r="I41" s="153">
        <f t="shared" si="2"/>
        <v>0.18054228709307127</v>
      </c>
      <c r="K41" s="290" t="s">
        <v>1089</v>
      </c>
      <c r="L41" s="159">
        <f>H41/H36-1</f>
        <v>-8.4307485503946622E-2</v>
      </c>
      <c r="M41" s="176">
        <f>(H41/H36)^(1/(A41-A36))-1</f>
        <v>-1.7460694759761197E-2</v>
      </c>
    </row>
    <row r="42" spans="1:14" x14ac:dyDescent="0.2">
      <c r="A42">
        <v>2016</v>
      </c>
      <c r="B42" s="288">
        <f>'1.1 p-km, tonne-km'!B38*$C$4/('1.1 p-km, tonne-km'!B38*$C$4+'1.1 p-km, tonne-km'!D38)</f>
        <v>0.84675645316504367</v>
      </c>
      <c r="C42" s="319">
        <f>TREND($C$36:$C$41,$A$36:$A$41,A42)</f>
        <v>9.9116755457516525E-2</v>
      </c>
      <c r="D42" s="330">
        <f t="shared" si="3"/>
        <v>9.9116755457516525E-2</v>
      </c>
      <c r="E42" s="319">
        <f t="shared" si="0"/>
        <v>9.9116755457516525E-2</v>
      </c>
      <c r="F42" s="153">
        <f>'Calc 1.2 Swedish CO2 per p-km'!$H36</f>
        <v>8.8888050492989576E-2</v>
      </c>
      <c r="G42" s="325"/>
      <c r="H42" s="153">
        <f t="shared" si="1"/>
        <v>9.2792376432231219E-2</v>
      </c>
      <c r="I42" s="153">
        <f t="shared" si="2"/>
        <v>0.1763055152212393</v>
      </c>
      <c r="J42" s="159"/>
    </row>
    <row r="43" spans="1:14" x14ac:dyDescent="0.2">
      <c r="A43">
        <v>2017</v>
      </c>
      <c r="B43" s="288">
        <f>'1.1 p-km, tonne-km'!B39*$C$4/('1.1 p-km, tonne-km'!B39*$C$4+'1.1 p-km, tonne-km'!D39)</f>
        <v>0.8455251223860063</v>
      </c>
      <c r="C43" s="319">
        <f>TREND($C$36:$C$41,$A$36:$A$41,A43)</f>
        <v>9.7245280862687355E-2</v>
      </c>
      <c r="D43" s="330">
        <f t="shared" si="3"/>
        <v>9.7245280862687355E-2</v>
      </c>
      <c r="E43" s="319">
        <f t="shared" si="0"/>
        <v>9.7245280862687355E-2</v>
      </c>
      <c r="F43" s="153">
        <f>'Calc 1.2 Swedish CO2 per p-km'!$H37</f>
        <v>8.791256748935973E-2</v>
      </c>
      <c r="G43" s="325"/>
      <c r="H43" s="356">
        <f t="shared" si="1"/>
        <v>9.1040315700570376E-2</v>
      </c>
      <c r="I43" s="356">
        <f>H43*$C$11</f>
        <v>0.17297659983108371</v>
      </c>
      <c r="J43" s="158"/>
    </row>
    <row r="44" spans="1:14" x14ac:dyDescent="0.2">
      <c r="F44" s="153"/>
      <c r="G44" s="362" t="s">
        <v>1223</v>
      </c>
      <c r="H44" s="352"/>
      <c r="I44" s="352"/>
      <c r="J44" s="158"/>
    </row>
    <row r="45" spans="1:14" x14ac:dyDescent="0.2">
      <c r="G45" s="358">
        <f>AVERAGE(G24:G41)</f>
        <v>-6.380736532478673E-2</v>
      </c>
      <c r="H45" s="186"/>
      <c r="I45" s="186"/>
      <c r="J45" s="158"/>
    </row>
    <row r="47" spans="1:14" s="234" customFormat="1" x14ac:dyDescent="0.2">
      <c r="A47" s="239" t="s">
        <v>943</v>
      </c>
      <c r="B47" s="235">
        <f>(B43/B16)^(1/($A43-$A16))-1</f>
        <v>5.7065497321429071E-4</v>
      </c>
      <c r="C47" s="235">
        <f t="shared" ref="C47:D47" si="5">(C43/C16)^(1/($A43-$A16))-1</f>
        <v>-1.8755566722241324E-2</v>
      </c>
      <c r="D47" s="235">
        <f t="shared" si="5"/>
        <v>-1.8755566722241324E-2</v>
      </c>
      <c r="E47" s="235">
        <f>(E43/E16)^(1/($A43-$A16))-1</f>
        <v>-1.8755566722241324E-2</v>
      </c>
      <c r="F47" s="235">
        <f>(F43/F16)^(1/($A43-$A16))-1</f>
        <v>-2.3912608500764265E-2</v>
      </c>
      <c r="G47" s="235"/>
      <c r="H47" s="235">
        <f t="shared" ref="H47:I47" si="6">(H43/H16)^(1/($A43-$A16))-1</f>
        <v>-1.8755566722241324E-2</v>
      </c>
      <c r="I47" s="235">
        <f t="shared" si="6"/>
        <v>-1.8755566722241324E-2</v>
      </c>
    </row>
    <row r="48" spans="1:14" s="236" customFormat="1" x14ac:dyDescent="0.2">
      <c r="A48" s="238" t="s">
        <v>1093</v>
      </c>
      <c r="B48" s="320">
        <f>B43/B16-1</f>
        <v>1.5522531833347397E-2</v>
      </c>
      <c r="C48" s="320">
        <f t="shared" ref="C48:D48" si="7">C43/C16-1</f>
        <v>-0.40023024605971635</v>
      </c>
      <c r="D48" s="320">
        <f t="shared" si="7"/>
        <v>-0.40023024605971635</v>
      </c>
      <c r="E48" s="320">
        <f>E43/E16-1</f>
        <v>-0.40023024605971635</v>
      </c>
      <c r="F48" s="320">
        <f>F43/F16-1</f>
        <v>-0.47977049806073213</v>
      </c>
      <c r="G48" s="320"/>
      <c r="H48" s="320">
        <f t="shared" ref="H48:I48" si="8">H43/H16-1</f>
        <v>-0.40023024605971635</v>
      </c>
      <c r="I48" s="320">
        <f t="shared" si="8"/>
        <v>-0.40023024605971635</v>
      </c>
    </row>
    <row r="51" spans="3:4" x14ac:dyDescent="0.2">
      <c r="C51" s="140"/>
      <c r="D51" s="140"/>
    </row>
  </sheetData>
  <mergeCells count="1">
    <mergeCell ref="K14:M14"/>
  </mergeCells>
  <hyperlinks>
    <hyperlink ref="A4" location="'1.1 p-km, tonne-km'!A1" display="1.1 p-km, tonne-km" xr:uid="{00000000-0004-0000-0100-000000000000}"/>
    <hyperlink ref="A5" location="'1.2 Energy use'!A1" display="1.2 Energy use" xr:uid="{00000000-0004-0000-0100-000001000000}"/>
    <hyperlink ref="A6" location="'1.3 Military'!A1" display="1.3 Military" xr:uid="{00000000-0004-0000-0100-000002000000}"/>
    <hyperlink ref="G13" r:id="rId1" xr:uid="{CC3BC3E6-3E5D-438E-8CA7-5E48A6397320}"/>
  </hyperlinks>
  <pageMargins left="0.75" right="0.75" top="1" bottom="1" header="0.5" footer="0.5"/>
  <pageSetup paperSize="9" orientation="portrait" horizontalDpi="4294967292" verticalDpi="4294967292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FE78-FBAA-854E-BCD6-DA67643147BA}">
  <sheetPr codeName="Sheet26"/>
  <dimension ref="A1:J48"/>
  <sheetViews>
    <sheetView topLeftCell="A37" zoomScale="80" zoomScaleNormal="80" workbookViewId="0">
      <selection activeCell="N71" sqref="N71"/>
    </sheetView>
  </sheetViews>
  <sheetFormatPr baseColWidth="10" defaultColWidth="10.83203125" defaultRowHeight="15" x14ac:dyDescent="0.2"/>
  <cols>
    <col min="1" max="1" width="22.33203125" customWidth="1"/>
    <col min="2" max="2" width="15.6640625" customWidth="1"/>
    <col min="3" max="3" width="4.1640625" customWidth="1"/>
    <col min="4" max="4" width="15" customWidth="1"/>
    <col min="5" max="5" width="13.1640625" bestFit="1" customWidth="1"/>
    <col min="6" max="6" width="2.33203125" customWidth="1"/>
    <col min="7" max="7" width="9.83203125" customWidth="1"/>
    <col min="8" max="8" width="7.1640625" bestFit="1" customWidth="1"/>
    <col min="9" max="9" width="8.83203125" customWidth="1"/>
    <col min="10" max="10" width="9.33203125" customWidth="1"/>
    <col min="11" max="11" width="8.33203125" customWidth="1"/>
    <col min="12" max="12" width="7.1640625" bestFit="1" customWidth="1"/>
    <col min="13" max="14" width="8.83203125" bestFit="1" customWidth="1"/>
    <col min="15" max="15" width="9.6640625" bestFit="1" customWidth="1"/>
  </cols>
  <sheetData>
    <row r="1" spans="1:10" s="2" customFormat="1" ht="39" customHeight="1" thickBot="1" x14ac:dyDescent="0.3">
      <c r="A1" s="2" t="s">
        <v>1182</v>
      </c>
    </row>
    <row r="2" spans="1:10" s="109" customFormat="1" ht="14" thickTop="1" x14ac:dyDescent="0.15"/>
    <row r="3" spans="1:10" s="109" customFormat="1" ht="14" x14ac:dyDescent="0.2">
      <c r="A3" s="36" t="s">
        <v>1222</v>
      </c>
      <c r="B3" s="36"/>
    </row>
    <row r="4" spans="1:10" x14ac:dyDescent="0.2">
      <c r="A4" s="290" t="s">
        <v>1177</v>
      </c>
      <c r="B4" s="136">
        <v>263251995.99194959</v>
      </c>
    </row>
    <row r="5" spans="1:10" x14ac:dyDescent="0.2">
      <c r="A5" s="290" t="s">
        <v>1178</v>
      </c>
      <c r="B5" s="288">
        <f>E37/(E37+B4)</f>
        <v>0.94746495372745665</v>
      </c>
    </row>
    <row r="6" spans="1:10" ht="17" customHeight="1" x14ac:dyDescent="0.2">
      <c r="A6" s="364" t="s">
        <v>1230</v>
      </c>
      <c r="B6" s="264">
        <v>0.16</v>
      </c>
    </row>
    <row r="8" spans="1:10" ht="18" thickBot="1" x14ac:dyDescent="0.25">
      <c r="B8" s="360" t="s">
        <v>1163</v>
      </c>
      <c r="D8" s="367" t="s">
        <v>123</v>
      </c>
      <c r="E8" s="367"/>
      <c r="G8" s="367" t="s">
        <v>1168</v>
      </c>
      <c r="H8" s="367"/>
      <c r="I8" s="367"/>
      <c r="J8" s="367"/>
    </row>
    <row r="9" spans="1:10" ht="33" thickTop="1" x14ac:dyDescent="0.2">
      <c r="A9" s="290" t="s">
        <v>2</v>
      </c>
      <c r="B9" s="364" t="s">
        <v>1231</v>
      </c>
      <c r="C9" s="325"/>
      <c r="D9" t="s">
        <v>1154</v>
      </c>
      <c r="E9" s="328" t="s">
        <v>1161</v>
      </c>
      <c r="F9" s="136"/>
      <c r="G9" s="328" t="s">
        <v>954</v>
      </c>
      <c r="H9" s="328" t="s">
        <v>1169</v>
      </c>
      <c r="I9" s="328" t="s">
        <v>1171</v>
      </c>
      <c r="J9" s="328" t="s">
        <v>90</v>
      </c>
    </row>
    <row r="10" spans="1:10" x14ac:dyDescent="0.2">
      <c r="A10" s="306">
        <v>1990</v>
      </c>
      <c r="B10">
        <v>1334.9</v>
      </c>
      <c r="C10" s="325"/>
      <c r="D10" s="336">
        <f t="shared" ref="D10:D13" si="0">TREND(D$17:D$21,
$A$17:$A$21,
$A10)</f>
        <v>5102448279.6999512</v>
      </c>
      <c r="E10" s="336">
        <f t="shared" ref="E10:E37" si="1">0.16*D10</f>
        <v>816391724.75199223</v>
      </c>
      <c r="F10" s="136"/>
      <c r="G10" s="338">
        <f>$B$5</f>
        <v>0.94746495372745665</v>
      </c>
      <c r="H10" s="156">
        <f>TREND($H$15:$H$36,$A$15:$A$36,$A10)</f>
        <v>0.16898804693245317</v>
      </c>
      <c r="I10" s="156">
        <f>'Calc 1.1 - Global CO2 per p-km'!D16</f>
        <v>0.16213768737722914</v>
      </c>
      <c r="J10" s="309">
        <f>'4.1 Domestic emissions'!$K12</f>
        <v>0.25916336006892676</v>
      </c>
    </row>
    <row r="11" spans="1:10" x14ac:dyDescent="0.2">
      <c r="A11" s="306">
        <v>1991</v>
      </c>
      <c r="B11">
        <v>1087.9000000000001</v>
      </c>
      <c r="C11" s="325"/>
      <c r="D11" s="336">
        <f t="shared" si="0"/>
        <v>5905880890.8000488</v>
      </c>
      <c r="E11" s="336">
        <f t="shared" si="1"/>
        <v>944940942.52800786</v>
      </c>
      <c r="F11" s="136"/>
      <c r="G11" s="338">
        <f t="shared" ref="G11:G36" si="2">$B$5</f>
        <v>0.94746495372745665</v>
      </c>
      <c r="H11" s="156">
        <f>TREND($H$15:$H$36,$A$15:$A$36,$A11)</f>
        <v>0.16589751720942392</v>
      </c>
      <c r="I11" s="156">
        <f>'Calc 1.1 - Global CO2 per p-km'!D17</f>
        <v>0.16076273644963904</v>
      </c>
      <c r="J11" s="309">
        <f>'4.1 Domestic emissions'!$K13</f>
        <v>0.2320355391766015</v>
      </c>
    </row>
    <row r="12" spans="1:10" x14ac:dyDescent="0.2">
      <c r="A12" s="306">
        <v>1992</v>
      </c>
      <c r="B12">
        <v>899.5</v>
      </c>
      <c r="C12" s="325"/>
      <c r="D12" s="336">
        <f t="shared" si="0"/>
        <v>6709313501.8999023</v>
      </c>
      <c r="E12" s="336">
        <f t="shared" si="1"/>
        <v>1073490160.3039844</v>
      </c>
      <c r="F12" s="136"/>
      <c r="G12" s="338">
        <f t="shared" si="2"/>
        <v>0.94746495372745665</v>
      </c>
      <c r="H12" s="156">
        <f>TREND($H$15:$H$36,$A$15:$A$36,$A12)</f>
        <v>0.16280698748639377</v>
      </c>
      <c r="I12" s="156">
        <f>'Calc 1.1 - Global CO2 per p-km'!D18</f>
        <v>0.15938778552204894</v>
      </c>
      <c r="J12" s="309">
        <f>'4.1 Domestic emissions'!$K14</f>
        <v>0.2363149249505265</v>
      </c>
    </row>
    <row r="13" spans="1:10" x14ac:dyDescent="0.2">
      <c r="A13" s="306">
        <v>1993</v>
      </c>
      <c r="B13">
        <v>1229.8</v>
      </c>
      <c r="C13" s="325"/>
      <c r="D13" s="336">
        <f t="shared" si="0"/>
        <v>7512746113</v>
      </c>
      <c r="E13" s="336">
        <f t="shared" si="1"/>
        <v>1202039378.0799999</v>
      </c>
      <c r="F13" s="136"/>
      <c r="G13" s="338">
        <f t="shared" si="2"/>
        <v>0.94746495372745665</v>
      </c>
      <c r="H13" s="156">
        <f>TREND($H$15:$H$36,$A$15:$A$36,$A13)</f>
        <v>0.15971645776336452</v>
      </c>
      <c r="I13" s="156">
        <f>'Calc 1.1 - Global CO2 per p-km'!D19</f>
        <v>0.15801283459445881</v>
      </c>
      <c r="J13" s="309">
        <f>'4.1 Domestic emissions'!$K15</f>
        <v>0.21256241969419984</v>
      </c>
    </row>
    <row r="14" spans="1:10" x14ac:dyDescent="0.2">
      <c r="A14" s="306">
        <v>1994</v>
      </c>
      <c r="B14">
        <v>1350.5</v>
      </c>
      <c r="C14" s="325"/>
      <c r="D14" s="336">
        <f>TREND(D$17:D$21,
$A$17:$A$21,
$A14)</f>
        <v>8316178724.1000977</v>
      </c>
      <c r="E14" s="336">
        <f t="shared" si="1"/>
        <v>1330588595.8560157</v>
      </c>
      <c r="F14" s="136"/>
      <c r="G14" s="338">
        <f t="shared" si="2"/>
        <v>0.94746495372745665</v>
      </c>
      <c r="H14" s="156">
        <f>TREND($H$15:$H$36,$A$15:$A$36,$A14)</f>
        <v>0.15662592804033437</v>
      </c>
      <c r="I14" s="156">
        <f>'Calc 1.1 - Global CO2 per p-km'!D20</f>
        <v>0.1566378836668687</v>
      </c>
      <c r="J14" s="309">
        <f>'4.1 Domestic emissions'!$K16</f>
        <v>0.22026815472444747</v>
      </c>
    </row>
    <row r="15" spans="1:10" x14ac:dyDescent="0.2">
      <c r="A15" s="306">
        <v>1995</v>
      </c>
      <c r="B15">
        <v>1436.8</v>
      </c>
      <c r="C15" s="325"/>
      <c r="D15" s="136">
        <v>8896385702</v>
      </c>
      <c r="E15" s="136">
        <f t="shared" si="1"/>
        <v>1423421712.3199999</v>
      </c>
      <c r="F15" s="136"/>
      <c r="G15" s="338">
        <f t="shared" si="2"/>
        <v>0.94746495372745665</v>
      </c>
      <c r="H15" s="156">
        <f t="shared" ref="H15:H36" si="3">G15*B15*10^6/D15</f>
        <v>0.15301918004854168</v>
      </c>
      <c r="I15" s="156">
        <f>'Calc 1.1 - Global CO2 per p-km'!D21</f>
        <v>0.1552629327392786</v>
      </c>
      <c r="J15" s="309">
        <f>'4.1 Domestic emissions'!$K17</f>
        <v>0.21972516835139119</v>
      </c>
    </row>
    <row r="16" spans="1:10" x14ac:dyDescent="0.2">
      <c r="A16" s="306">
        <v>1996</v>
      </c>
      <c r="B16">
        <v>1475.3</v>
      </c>
      <c r="C16" s="325"/>
      <c r="D16" s="336">
        <f>(D17+D15)/2</f>
        <v>9637419572</v>
      </c>
      <c r="E16" s="336">
        <f t="shared" si="1"/>
        <v>1541987131.52</v>
      </c>
      <c r="F16" s="136"/>
      <c r="G16" s="338">
        <f t="shared" si="2"/>
        <v>0.94746495372745665</v>
      </c>
      <c r="H16" s="156">
        <f t="shared" si="3"/>
        <v>0.14503830987032976</v>
      </c>
      <c r="I16" s="156">
        <f>'Calc 1.1 - Global CO2 per p-km'!D22</f>
        <v>0.15593022561640063</v>
      </c>
      <c r="J16" s="309">
        <f>'4.1 Domestic emissions'!$K18</f>
        <v>0.20971311571743256</v>
      </c>
    </row>
    <row r="17" spans="1:10" x14ac:dyDescent="0.2">
      <c r="A17" s="306">
        <v>1997</v>
      </c>
      <c r="B17">
        <v>1560.1</v>
      </c>
      <c r="C17" s="325"/>
      <c r="D17" s="136">
        <v>10378453442</v>
      </c>
      <c r="E17" s="136">
        <f t="shared" si="1"/>
        <v>1660552550.72</v>
      </c>
      <c r="F17" s="136"/>
      <c r="G17" s="338">
        <f t="shared" si="2"/>
        <v>0.94746495372745665</v>
      </c>
      <c r="H17" s="156">
        <f t="shared" si="3"/>
        <v>0.14242392496828096</v>
      </c>
      <c r="I17" s="156">
        <f>'Calc 1.1 - Global CO2 per p-km'!D23</f>
        <v>0.15610215340802555</v>
      </c>
      <c r="J17" s="309">
        <f>'4.1 Domestic emissions'!$K19</f>
        <v>0.22342115561720652</v>
      </c>
    </row>
    <row r="18" spans="1:10" x14ac:dyDescent="0.2">
      <c r="A18" s="306">
        <v>1998</v>
      </c>
      <c r="B18">
        <v>1672.9</v>
      </c>
      <c r="C18" s="325"/>
      <c r="D18" s="136">
        <v>11642061286</v>
      </c>
      <c r="E18" s="136">
        <f t="shared" si="1"/>
        <v>1862729805.76</v>
      </c>
      <c r="F18" s="136"/>
      <c r="G18" s="338">
        <f t="shared" si="2"/>
        <v>0.94746495372745665</v>
      </c>
      <c r="H18" s="156">
        <f t="shared" si="3"/>
        <v>0.136145488513851</v>
      </c>
      <c r="I18" s="156">
        <f>'Calc 1.1 - Global CO2 per p-km'!D24</f>
        <v>0.15520573715472422</v>
      </c>
      <c r="J18" s="309">
        <f>'4.1 Domestic emissions'!$K20</f>
        <v>0.2243295420176217</v>
      </c>
    </row>
    <row r="19" spans="1:10" x14ac:dyDescent="0.2">
      <c r="A19" s="306">
        <v>1999</v>
      </c>
      <c r="B19">
        <v>1879.2</v>
      </c>
      <c r="C19" s="325"/>
      <c r="D19" s="136">
        <v>12560338020</v>
      </c>
      <c r="E19" s="136">
        <f t="shared" si="1"/>
        <v>2009654083.2</v>
      </c>
      <c r="F19" s="136"/>
      <c r="G19" s="338">
        <f t="shared" si="2"/>
        <v>0.94746495372745665</v>
      </c>
      <c r="H19" s="156">
        <f t="shared" si="3"/>
        <v>0.14175383960284824</v>
      </c>
      <c r="I19" s="156">
        <f>'Calc 1.1 - Global CO2 per p-km'!D25</f>
        <v>0.15254373703721921</v>
      </c>
      <c r="J19" s="309">
        <f>'4.1 Domestic emissions'!$K21</f>
        <v>0.21445486912542452</v>
      </c>
    </row>
    <row r="20" spans="1:10" x14ac:dyDescent="0.2">
      <c r="A20" s="306">
        <v>2000</v>
      </c>
      <c r="B20">
        <v>1926.2</v>
      </c>
      <c r="C20" s="325"/>
      <c r="D20" s="136">
        <v>13738418019</v>
      </c>
      <c r="E20" s="136">
        <f t="shared" si="1"/>
        <v>2198146883.04</v>
      </c>
      <c r="F20" s="136"/>
      <c r="G20" s="338">
        <f t="shared" si="2"/>
        <v>0.94746495372745665</v>
      </c>
      <c r="H20" s="156">
        <f t="shared" si="3"/>
        <v>0.13283967567050831</v>
      </c>
      <c r="I20" s="156">
        <f>'Calc 1.1 - Global CO2 per p-km'!D26</f>
        <v>0.1481160406886475</v>
      </c>
      <c r="J20" s="309">
        <f>'4.1 Domestic emissions'!$K22</f>
        <v>0.19542643772113327</v>
      </c>
    </row>
    <row r="21" spans="1:10" x14ac:dyDescent="0.2">
      <c r="A21" s="306">
        <v>2001</v>
      </c>
      <c r="B21">
        <v>1870.8</v>
      </c>
      <c r="C21" s="325"/>
      <c r="D21" s="136">
        <v>13347438131</v>
      </c>
      <c r="E21" s="136">
        <f t="shared" si="1"/>
        <v>2135590100.96</v>
      </c>
      <c r="F21" s="136"/>
      <c r="G21" s="338">
        <f t="shared" si="2"/>
        <v>0.94746495372745665</v>
      </c>
      <c r="H21" s="156">
        <f t="shared" si="3"/>
        <v>0.1327983256439734</v>
      </c>
      <c r="I21" s="156">
        <f>'Calc 1.1 - Global CO2 per p-km'!D27</f>
        <v>0.14857894542059455</v>
      </c>
      <c r="J21" s="309">
        <f>'4.1 Domestic emissions'!$K23</f>
        <v>0.19794054657074495</v>
      </c>
    </row>
    <row r="22" spans="1:10" x14ac:dyDescent="0.2">
      <c r="A22" s="306">
        <v>2002</v>
      </c>
      <c r="B22">
        <v>1611.1</v>
      </c>
      <c r="C22" s="325"/>
      <c r="D22" s="136">
        <v>11808301783</v>
      </c>
      <c r="E22" s="136">
        <f t="shared" si="1"/>
        <v>1889328285.28</v>
      </c>
      <c r="F22" s="136"/>
      <c r="G22" s="338">
        <f t="shared" si="2"/>
        <v>0.94746495372745665</v>
      </c>
      <c r="H22" s="156">
        <f t="shared" si="3"/>
        <v>0.12927013680730093</v>
      </c>
      <c r="I22" s="156">
        <f>'Calc 1.1 - Global CO2 per p-km'!D28</f>
        <v>0.14931257805974238</v>
      </c>
      <c r="J22" s="309">
        <f>'4.1 Domestic emissions'!$K24</f>
        <v>0.19089878664735449</v>
      </c>
    </row>
    <row r="23" spans="1:10" x14ac:dyDescent="0.2">
      <c r="A23" s="306">
        <v>2003</v>
      </c>
      <c r="B23">
        <v>1566.3</v>
      </c>
      <c r="C23" s="325"/>
      <c r="D23" s="136">
        <v>10843440620</v>
      </c>
      <c r="E23" s="136">
        <f t="shared" si="1"/>
        <v>1734950499.2</v>
      </c>
      <c r="F23" s="136"/>
      <c r="G23" s="338">
        <f t="shared" si="2"/>
        <v>0.94746495372745665</v>
      </c>
      <c r="H23" s="156">
        <f t="shared" si="3"/>
        <v>0.13685825459182671</v>
      </c>
      <c r="I23" s="156">
        <f>'Calc 1.1 - Global CO2 per p-km'!D29</f>
        <v>0.14650822725222098</v>
      </c>
      <c r="J23" s="309">
        <f>'4.1 Domestic emissions'!$K25</f>
        <v>0.18151484106581686</v>
      </c>
    </row>
    <row r="24" spans="1:10" x14ac:dyDescent="0.2">
      <c r="A24" s="306">
        <v>2004</v>
      </c>
      <c r="B24">
        <v>1771</v>
      </c>
      <c r="C24" s="325"/>
      <c r="D24" s="136">
        <v>11900911173</v>
      </c>
      <c r="E24" s="136">
        <f t="shared" si="1"/>
        <v>1904145787.6800001</v>
      </c>
      <c r="F24" s="136"/>
      <c r="G24" s="338">
        <f t="shared" si="2"/>
        <v>0.94746495372745665</v>
      </c>
      <c r="H24" s="156">
        <f t="shared" si="3"/>
        <v>0.14099428259393881</v>
      </c>
      <c r="I24" s="156">
        <f>'Calc 1.1 - Global CO2 per p-km'!D30</f>
        <v>0.13873435657784178</v>
      </c>
      <c r="J24" s="309">
        <f>'4.1 Domestic emissions'!$K26</f>
        <v>0.2053739967482173</v>
      </c>
    </row>
    <row r="25" spans="1:10" x14ac:dyDescent="0.2">
      <c r="A25" s="306">
        <v>2005</v>
      </c>
      <c r="B25">
        <v>1926.5</v>
      </c>
      <c r="C25" s="325"/>
      <c r="D25" s="136">
        <v>13874557138</v>
      </c>
      <c r="E25" s="136">
        <f t="shared" si="1"/>
        <v>2219929142.0799999</v>
      </c>
      <c r="F25" s="136"/>
      <c r="G25" s="338">
        <f t="shared" si="2"/>
        <v>0.94746495372745665</v>
      </c>
      <c r="H25" s="156">
        <f t="shared" si="3"/>
        <v>0.13155672034798069</v>
      </c>
      <c r="I25" s="156">
        <f>'Calc 1.1 - Global CO2 per p-km'!D31</f>
        <v>0.12957259756969144</v>
      </c>
      <c r="J25" s="282">
        <f>'4.1 Domestic emissions'!$K27</f>
        <v>0.18623167909408037</v>
      </c>
    </row>
    <row r="26" spans="1:10" x14ac:dyDescent="0.2">
      <c r="A26" s="306">
        <v>2006</v>
      </c>
      <c r="B26">
        <v>1996.4</v>
      </c>
      <c r="C26" s="325"/>
      <c r="D26" s="136">
        <v>15087453984</v>
      </c>
      <c r="E26" s="136">
        <f t="shared" si="1"/>
        <v>2413992637.4400001</v>
      </c>
      <c r="F26" s="136"/>
      <c r="G26" s="338">
        <f t="shared" si="2"/>
        <v>0.94746495372745665</v>
      </c>
      <c r="H26" s="156">
        <f t="shared" si="3"/>
        <v>0.12537032660563008</v>
      </c>
      <c r="I26" s="156">
        <f>'Calc 1.1 - Global CO2 per p-km'!D32</f>
        <v>0.1245315505193952</v>
      </c>
      <c r="J26" s="282">
        <f>'4.1 Domestic emissions'!$K28</f>
        <v>0.17235675973100373</v>
      </c>
    </row>
    <row r="27" spans="1:10" x14ac:dyDescent="0.2">
      <c r="A27" s="306">
        <v>2007</v>
      </c>
      <c r="B27">
        <v>2187.1</v>
      </c>
      <c r="C27" s="325"/>
      <c r="D27" s="136">
        <v>16834609991</v>
      </c>
      <c r="E27" s="136">
        <f t="shared" si="1"/>
        <v>2693537598.5599999</v>
      </c>
      <c r="F27" s="136"/>
      <c r="G27" s="338">
        <f t="shared" si="2"/>
        <v>0.94746495372745665</v>
      </c>
      <c r="H27" s="156">
        <f t="shared" si="3"/>
        <v>0.12309169035725483</v>
      </c>
      <c r="I27" s="156">
        <f>'Calc 1.1 - Global CO2 per p-km'!D33</f>
        <v>0.12004229997377433</v>
      </c>
      <c r="J27" s="282">
        <f>'4.1 Domestic emissions'!$K29</f>
        <v>0.17374282329586851</v>
      </c>
    </row>
    <row r="28" spans="1:10" x14ac:dyDescent="0.2">
      <c r="A28" s="306">
        <v>2008</v>
      </c>
      <c r="B28">
        <v>2452.9</v>
      </c>
      <c r="C28" s="325"/>
      <c r="D28" s="136">
        <v>19743678316</v>
      </c>
      <c r="E28" s="136">
        <f t="shared" si="1"/>
        <v>3158988530.5599999</v>
      </c>
      <c r="F28" s="136"/>
      <c r="G28" s="338">
        <f t="shared" si="2"/>
        <v>0.94746495372745665</v>
      </c>
      <c r="H28" s="156">
        <f t="shared" si="3"/>
        <v>0.11771042598048771</v>
      </c>
      <c r="I28" s="156">
        <f>'Calc 1.1 - Global CO2 per p-km'!D34</f>
        <v>0.11795737668994802</v>
      </c>
      <c r="J28" s="282">
        <f>'4.1 Domestic emissions'!$K30</f>
        <v>0.16995295718295964</v>
      </c>
    </row>
    <row r="29" spans="1:10" x14ac:dyDescent="0.2">
      <c r="A29" s="306">
        <v>2009</v>
      </c>
      <c r="B29">
        <v>2082.5</v>
      </c>
      <c r="C29" s="325"/>
      <c r="D29" s="136">
        <v>17837328517</v>
      </c>
      <c r="E29" s="136">
        <f t="shared" si="1"/>
        <v>2853972562.7200003</v>
      </c>
      <c r="F29" s="136"/>
      <c r="G29" s="338">
        <f t="shared" si="2"/>
        <v>0.94746495372745665</v>
      </c>
      <c r="H29" s="156">
        <f t="shared" si="3"/>
        <v>0.11061610286859687</v>
      </c>
      <c r="I29" s="156">
        <f>'Calc 1.1 - Global CO2 per p-km'!D35</f>
        <v>0.11568638910575206</v>
      </c>
      <c r="J29" s="282">
        <f>'4.1 Domestic emissions'!$K31</f>
        <v>0.15948471079093859</v>
      </c>
    </row>
    <row r="30" spans="1:10" x14ac:dyDescent="0.2">
      <c r="A30" s="306">
        <v>2010</v>
      </c>
      <c r="B30">
        <v>2105.1999999999998</v>
      </c>
      <c r="C30" s="325"/>
      <c r="D30" s="136">
        <v>19108084177</v>
      </c>
      <c r="E30" s="136">
        <f t="shared" si="1"/>
        <v>3057293468.3200002</v>
      </c>
      <c r="F30" s="136"/>
      <c r="G30" s="338">
        <f t="shared" si="2"/>
        <v>0.94746495372745665</v>
      </c>
      <c r="H30" s="156">
        <f t="shared" si="3"/>
        <v>0.10438530635048718</v>
      </c>
      <c r="I30" s="156">
        <f>'Calc 1.1 - Global CO2 per p-km'!D36</f>
        <v>0.1108435572031366</v>
      </c>
      <c r="J30" s="282">
        <f>'4.1 Domestic emissions'!$K32</f>
        <v>0.15028891924340726</v>
      </c>
    </row>
    <row r="31" spans="1:10" x14ac:dyDescent="0.2">
      <c r="A31" s="306">
        <v>2011</v>
      </c>
      <c r="B31">
        <v>2268.5</v>
      </c>
      <c r="C31" s="325"/>
      <c r="D31" s="136">
        <v>19663869382</v>
      </c>
      <c r="E31" s="136">
        <f t="shared" si="1"/>
        <v>3146219101.1199999</v>
      </c>
      <c r="F31" s="136"/>
      <c r="G31" s="338">
        <f t="shared" si="2"/>
        <v>0.94746495372745665</v>
      </c>
      <c r="H31" s="156">
        <f t="shared" si="3"/>
        <v>0.10930322032642227</v>
      </c>
      <c r="I31" s="156">
        <f>'Calc 1.1 - Global CO2 per p-km'!D37</f>
        <v>0.10830614600595904</v>
      </c>
      <c r="J31" s="282">
        <f>'4.1 Domestic emissions'!$K33</f>
        <v>0.1467810473279523</v>
      </c>
    </row>
    <row r="32" spans="1:10" x14ac:dyDescent="0.2">
      <c r="A32" s="306">
        <v>2012</v>
      </c>
      <c r="B32">
        <v>2162.6</v>
      </c>
      <c r="C32" s="325"/>
      <c r="D32" s="136">
        <v>21145910227</v>
      </c>
      <c r="E32" s="136">
        <f t="shared" si="1"/>
        <v>3383345636.3200002</v>
      </c>
      <c r="F32" s="136"/>
      <c r="G32" s="338">
        <f t="shared" si="2"/>
        <v>0.94746495372745665</v>
      </c>
      <c r="H32" s="156">
        <f t="shared" si="3"/>
        <v>9.6897588561345671E-2</v>
      </c>
      <c r="I32" s="156">
        <f>'Calc 1.1 - Global CO2 per p-km'!D38</f>
        <v>0.10618900939881482</v>
      </c>
      <c r="J32" s="282">
        <f>'4.1 Domestic emissions'!$K34</f>
        <v>0.14194377313370732</v>
      </c>
    </row>
    <row r="33" spans="1:10" x14ac:dyDescent="0.2">
      <c r="A33" s="306">
        <v>2013</v>
      </c>
      <c r="B33">
        <v>2237.3000000000002</v>
      </c>
      <c r="C33" s="325"/>
      <c r="D33" s="136">
        <v>22423278243</v>
      </c>
      <c r="E33" s="136">
        <f t="shared" si="1"/>
        <v>3587724518.8800001</v>
      </c>
      <c r="F33" s="136"/>
      <c r="G33" s="338">
        <f t="shared" si="2"/>
        <v>0.94746495372745665</v>
      </c>
      <c r="H33" s="156">
        <f t="shared" si="3"/>
        <v>9.453405153352977E-2</v>
      </c>
      <c r="I33" s="156">
        <f>'Calc 1.1 - Global CO2 per p-km'!D39</f>
        <v>0.10458098424724395</v>
      </c>
      <c r="J33" s="282">
        <f>'4.1 Domestic emissions'!$K35</f>
        <v>0.1410491044717932</v>
      </c>
    </row>
    <row r="34" spans="1:10" x14ac:dyDescent="0.2">
      <c r="A34" s="306">
        <v>2014</v>
      </c>
      <c r="B34">
        <v>2265.9</v>
      </c>
      <c r="C34" s="325"/>
      <c r="D34" s="136">
        <v>24045617578</v>
      </c>
      <c r="E34" s="136">
        <f t="shared" si="1"/>
        <v>3847298812.48</v>
      </c>
      <c r="F34" s="136"/>
      <c r="G34" s="338">
        <f t="shared" si="2"/>
        <v>0.94746495372745665</v>
      </c>
      <c r="H34" s="156">
        <f t="shared" si="3"/>
        <v>8.9282832170435353E-2</v>
      </c>
      <c r="I34" s="156">
        <f>'Calc 1.1 - Global CO2 per p-km'!D40</f>
        <v>0.10258318677032667</v>
      </c>
      <c r="J34" s="282">
        <f>'4.1 Domestic emissions'!$K36</f>
        <v>0.13466604125495532</v>
      </c>
    </row>
    <row r="35" spans="1:10" x14ac:dyDescent="0.2">
      <c r="A35" s="306">
        <v>2015</v>
      </c>
      <c r="B35">
        <v>2164.4</v>
      </c>
      <c r="C35" s="325"/>
      <c r="D35" s="136">
        <v>25289517284</v>
      </c>
      <c r="E35" s="136">
        <f t="shared" si="1"/>
        <v>4046322765.4400001</v>
      </c>
      <c r="F35" s="136"/>
      <c r="G35" s="338">
        <f t="shared" si="2"/>
        <v>0.94746495372745665</v>
      </c>
      <c r="H35" s="156">
        <f t="shared" si="3"/>
        <v>8.1088663054281626E-2</v>
      </c>
      <c r="I35" s="156">
        <f>'Calc 1.1 - Global CO2 per p-km'!D41</f>
        <v>0.10149861561102728</v>
      </c>
      <c r="J35" s="282">
        <f>'4.1 Domestic emissions'!$K37</f>
        <v>0.12937693266508568</v>
      </c>
    </row>
    <row r="36" spans="1:10" x14ac:dyDescent="0.2">
      <c r="A36" s="306">
        <v>2016</v>
      </c>
      <c r="B36">
        <v>2524.9</v>
      </c>
      <c r="C36" s="325"/>
      <c r="D36" s="136">
        <v>26913114287</v>
      </c>
      <c r="E36" s="136">
        <f t="shared" si="1"/>
        <v>4306098285.9200001</v>
      </c>
      <c r="F36" s="136"/>
      <c r="G36" s="338">
        <f t="shared" si="2"/>
        <v>0.94746495372745665</v>
      </c>
      <c r="H36" s="156">
        <f t="shared" si="3"/>
        <v>8.8888050492989576E-2</v>
      </c>
      <c r="I36" s="156">
        <f>'Calc 1.1 - Global CO2 per p-km'!D42</f>
        <v>9.9116755457516525E-2</v>
      </c>
      <c r="J36" s="282">
        <f>'4.1 Domestic emissions'!$K38</f>
        <v>0.13391864516433874</v>
      </c>
    </row>
    <row r="37" spans="1:10" x14ac:dyDescent="0.2">
      <c r="A37" s="306">
        <v>2017</v>
      </c>
      <c r="B37">
        <v>2753.3</v>
      </c>
      <c r="C37" s="325"/>
      <c r="D37" s="136">
        <v>29673291676</v>
      </c>
      <c r="E37" s="136">
        <f t="shared" si="1"/>
        <v>4747726668.1599998</v>
      </c>
      <c r="F37" s="136"/>
      <c r="G37" s="338">
        <f>$B$5</f>
        <v>0.94746495372745665</v>
      </c>
      <c r="H37" s="156">
        <f>G37*B37*10^6/D37</f>
        <v>8.791256748935973E-2</v>
      </c>
      <c r="I37" s="156">
        <f>'Calc 1.1 - Global CO2 per p-km'!D43</f>
        <v>9.7245280862687355E-2</v>
      </c>
      <c r="J37" s="309">
        <f>'4.1 Domestic emissions'!$K39</f>
        <v>0.12403536146373689</v>
      </c>
    </row>
    <row r="48" spans="1:10" x14ac:dyDescent="0.2">
      <c r="F48" s="140"/>
    </row>
  </sheetData>
  <mergeCells count="2">
    <mergeCell ref="D8:E8"/>
    <mergeCell ref="G8:J8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S46"/>
  <sheetViews>
    <sheetView topLeftCell="B61" zoomScale="130" zoomScaleNormal="130" workbookViewId="0">
      <selection activeCell="B69" sqref="B69"/>
    </sheetView>
  </sheetViews>
  <sheetFormatPr baseColWidth="10" defaultColWidth="11.5" defaultRowHeight="15" x14ac:dyDescent="0.2"/>
  <cols>
    <col min="1" max="1" width="27.1640625" customWidth="1"/>
    <col min="2" max="2" width="13.6640625" customWidth="1"/>
    <col min="3" max="3" width="12.1640625" customWidth="1"/>
    <col min="4" max="4" width="14.83203125" customWidth="1"/>
    <col min="5" max="5" width="11.6640625" customWidth="1"/>
    <col min="6" max="6" width="3" customWidth="1"/>
    <col min="7" max="8" width="10.83203125" customWidth="1"/>
    <col min="9" max="9" width="9.33203125" customWidth="1"/>
    <col min="10" max="10" width="8.5" customWidth="1"/>
    <col min="11" max="11" width="10.83203125" customWidth="1"/>
    <col min="13" max="13" width="7.6640625" customWidth="1"/>
    <col min="15" max="15" width="11.33203125" bestFit="1" customWidth="1"/>
    <col min="16" max="16" width="8.33203125" bestFit="1" customWidth="1"/>
    <col min="17" max="17" width="7.6640625" bestFit="1" customWidth="1"/>
    <col min="25" max="25" width="3.83203125" customWidth="1"/>
  </cols>
  <sheetData>
    <row r="1" spans="1:19" s="2" customFormat="1" ht="21" thickBot="1" x14ac:dyDescent="0.3">
      <c r="A1" s="2" t="s">
        <v>1044</v>
      </c>
    </row>
    <row r="2" spans="1:19" ht="16" thickTop="1" x14ac:dyDescent="0.2"/>
    <row r="3" spans="1:19" ht="18" thickBot="1" x14ac:dyDescent="0.25">
      <c r="A3" s="1" t="s">
        <v>1081</v>
      </c>
    </row>
    <row r="4" spans="1:19" ht="17" thickTop="1" x14ac:dyDescent="0.2">
      <c r="A4" s="45" t="s">
        <v>1017</v>
      </c>
    </row>
    <row r="5" spans="1:19" ht="16" x14ac:dyDescent="0.2">
      <c r="A5" s="45" t="s">
        <v>1018</v>
      </c>
    </row>
    <row r="6" spans="1:19" ht="16" x14ac:dyDescent="0.2">
      <c r="A6" s="45" t="s">
        <v>1019</v>
      </c>
    </row>
    <row r="7" spans="1:19" ht="16" x14ac:dyDescent="0.2">
      <c r="A7" s="45" t="s">
        <v>1020</v>
      </c>
    </row>
    <row r="8" spans="1:19" ht="16" x14ac:dyDescent="0.2">
      <c r="A8" s="45" t="s">
        <v>1021</v>
      </c>
    </row>
    <row r="9" spans="1:19" ht="16" x14ac:dyDescent="0.2">
      <c r="A9" s="45" t="s">
        <v>1022</v>
      </c>
    </row>
    <row r="13" spans="1:19" ht="18" thickBot="1" x14ac:dyDescent="0.25">
      <c r="A13" s="1" t="s">
        <v>1082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9" ht="19" thickTop="1" thickBot="1" x14ac:dyDescent="0.25">
      <c r="G14" s="366" t="s">
        <v>950</v>
      </c>
      <c r="H14" s="366"/>
      <c r="I14" s="366"/>
      <c r="N14" s="367" t="s">
        <v>1041</v>
      </c>
      <c r="O14" s="367"/>
      <c r="P14" s="367"/>
      <c r="Q14" s="367"/>
    </row>
    <row r="15" spans="1:19" s="42" customFormat="1" ht="49" thickBot="1" x14ac:dyDescent="0.25">
      <c r="A15" s="251" t="s">
        <v>2</v>
      </c>
      <c r="B15" s="121" t="s">
        <v>114</v>
      </c>
      <c r="C15" s="121" t="s">
        <v>126</v>
      </c>
      <c r="D15" s="121" t="s">
        <v>127</v>
      </c>
      <c r="E15" s="121" t="s">
        <v>131</v>
      </c>
      <c r="G15" s="187" t="s">
        <v>952</v>
      </c>
      <c r="H15" s="187" t="s">
        <v>951</v>
      </c>
      <c r="I15" s="187" t="s">
        <v>943</v>
      </c>
      <c r="J15" s="187"/>
      <c r="K15" s="121" t="s">
        <v>90</v>
      </c>
      <c r="L15" s="121" t="s">
        <v>1008</v>
      </c>
      <c r="N15" s="121" t="s">
        <v>129</v>
      </c>
      <c r="O15" s="121" t="s">
        <v>89</v>
      </c>
      <c r="P15" s="121" t="s">
        <v>90</v>
      </c>
      <c r="Q15" s="121" t="s">
        <v>22</v>
      </c>
    </row>
    <row r="16" spans="1:19" x14ac:dyDescent="0.2">
      <c r="A16">
        <v>1990</v>
      </c>
      <c r="B16" s="136">
        <f>0.5*SUMPRODUCT('2.1 Int pass per airport'!B11:H11,'2.2 Swedish share International'!B11:H11)</f>
        <v>3405006.9193144813</v>
      </c>
      <c r="C16" s="136">
        <f>'2.3 Kastrup'!H12</f>
        <v>593040.1922988774</v>
      </c>
      <c r="D16" s="136">
        <f>'2.4 Gardemoen'!E8</f>
        <v>7714.2857142854482</v>
      </c>
      <c r="E16" s="136">
        <f>D16+C16+B16</f>
        <v>4005761.3973276443</v>
      </c>
      <c r="K16" s="136">
        <f>0.25*SUMPRODUCT('2.5 Dom pass per airport'!B11:H11,'2.6 Swedish share Domestic'!B12:H12)</f>
        <v>4077756.2099113623</v>
      </c>
      <c r="L16" s="136">
        <f>E16+K16</f>
        <v>8083517.6072390061</v>
      </c>
      <c r="N16" s="136">
        <v>8590630</v>
      </c>
      <c r="O16" s="140">
        <f t="shared" ref="O16:O40" si="0">E16/N16</f>
        <v>0.46629425284614101</v>
      </c>
      <c r="P16" s="140">
        <f t="shared" ref="P16:P40" si="1">K16/$N16</f>
        <v>0.47467487366018118</v>
      </c>
      <c r="Q16" s="140">
        <f t="shared" ref="Q16:Q40" si="2">(E16+K16)/N16</f>
        <v>0.94096912650632214</v>
      </c>
      <c r="S16" s="136"/>
    </row>
    <row r="17" spans="1:19" x14ac:dyDescent="0.2">
      <c r="A17">
        <v>1991</v>
      </c>
      <c r="B17" s="136">
        <f>0.5*SUMPRODUCT('2.1 Int pass per airport'!B12:H12,'2.2 Swedish share International'!B12:H12)</f>
        <v>3073901.837743008</v>
      </c>
      <c r="C17" s="136">
        <f>'2.3 Kastrup'!H13</f>
        <v>559326.4306470037</v>
      </c>
      <c r="D17" s="136">
        <f>'2.4 Gardemoen'!E9</f>
        <v>13892.857142858207</v>
      </c>
      <c r="E17" s="136">
        <f t="shared" ref="E17:E43" si="3">D17+C17+B17</f>
        <v>3647121.1255328702</v>
      </c>
      <c r="K17" s="136">
        <f>0.25*SUMPRODUCT('2.5 Dom pass per airport'!B12:H12,'2.6 Swedish share Domestic'!B13:H13)</f>
        <v>3370078.8867451381</v>
      </c>
      <c r="L17" s="136">
        <f t="shared" ref="L17:L40" si="4">E17+K17</f>
        <v>7017200.0122780083</v>
      </c>
      <c r="N17" s="136">
        <v>8644119</v>
      </c>
      <c r="O17" s="140">
        <f t="shared" si="0"/>
        <v>0.42191935644718337</v>
      </c>
      <c r="P17" s="140">
        <f t="shared" si="1"/>
        <v>0.38986956180787635</v>
      </c>
      <c r="Q17" s="140">
        <f t="shared" si="2"/>
        <v>0.81178891825505972</v>
      </c>
      <c r="S17" s="136"/>
    </row>
    <row r="18" spans="1:19" x14ac:dyDescent="0.2">
      <c r="A18">
        <v>1992</v>
      </c>
      <c r="B18" s="136">
        <f>0.5*SUMPRODUCT('2.1 Int pass per airport'!B13:H13,'2.2 Swedish share International'!B13:H13)</f>
        <v>3294355.709945586</v>
      </c>
      <c r="C18" s="136">
        <f>'2.3 Kastrup'!H14</f>
        <v>593528.09044145152</v>
      </c>
      <c r="D18" s="136">
        <f>'2.4 Gardemoen'!E10</f>
        <v>20071.428571429104</v>
      </c>
      <c r="E18" s="136">
        <f t="shared" si="3"/>
        <v>3907955.2289584666</v>
      </c>
      <c r="K18" s="136">
        <f>0.25*SUMPRODUCT('2.5 Dom pass per airport'!B13:H13,'2.6 Swedish share Domestic'!B14:H14)</f>
        <v>3337908.7285910752</v>
      </c>
      <c r="L18" s="136">
        <f t="shared" si="4"/>
        <v>7245863.9575495422</v>
      </c>
      <c r="N18" s="136">
        <v>8692013</v>
      </c>
      <c r="O18" s="140">
        <f t="shared" si="0"/>
        <v>0.4496030124389444</v>
      </c>
      <c r="P18" s="140">
        <f t="shared" si="1"/>
        <v>0.38402021816937865</v>
      </c>
      <c r="Q18" s="140">
        <f t="shared" si="2"/>
        <v>0.83362323060832311</v>
      </c>
      <c r="S18" s="136"/>
    </row>
    <row r="19" spans="1:19" x14ac:dyDescent="0.2">
      <c r="A19">
        <v>1993</v>
      </c>
      <c r="B19" s="136">
        <f>0.5*SUMPRODUCT('2.1 Int pass per airport'!B14:H14,'2.2 Swedish share International'!B14:H14)</f>
        <v>3218403.6837908225</v>
      </c>
      <c r="C19" s="136">
        <f>'2.3 Kastrup'!H15</f>
        <v>599919.55610917287</v>
      </c>
      <c r="D19" s="136">
        <f>'2.4 Gardemoen'!E11</f>
        <v>26250</v>
      </c>
      <c r="E19" s="136">
        <f t="shared" si="3"/>
        <v>3844573.2398999953</v>
      </c>
      <c r="K19" s="136">
        <f>0.25*SUMPRODUCT('2.5 Dom pass per airport'!B14:H14,'2.6 Swedish share Domestic'!B15:H15)</f>
        <v>3234814.8160339026</v>
      </c>
      <c r="L19" s="136">
        <f t="shared" si="4"/>
        <v>7079388.0559338983</v>
      </c>
      <c r="N19" s="136">
        <v>8745109</v>
      </c>
      <c r="O19" s="140">
        <f t="shared" si="0"/>
        <v>0.43962553696014484</v>
      </c>
      <c r="P19" s="140">
        <f t="shared" si="1"/>
        <v>0.36989988529976042</v>
      </c>
      <c r="Q19" s="140">
        <f t="shared" si="2"/>
        <v>0.80952542225990531</v>
      </c>
      <c r="S19" s="136"/>
    </row>
    <row r="20" spans="1:19" x14ac:dyDescent="0.2">
      <c r="A20">
        <v>1994</v>
      </c>
      <c r="B20" s="136">
        <f>0.5*SUMPRODUCT('2.1 Int pass per airport'!B15:H15,'2.2 Swedish share International'!B15:H15)</f>
        <v>3534343.4638747945</v>
      </c>
      <c r="C20" s="136">
        <f>'2.3 Kastrup'!H16</f>
        <v>655247.20547708124</v>
      </c>
      <c r="D20" s="136">
        <f>'2.4 Gardemoen'!E12</f>
        <v>32428.571428572759</v>
      </c>
      <c r="E20" s="136">
        <f t="shared" si="3"/>
        <v>4222019.2407804485</v>
      </c>
      <c r="K20" s="136">
        <f>0.25*SUMPRODUCT('2.5 Dom pass per airport'!B15:H15,'2.6 Swedish share Domestic'!B16:H16)</f>
        <v>3300961.8681874238</v>
      </c>
      <c r="L20" s="136">
        <f t="shared" si="4"/>
        <v>7522981.1089678723</v>
      </c>
      <c r="N20" s="136">
        <v>8816381</v>
      </c>
      <c r="O20" s="140">
        <f t="shared" si="0"/>
        <v>0.47888348300515238</v>
      </c>
      <c r="P20" s="140">
        <f t="shared" si="1"/>
        <v>0.37441234313574062</v>
      </c>
      <c r="Q20" s="140">
        <f t="shared" si="2"/>
        <v>0.85329582614089294</v>
      </c>
      <c r="S20" s="136"/>
    </row>
    <row r="21" spans="1:19" x14ac:dyDescent="0.2">
      <c r="A21">
        <v>1995</v>
      </c>
      <c r="B21" s="136">
        <f>0.5*SUMPRODUCT('2.1 Int pass per airport'!B16:H16,'2.2 Swedish share International'!B16:H16)</f>
        <v>3902166.613640599</v>
      </c>
      <c r="C21" s="136">
        <f>'2.3 Kastrup'!H17</f>
        <v>696279.43926756713</v>
      </c>
      <c r="D21" s="136">
        <f>'2.4 Gardemoen'!E13</f>
        <v>38607.142857143655</v>
      </c>
      <c r="E21" s="136">
        <f t="shared" si="3"/>
        <v>4637053.19576531</v>
      </c>
      <c r="G21" t="s">
        <v>945</v>
      </c>
      <c r="H21" s="186">
        <f>E21/E16-1</f>
        <v>0.1575959563789342</v>
      </c>
      <c r="I21" s="176">
        <f>(E21/E16)^(1/(A21-A16))-1</f>
        <v>2.9701629979083544E-2</v>
      </c>
      <c r="J21" s="158"/>
      <c r="K21" s="136">
        <f>0.25*SUMPRODUCT('2.5 Dom pass per airport'!B16:H16,'2.6 Swedish share Domestic'!B17:H17)</f>
        <v>3101098.555763145</v>
      </c>
      <c r="L21" s="136">
        <f t="shared" si="4"/>
        <v>7738151.7515284549</v>
      </c>
      <c r="N21" s="136">
        <v>8837496</v>
      </c>
      <c r="O21" s="140">
        <f t="shared" si="0"/>
        <v>0.52470215497300476</v>
      </c>
      <c r="P21" s="140">
        <f t="shared" si="1"/>
        <v>0.35090239992902345</v>
      </c>
      <c r="Q21" s="140">
        <f t="shared" si="2"/>
        <v>0.87560455490202826</v>
      </c>
      <c r="S21" s="136"/>
    </row>
    <row r="22" spans="1:19" x14ac:dyDescent="0.2">
      <c r="A22">
        <v>1996</v>
      </c>
      <c r="B22" s="136">
        <f>0.5*SUMPRODUCT('2.1 Int pass per airport'!B17:H17,'2.2 Swedish share International'!B17:H17)</f>
        <v>4278076.5506539689</v>
      </c>
      <c r="C22" s="136">
        <f>'2.3 Kastrup'!H18</f>
        <v>759901.35705923603</v>
      </c>
      <c r="D22" s="136">
        <f>'2.4 Gardemoen'!E14</f>
        <v>44785.714285714552</v>
      </c>
      <c r="E22" s="136">
        <f t="shared" si="3"/>
        <v>5082763.6219989192</v>
      </c>
      <c r="I22" s="176"/>
      <c r="K22" s="136">
        <f>0.25*SUMPRODUCT('2.5 Dom pass per airport'!B17:H17,'2.6 Swedish share Domestic'!B18:H18)</f>
        <v>3107055.9310207991</v>
      </c>
      <c r="L22" s="136">
        <f t="shared" si="4"/>
        <v>8189819.5530197183</v>
      </c>
      <c r="N22" s="136">
        <v>8844499</v>
      </c>
      <c r="O22" s="140">
        <f t="shared" si="0"/>
        <v>0.57468078429302993</v>
      </c>
      <c r="P22" s="140">
        <f t="shared" si="1"/>
        <v>0.35129812678149425</v>
      </c>
      <c r="Q22" s="140">
        <f t="shared" si="2"/>
        <v>0.92597891107452424</v>
      </c>
      <c r="S22" s="136"/>
    </row>
    <row r="23" spans="1:19" x14ac:dyDescent="0.2">
      <c r="A23">
        <v>1997</v>
      </c>
      <c r="B23" s="136">
        <f>0.5*SUMPRODUCT('2.1 Int pass per airport'!B18:H18,'2.2 Swedish share International'!B18:H18)</f>
        <v>4728227.5596228195</v>
      </c>
      <c r="C23" s="136">
        <f>'2.3 Kastrup'!H19</f>
        <v>804056.13896219654</v>
      </c>
      <c r="D23" s="136">
        <f>'2.4 Gardemoen'!E15</f>
        <v>50964.285714285448</v>
      </c>
      <c r="E23" s="136">
        <f t="shared" si="3"/>
        <v>5583247.9842993012</v>
      </c>
      <c r="I23" s="176"/>
      <c r="K23" s="136">
        <f>0.25*SUMPRODUCT('2.5 Dom pass per airport'!B18:H18,'2.6 Swedish share Domestic'!B19:H19)</f>
        <v>3208379.691369608</v>
      </c>
      <c r="L23" s="136">
        <f t="shared" si="4"/>
        <v>8791627.6756689101</v>
      </c>
      <c r="N23" s="136">
        <v>8847625</v>
      </c>
      <c r="O23" s="140">
        <f t="shared" si="0"/>
        <v>0.63104482663983852</v>
      </c>
      <c r="P23" s="140">
        <f t="shared" si="1"/>
        <v>0.36262609359795517</v>
      </c>
      <c r="Q23" s="140">
        <f t="shared" si="2"/>
        <v>0.9936709202377938</v>
      </c>
      <c r="S23" s="136"/>
    </row>
    <row r="24" spans="1:19" x14ac:dyDescent="0.2">
      <c r="A24">
        <v>1998</v>
      </c>
      <c r="B24" s="136">
        <f>0.5*SUMPRODUCT('2.1 Int pass per airport'!B19:H19,'2.2 Swedish share International'!B19:H19)</f>
        <v>5103040.6624198407</v>
      </c>
      <c r="C24" s="136">
        <f>'2.3 Kastrup'!H20</f>
        <v>797274.35478041577</v>
      </c>
      <c r="D24" s="136">
        <f>'2.4 Gardemoen'!E16</f>
        <v>57142.857142858207</v>
      </c>
      <c r="E24" s="136">
        <f t="shared" si="3"/>
        <v>5957457.8743431149</v>
      </c>
      <c r="I24" s="176"/>
      <c r="K24" s="136">
        <f>0.25*SUMPRODUCT('2.5 Dom pass per airport'!B19:H19,'2.6 Swedish share Domestic'!B20:H20)</f>
        <v>3419306.8432298587</v>
      </c>
      <c r="L24" s="136">
        <f t="shared" si="4"/>
        <v>9376764.717572974</v>
      </c>
      <c r="N24" s="136">
        <v>8854322</v>
      </c>
      <c r="O24" s="140">
        <f t="shared" si="0"/>
        <v>0.67283049728066302</v>
      </c>
      <c r="P24" s="140">
        <f t="shared" si="1"/>
        <v>0.38617376273754883</v>
      </c>
      <c r="Q24" s="140">
        <f t="shared" si="2"/>
        <v>1.0590042600182119</v>
      </c>
      <c r="S24" s="136"/>
    </row>
    <row r="25" spans="1:19" x14ac:dyDescent="0.2">
      <c r="A25">
        <v>1999</v>
      </c>
      <c r="B25" s="136">
        <f>0.5*SUMPRODUCT('2.1 Int pass per airport'!B20:H20,'2.2 Swedish share International'!B20:H20)</f>
        <v>5163346.8402393684</v>
      </c>
      <c r="C25" s="136">
        <f>'2.3 Kastrup'!H21</f>
        <v>834403.40343030845</v>
      </c>
      <c r="D25" s="136">
        <f>'2.4 Gardemoen'!E17</f>
        <v>63321.428571429104</v>
      </c>
      <c r="E25" s="136">
        <f t="shared" si="3"/>
        <v>6061071.6722411057</v>
      </c>
      <c r="I25" s="176"/>
      <c r="K25" s="136">
        <f>0.25*SUMPRODUCT('2.5 Dom pass per airport'!B20:H20,'2.6 Swedish share Domestic'!B21:H21)</f>
        <v>3464645.7464535567</v>
      </c>
      <c r="L25" s="136">
        <f t="shared" si="4"/>
        <v>9525717.4186946619</v>
      </c>
      <c r="N25" s="136">
        <v>8861426</v>
      </c>
      <c r="O25" s="140">
        <f t="shared" si="0"/>
        <v>0.68398378232139001</v>
      </c>
      <c r="P25" s="140">
        <f t="shared" si="1"/>
        <v>0.39098061039538745</v>
      </c>
      <c r="Q25" s="140">
        <f t="shared" si="2"/>
        <v>1.0749643927167774</v>
      </c>
      <c r="S25" s="136"/>
    </row>
    <row r="26" spans="1:19" x14ac:dyDescent="0.2">
      <c r="A26">
        <v>2000</v>
      </c>
      <c r="B26" s="136">
        <f>0.5*SUMPRODUCT('2.1 Int pass per airport'!B21:H21,'2.2 Swedish share International'!B21:H21)</f>
        <v>5490480.3016974907</v>
      </c>
      <c r="C26" s="136">
        <f>'2.3 Kastrup'!H22</f>
        <v>886657.29449999984</v>
      </c>
      <c r="D26" s="136">
        <f>'2.4 Gardemoen'!E18</f>
        <v>69500</v>
      </c>
      <c r="E26" s="136">
        <f t="shared" si="3"/>
        <v>6446637.5961974906</v>
      </c>
      <c r="G26" t="s">
        <v>946</v>
      </c>
      <c r="H26" s="186">
        <f>E26/E21-1</f>
        <v>0.39024447726516165</v>
      </c>
      <c r="I26" s="176">
        <f>(E26/E21)^(1/(A26-A21))-1</f>
        <v>6.8115545034167946E-2</v>
      </c>
      <c r="J26" s="158"/>
      <c r="K26" s="136">
        <f>0.25*SUMPRODUCT('2.5 Dom pass per airport'!B21:H21,'2.6 Swedish share Domestic'!B22:H22)</f>
        <v>3657152.7652805513</v>
      </c>
      <c r="L26" s="136">
        <f t="shared" si="4"/>
        <v>10103790.361478042</v>
      </c>
      <c r="N26" s="136">
        <v>8882792</v>
      </c>
      <c r="O26" s="140">
        <f t="shared" si="0"/>
        <v>0.72574451773693349</v>
      </c>
      <c r="P26" s="140">
        <f t="shared" si="1"/>
        <v>0.41171207940932886</v>
      </c>
      <c r="Q26" s="140">
        <f t="shared" si="2"/>
        <v>1.1374565971462622</v>
      </c>
      <c r="S26" s="136"/>
    </row>
    <row r="27" spans="1:19" x14ac:dyDescent="0.2">
      <c r="A27">
        <v>2001</v>
      </c>
      <c r="B27" s="136">
        <f>0.5*SUMPRODUCT('2.1 Int pass per airport'!B22:H22,'2.2 Swedish share International'!B22:H22)</f>
        <v>5576266.7167703351</v>
      </c>
      <c r="C27" s="136">
        <f>'2.3 Kastrup'!H23</f>
        <v>869317.69874999986</v>
      </c>
      <c r="D27" s="136">
        <f>'2.4 Gardemoen'!E19</f>
        <v>75678.571428572759</v>
      </c>
      <c r="E27" s="136">
        <f t="shared" si="3"/>
        <v>6521262.9869489074</v>
      </c>
      <c r="I27" s="176"/>
      <c r="K27" s="136">
        <f>0.25*SUMPRODUCT('2.5 Dom pass per airport'!B22:H22,'2.6 Swedish share Domestic'!B23:H23)</f>
        <v>3738078.4717860874</v>
      </c>
      <c r="L27" s="136">
        <f t="shared" si="4"/>
        <v>10259341.458734995</v>
      </c>
      <c r="N27" s="136">
        <v>8909128</v>
      </c>
      <c r="O27" s="140">
        <f t="shared" si="0"/>
        <v>0.73197545112708085</v>
      </c>
      <c r="P27" s="140">
        <f t="shared" si="1"/>
        <v>0.4195784898124808</v>
      </c>
      <c r="Q27" s="140">
        <f t="shared" si="2"/>
        <v>1.1515539409395616</v>
      </c>
      <c r="S27" s="136"/>
    </row>
    <row r="28" spans="1:19" x14ac:dyDescent="0.2">
      <c r="A28">
        <v>2002</v>
      </c>
      <c r="B28" s="136">
        <f>0.5*SUMPRODUCT('2.1 Int pass per airport'!B23:H23,'2.2 Swedish share International'!B23:H23)</f>
        <v>5329645.1021041675</v>
      </c>
      <c r="C28" s="136">
        <f>'2.3 Kastrup'!H24</f>
        <v>873263.71574999986</v>
      </c>
      <c r="D28" s="136">
        <f>'2.4 Gardemoen'!E20</f>
        <v>81857.142857143655</v>
      </c>
      <c r="E28" s="136">
        <f t="shared" si="3"/>
        <v>6284765.9607113106</v>
      </c>
      <c r="I28" s="176"/>
      <c r="K28" s="136">
        <f>0.25*SUMPRODUCT('2.5 Dom pass per airport'!B23:H23,'2.6 Swedish share Domestic'!B24:H24)</f>
        <v>3474272.9077138826</v>
      </c>
      <c r="L28" s="136">
        <f t="shared" si="4"/>
        <v>9759038.8684251942</v>
      </c>
      <c r="N28" s="136">
        <v>8940788</v>
      </c>
      <c r="O28" s="140">
        <f t="shared" si="0"/>
        <v>0.70293199667762063</v>
      </c>
      <c r="P28" s="140">
        <f t="shared" si="1"/>
        <v>0.38858687933478375</v>
      </c>
      <c r="Q28" s="140">
        <f t="shared" si="2"/>
        <v>1.0915188760124046</v>
      </c>
      <c r="S28" s="136"/>
    </row>
    <row r="29" spans="1:19" x14ac:dyDescent="0.2">
      <c r="A29">
        <v>2003</v>
      </c>
      <c r="B29" s="136">
        <f>0.5*SUMPRODUCT('2.1 Int pass per airport'!B24:H24,'2.2 Swedish share International'!B24:H24)</f>
        <v>5254572.6235861862</v>
      </c>
      <c r="C29" s="136">
        <f>'2.3 Kastrup'!H25</f>
        <v>849299.2919999999</v>
      </c>
      <c r="D29" s="136">
        <f>'2.4 Gardemoen'!E21</f>
        <v>88035.714285714552</v>
      </c>
      <c r="E29" s="136">
        <f t="shared" si="3"/>
        <v>6191907.6298719011</v>
      </c>
      <c r="I29" s="176"/>
      <c r="K29" s="136">
        <f>0.25*SUMPRODUCT('2.5 Dom pass per airport'!B24:H24,'2.6 Swedish share Domestic'!B25:H25)</f>
        <v>3211689.1287397612</v>
      </c>
      <c r="L29" s="136">
        <f t="shared" si="4"/>
        <v>9403596.7586116623</v>
      </c>
      <c r="N29" s="136">
        <v>8975670</v>
      </c>
      <c r="O29" s="140">
        <f t="shared" si="0"/>
        <v>0.68985464370591842</v>
      </c>
      <c r="P29" s="140">
        <f t="shared" si="1"/>
        <v>0.35782165885552403</v>
      </c>
      <c r="Q29" s="140">
        <f t="shared" si="2"/>
        <v>1.0476763025614424</v>
      </c>
      <c r="S29" s="136"/>
    </row>
    <row r="30" spans="1:19" x14ac:dyDescent="0.2">
      <c r="A30">
        <v>2004</v>
      </c>
      <c r="B30" s="136">
        <f>0.5*SUMPRODUCT('2.1 Int pass per airport'!B25:H25,'2.2 Swedish share International'!B25:H25)</f>
        <v>5905235.0125436652</v>
      </c>
      <c r="C30" s="136">
        <f>'2.3 Kastrup'!H26</f>
        <v>911706.99674999993</v>
      </c>
      <c r="D30" s="136">
        <f>'2.4 Gardemoen'!E22</f>
        <v>94214.285714285448</v>
      </c>
      <c r="E30" s="136">
        <f t="shared" si="3"/>
        <v>6911156.2950079506</v>
      </c>
      <c r="I30" s="176"/>
      <c r="K30" s="136">
        <f>0.25*SUMPRODUCT('2.5 Dom pass per airport'!B25:H25,'2.6 Swedish share Domestic'!B26:H26)</f>
        <v>3292723.355967978</v>
      </c>
      <c r="L30" s="136">
        <f t="shared" si="4"/>
        <v>10203879.650975928</v>
      </c>
      <c r="N30" s="136">
        <v>9011392</v>
      </c>
      <c r="O30" s="140">
        <f t="shared" si="0"/>
        <v>0.76693548510684595</v>
      </c>
      <c r="P30" s="140">
        <f t="shared" si="1"/>
        <v>0.36539564098065846</v>
      </c>
      <c r="Q30" s="140">
        <f t="shared" si="2"/>
        <v>1.1323311260875044</v>
      </c>
      <c r="S30" s="136"/>
    </row>
    <row r="31" spans="1:19" x14ac:dyDescent="0.2">
      <c r="A31">
        <v>2005</v>
      </c>
      <c r="B31" s="136">
        <f>0.5*SUMPRODUCT('2.1 Int pass per airport'!B26:H26,'2.2 Swedish share International'!B26:H26)</f>
        <v>6222558.8745107539</v>
      </c>
      <c r="C31" s="136">
        <f>'2.3 Kastrup'!H27</f>
        <v>954812.28899999987</v>
      </c>
      <c r="D31" s="136">
        <f>'2.4 Gardemoen'!E23</f>
        <v>100392.85714285821</v>
      </c>
      <c r="E31" s="136">
        <f t="shared" si="3"/>
        <v>7277764.020653612</v>
      </c>
      <c r="G31" t="s">
        <v>947</v>
      </c>
      <c r="H31" s="186">
        <f>E31/E26-1</f>
        <v>0.12892401845984902</v>
      </c>
      <c r="I31" s="176">
        <f>(E31/E26)^(1/(A31-A26))-1</f>
        <v>2.4549492651336102E-2</v>
      </c>
      <c r="J31" s="158"/>
      <c r="K31" s="136">
        <f>0.25*SUMPRODUCT('2.5 Dom pass per airport'!B26:H26,'2.6 Swedish share Domestic'!B27:H27)</f>
        <v>3400709.5298357392</v>
      </c>
      <c r="L31" s="136">
        <f t="shared" si="4"/>
        <v>10678473.550489351</v>
      </c>
      <c r="N31" s="136">
        <v>9047752</v>
      </c>
      <c r="O31" s="140">
        <f t="shared" si="0"/>
        <v>0.80437262434399304</v>
      </c>
      <c r="P31" s="140">
        <f t="shared" si="1"/>
        <v>0.37586237220424912</v>
      </c>
      <c r="Q31" s="140">
        <f t="shared" si="2"/>
        <v>1.1802349965482422</v>
      </c>
      <c r="S31" s="136"/>
    </row>
    <row r="32" spans="1:19" x14ac:dyDescent="0.2">
      <c r="A32">
        <v>2006</v>
      </c>
      <c r="B32" s="136">
        <f>0.5*SUMPRODUCT('2.1 Int pass per airport'!B27:H27,'2.2 Swedish share International'!B27:H27)</f>
        <v>6091245.8554398241</v>
      </c>
      <c r="C32" s="136">
        <f>'2.3 Kastrup'!H28</f>
        <v>996947.45999999985</v>
      </c>
      <c r="D32" s="136">
        <f>'2.4 Gardemoen'!E24</f>
        <v>106571.4285714291</v>
      </c>
      <c r="E32" s="136">
        <f t="shared" si="3"/>
        <v>7194764.7440112531</v>
      </c>
      <c r="I32" s="176"/>
      <c r="K32" s="136">
        <f>0.25*SUMPRODUCT('2.5 Dom pass per airport'!B27:H27,'2.6 Swedish share Domestic'!B28:H28)</f>
        <v>3281679.3251954662</v>
      </c>
      <c r="L32" s="136">
        <f t="shared" si="4"/>
        <v>10476444.069206718</v>
      </c>
      <c r="N32" s="136">
        <v>9113257</v>
      </c>
      <c r="O32" s="140">
        <f t="shared" si="0"/>
        <v>0.78948335858532825</v>
      </c>
      <c r="P32" s="140">
        <f t="shared" si="1"/>
        <v>0.36009950396389195</v>
      </c>
      <c r="Q32" s="140">
        <f t="shared" si="2"/>
        <v>1.1495828625492202</v>
      </c>
      <c r="S32" s="136"/>
    </row>
    <row r="33" spans="1:19" x14ac:dyDescent="0.2">
      <c r="A33">
        <v>2007</v>
      </c>
      <c r="B33" s="136">
        <f>0.5*SUMPRODUCT('2.1 Int pass per airport'!B28:H28,'2.2 Swedish share International'!B28:H28)</f>
        <v>6589972.4361365912</v>
      </c>
      <c r="C33" s="136">
        <f>'2.3 Kastrup'!H29</f>
        <v>1023441.8189999999</v>
      </c>
      <c r="D33" s="136">
        <f>'2.4 Gardemoen'!E25</f>
        <v>128000</v>
      </c>
      <c r="E33" s="136">
        <f t="shared" si="3"/>
        <v>7741414.2551365914</v>
      </c>
      <c r="I33" s="176"/>
      <c r="K33" s="136">
        <f>0.25*SUMPRODUCT('2.5 Dom pass per airport'!B28:H28,'2.6 Swedish share Domestic'!B29:H29)</f>
        <v>3289661.0039741313</v>
      </c>
      <c r="L33" s="136">
        <f t="shared" si="4"/>
        <v>11031075.259110723</v>
      </c>
      <c r="N33" s="136">
        <v>9182927</v>
      </c>
      <c r="O33" s="140">
        <f t="shared" si="0"/>
        <v>0.84302251941419015</v>
      </c>
      <c r="P33" s="140">
        <f t="shared" si="1"/>
        <v>0.35823664981482822</v>
      </c>
      <c r="Q33" s="140">
        <f t="shared" si="2"/>
        <v>1.2012591692290184</v>
      </c>
      <c r="S33" s="136"/>
    </row>
    <row r="34" spans="1:19" x14ac:dyDescent="0.2">
      <c r="A34">
        <v>2008</v>
      </c>
      <c r="B34" s="136">
        <f>0.5*SUMPRODUCT('2.1 Int pass per airport'!B29:H29,'2.2 Swedish share International'!B29:H29)</f>
        <v>6960707.5428963462</v>
      </c>
      <c r="C34" s="136">
        <f>'2.3 Kastrup'!H30</f>
        <v>1024727.5987499999</v>
      </c>
      <c r="D34" s="136">
        <f>'2.4 Gardemoen'!E26</f>
        <v>116500</v>
      </c>
      <c r="E34" s="136">
        <f t="shared" si="3"/>
        <v>8101935.1416463461</v>
      </c>
      <c r="I34" s="176"/>
      <c r="K34" s="136">
        <f>0.25*SUMPRODUCT('2.5 Dom pass per airport'!B29:H29,'2.6 Swedish share Domestic'!B30:H30)</f>
        <v>3219387.5198693937</v>
      </c>
      <c r="L34" s="136">
        <f t="shared" si="4"/>
        <v>11321322.661515739</v>
      </c>
      <c r="N34" s="136">
        <v>9256347</v>
      </c>
      <c r="O34" s="140">
        <f t="shared" si="0"/>
        <v>0.87528429321484447</v>
      </c>
      <c r="P34" s="140">
        <f t="shared" si="1"/>
        <v>0.34780324461360335</v>
      </c>
      <c r="Q34" s="140">
        <f t="shared" si="2"/>
        <v>1.2230875378284478</v>
      </c>
      <c r="S34" s="136"/>
    </row>
    <row r="35" spans="1:19" x14ac:dyDescent="0.2">
      <c r="A35">
        <v>2009</v>
      </c>
      <c r="B35" s="136">
        <f>0.5*SUMPRODUCT('2.1 Int pass per airport'!B30:H30,'2.2 Swedish share International'!B30:H30)</f>
        <v>6266524.9890584666</v>
      </c>
      <c r="C35" s="136">
        <f>'2.3 Kastrup'!H31</f>
        <v>938119.15499999991</v>
      </c>
      <c r="D35" s="136">
        <f>'2.4 Gardemoen'!E27</f>
        <v>105000</v>
      </c>
      <c r="E35" s="136">
        <f t="shared" si="3"/>
        <v>7309644.1440584669</v>
      </c>
      <c r="I35" s="176"/>
      <c r="K35" s="136">
        <f>0.25*SUMPRODUCT('2.5 Dom pass per airport'!B30:H30,'2.6 Swedish share Domestic'!B31:H31)</f>
        <v>2860613.7663863814</v>
      </c>
      <c r="L35" s="136">
        <f t="shared" si="4"/>
        <v>10170257.910444848</v>
      </c>
      <c r="N35" s="136">
        <v>9340682</v>
      </c>
      <c r="O35" s="140">
        <f t="shared" si="0"/>
        <v>0.78256000408304949</v>
      </c>
      <c r="P35" s="140">
        <f t="shared" si="1"/>
        <v>0.30625320146712859</v>
      </c>
      <c r="Q35" s="140">
        <f t="shared" si="2"/>
        <v>1.088813205550178</v>
      </c>
      <c r="S35" s="136"/>
    </row>
    <row r="36" spans="1:19" x14ac:dyDescent="0.2">
      <c r="A36">
        <v>2010</v>
      </c>
      <c r="B36" s="136">
        <f>0.5*SUMPRODUCT('2.1 Int pass per airport'!B31:H31,'2.2 Swedish share International'!B31:H31)</f>
        <v>6888356.9271401921</v>
      </c>
      <c r="C36" s="136">
        <f>'2.3 Kastrup'!H32</f>
        <v>1095968.784</v>
      </c>
      <c r="D36" s="136">
        <f>'2.4 Gardemoen'!E28</f>
        <v>123500</v>
      </c>
      <c r="E36" s="136">
        <f t="shared" si="3"/>
        <v>8107825.7111401921</v>
      </c>
      <c r="G36" t="s">
        <v>948</v>
      </c>
      <c r="H36" s="186">
        <f>E36/E31-1</f>
        <v>0.11405449367840759</v>
      </c>
      <c r="I36" s="176">
        <f>(E36/E31)^(1/(A36-A31))-1</f>
        <v>2.1836206665724944E-2</v>
      </c>
      <c r="J36" s="158"/>
      <c r="K36" s="136">
        <f>0.25*SUMPRODUCT('2.5 Dom pass per airport'!B31:H31,'2.6 Swedish share Domestic'!B32:H32)</f>
        <v>2945973.3139987746</v>
      </c>
      <c r="L36" s="136">
        <f t="shared" si="4"/>
        <v>11053799.025138967</v>
      </c>
      <c r="N36" s="136">
        <v>9415570</v>
      </c>
      <c r="O36" s="140">
        <f t="shared" si="0"/>
        <v>0.86110832494901446</v>
      </c>
      <c r="P36" s="140">
        <f t="shared" si="1"/>
        <v>0.31288316203891792</v>
      </c>
      <c r="Q36" s="140">
        <f t="shared" si="2"/>
        <v>1.1739914869879324</v>
      </c>
      <c r="S36" s="136"/>
    </row>
    <row r="37" spans="1:19" x14ac:dyDescent="0.2">
      <c r="A37">
        <v>2011</v>
      </c>
      <c r="B37" s="136">
        <f>0.5*SUMPRODUCT('2.1 Int pass per airport'!B32:H32,'2.2 Swedish share International'!B32:H32)</f>
        <v>7189659.4689691169</v>
      </c>
      <c r="C37" s="136">
        <f>'2.3 Kastrup'!H33</f>
        <v>1158333.1139999998</v>
      </c>
      <c r="D37" s="136">
        <f>'2.4 Gardemoen'!E29</f>
        <v>142000</v>
      </c>
      <c r="E37" s="136">
        <f t="shared" si="3"/>
        <v>8489992.582969116</v>
      </c>
      <c r="I37" s="176"/>
      <c r="K37" s="136">
        <f>0.25*SUMPRODUCT('2.5 Dom pass per airport'!B32:H32,'2.6 Swedish share Domestic'!B33:H33)</f>
        <v>3336758.9538303567</v>
      </c>
      <c r="L37" s="136">
        <f t="shared" si="4"/>
        <v>11826751.536799472</v>
      </c>
      <c r="N37" s="136">
        <v>9482855</v>
      </c>
      <c r="O37" s="140">
        <f t="shared" si="0"/>
        <v>0.89529920925387096</v>
      </c>
      <c r="P37" s="140">
        <f t="shared" si="1"/>
        <v>0.35187282246015117</v>
      </c>
      <c r="Q37" s="140">
        <f t="shared" si="2"/>
        <v>1.247172031714022</v>
      </c>
      <c r="S37" s="136"/>
    </row>
    <row r="38" spans="1:19" x14ac:dyDescent="0.2">
      <c r="A38">
        <v>2012</v>
      </c>
      <c r="B38" s="136">
        <f>0.5*SUMPRODUCT('2.1 Int pass per airport'!B33:H33,'2.2 Swedish share International'!B33:H33)</f>
        <v>7444045.6750929719</v>
      </c>
      <c r="C38" s="136">
        <f>'2.3 Kastrup'!H34</f>
        <v>1072356.6000000001</v>
      </c>
      <c r="D38" s="136">
        <f>'2.4 Gardemoen'!E30</f>
        <v>159000</v>
      </c>
      <c r="E38" s="136">
        <f t="shared" si="3"/>
        <v>8675402.2750929724</v>
      </c>
      <c r="I38" s="176"/>
      <c r="K38" s="136">
        <f>0.25*SUMPRODUCT('2.5 Dom pass per airport'!B33:H33,'2.6 Swedish share Domestic'!B34:H34)</f>
        <v>3363449.5757372668</v>
      </c>
      <c r="L38" s="136">
        <f t="shared" si="4"/>
        <v>12038851.850830238</v>
      </c>
      <c r="N38" s="136">
        <v>9555893</v>
      </c>
      <c r="O38" s="140">
        <f t="shared" si="0"/>
        <v>0.90785887567943391</v>
      </c>
      <c r="P38" s="140">
        <f t="shared" si="1"/>
        <v>0.35197647940776094</v>
      </c>
      <c r="Q38" s="140">
        <f t="shared" si="2"/>
        <v>1.2598353550871948</v>
      </c>
      <c r="S38" s="136"/>
    </row>
    <row r="39" spans="1:19" x14ac:dyDescent="0.2">
      <c r="A39">
        <v>2013</v>
      </c>
      <c r="B39" s="136">
        <f>0.5*SUMPRODUCT('2.1 Int pass per airport'!B34:H34,'2.2 Swedish share International'!B34:H34)</f>
        <v>7778792.5501636919</v>
      </c>
      <c r="C39" s="136">
        <f>'2.3 Kastrup'!H35</f>
        <v>1165562.5730000001</v>
      </c>
      <c r="D39" s="136">
        <f>'2.4 Gardemoen'!E31</f>
        <v>145000</v>
      </c>
      <c r="E39" s="136">
        <f t="shared" si="3"/>
        <v>9089355.1231636927</v>
      </c>
      <c r="I39" s="176"/>
      <c r="K39" s="136">
        <f>0.25*SUMPRODUCT('2.5 Dom pass per airport'!B34:H34,'2.6 Swedish share Domestic'!B35:H35)</f>
        <v>3373843.5163199161</v>
      </c>
      <c r="L39" s="136">
        <f t="shared" si="4"/>
        <v>12463198.639483608</v>
      </c>
      <c r="N39" s="136">
        <v>9644864</v>
      </c>
      <c r="O39" s="140">
        <f t="shared" si="0"/>
        <v>0.94240365889697275</v>
      </c>
      <c r="P39" s="140">
        <f t="shared" si="1"/>
        <v>0.34980726698892967</v>
      </c>
      <c r="Q39" s="140">
        <f t="shared" si="2"/>
        <v>1.2922109258859025</v>
      </c>
      <c r="S39" s="136"/>
    </row>
    <row r="40" spans="1:19" x14ac:dyDescent="0.2">
      <c r="A40">
        <v>2014</v>
      </c>
      <c r="B40" s="136">
        <f>0.5*SUMPRODUCT('2.1 Int pass per airport'!B35:H35,'2.2 Swedish share International'!B35:H35)</f>
        <v>7799248.7249015393</v>
      </c>
      <c r="C40" s="136">
        <f>'2.3 Kastrup'!H36</f>
        <v>1265609.862</v>
      </c>
      <c r="D40" s="136">
        <f>'2.4 Gardemoen'!E32</f>
        <v>209000</v>
      </c>
      <c r="E40" s="136">
        <f t="shared" si="3"/>
        <v>9273858.5869015399</v>
      </c>
      <c r="H40" s="186"/>
      <c r="I40" s="176"/>
      <c r="J40" s="158"/>
      <c r="K40" s="136">
        <f>0.25*SUMPRODUCT('2.5 Dom pass per airport'!B35:H35,'2.6 Swedish share Domestic'!B36:H36)</f>
        <v>3514855.540647794</v>
      </c>
      <c r="L40" s="136">
        <f t="shared" si="4"/>
        <v>12788714.127549333</v>
      </c>
      <c r="N40" s="136">
        <v>9747355</v>
      </c>
      <c r="O40" s="140">
        <f t="shared" si="0"/>
        <v>0.95142308727870684</v>
      </c>
      <c r="P40" s="140">
        <f t="shared" si="1"/>
        <v>0.36059582734473034</v>
      </c>
      <c r="Q40" s="140">
        <f t="shared" si="2"/>
        <v>1.3120189146234371</v>
      </c>
      <c r="S40" s="136"/>
    </row>
    <row r="41" spans="1:19" x14ac:dyDescent="0.2">
      <c r="A41">
        <v>2015</v>
      </c>
      <c r="B41" s="136">
        <f>0.5*SUMPRODUCT('2.1 Int pass per airport'!B36:H36,'2.2 Swedish share International'!B36:H36)</f>
        <v>8049859.1501156073</v>
      </c>
      <c r="C41" s="136">
        <f>'2.3 Kastrup'!H37</f>
        <v>1247879.798</v>
      </c>
      <c r="D41" s="136">
        <f>'2.4 Gardemoen'!E33</f>
        <v>213000</v>
      </c>
      <c r="E41" s="136">
        <f t="shared" si="3"/>
        <v>9510738.9481156077</v>
      </c>
      <c r="G41" s="290" t="s">
        <v>1089</v>
      </c>
      <c r="H41" s="186">
        <f>E41/E36-1</f>
        <v>0.17303199241786937</v>
      </c>
      <c r="I41" s="176">
        <f>(E41/E36)^(1/(A41-A36))-1</f>
        <v>3.2433222960345676E-2</v>
      </c>
      <c r="J41" s="158"/>
      <c r="K41" s="136">
        <f>0.25*SUMPRODUCT('2.5 Dom pass per airport'!B36:H36,'2.6 Swedish share Domestic'!B37:H37)</f>
        <v>3549144.5512578683</v>
      </c>
      <c r="L41" s="136">
        <f t="shared" ref="L41:L43" si="5">E41+K41</f>
        <v>13059883.499373477</v>
      </c>
      <c r="N41" s="136">
        <v>9851017</v>
      </c>
      <c r="O41" s="140">
        <f>E41/N41</f>
        <v>0.96545757134675614</v>
      </c>
      <c r="P41" s="140">
        <f t="shared" ref="P41:P43" si="6">K41/$N41</f>
        <v>0.36028204511857692</v>
      </c>
      <c r="Q41" s="140">
        <f t="shared" ref="Q41:Q43" si="7">(E41+K41)/N41</f>
        <v>1.3257396164653332</v>
      </c>
    </row>
    <row r="42" spans="1:19" x14ac:dyDescent="0.2">
      <c r="A42">
        <v>2016</v>
      </c>
      <c r="B42" s="136">
        <f>0.5*SUMPRODUCT('2.1 Int pass per airport'!B37:H37,'2.2 Swedish share International'!B37:H37)</f>
        <v>8175265.2232765462</v>
      </c>
      <c r="C42" s="136">
        <f>'2.3 Kastrup'!H38</f>
        <v>1173761.28</v>
      </c>
      <c r="D42" s="136">
        <f>'2.4 Gardemoen'!E34</f>
        <v>212000</v>
      </c>
      <c r="E42" s="136">
        <f t="shared" si="3"/>
        <v>9561026.5032765456</v>
      </c>
      <c r="H42" s="186"/>
      <c r="I42" s="176"/>
      <c r="J42" s="158"/>
      <c r="K42" s="136">
        <f>0.25*SUMPRODUCT('2.5 Dom pass per airport'!B37:H37,'2.6 Swedish share Domestic'!B38:H38)</f>
        <v>3730837.1256571766</v>
      </c>
      <c r="L42" s="136">
        <f t="shared" si="5"/>
        <v>13291863.628933722</v>
      </c>
      <c r="N42" s="136">
        <v>9995153</v>
      </c>
      <c r="O42" s="140">
        <f t="shared" ref="O42:O43" si="8">E42/N42</f>
        <v>0.95656629801230109</v>
      </c>
      <c r="P42" s="140">
        <f t="shared" si="6"/>
        <v>0.37326463393378534</v>
      </c>
      <c r="Q42" s="140">
        <f t="shared" si="7"/>
        <v>1.3298309319460866</v>
      </c>
    </row>
    <row r="43" spans="1:19" x14ac:dyDescent="0.2">
      <c r="A43">
        <v>2017</v>
      </c>
      <c r="B43" s="136">
        <f>0.5*SUMPRODUCT('2.1 Int pass per airport'!B38:H38,'2.2 Swedish share International'!B38:H38)</f>
        <v>8646639.6628438979</v>
      </c>
      <c r="C43" s="136">
        <f>'2.3 Kastrup'!H39</f>
        <v>1382877.665</v>
      </c>
      <c r="D43" s="136">
        <f>'2.4 Gardemoen'!E35</f>
        <v>210000</v>
      </c>
      <c r="E43" s="136">
        <f t="shared" si="3"/>
        <v>10239517.327843897</v>
      </c>
      <c r="G43" s="290" t="s">
        <v>1117</v>
      </c>
      <c r="H43" s="176">
        <f>E43/E40-1</f>
        <v>0.10412696418578782</v>
      </c>
      <c r="I43" s="176">
        <f>(E43/E40)^(1/(A43-A40))-1</f>
        <v>3.3569468904475652E-2</v>
      </c>
      <c r="J43" s="158"/>
      <c r="K43" s="136">
        <f>0.25*SUMPRODUCT('2.5 Dom pass per airport'!B38:H38,'2.6 Swedish share Domestic'!B39:H39)</f>
        <v>3730192.010435449</v>
      </c>
      <c r="L43" s="136">
        <f t="shared" si="5"/>
        <v>13969709.338279346</v>
      </c>
      <c r="N43" s="136">
        <v>10120242</v>
      </c>
      <c r="O43" s="140">
        <f t="shared" si="8"/>
        <v>1.0117858177545456</v>
      </c>
      <c r="P43" s="140">
        <f t="shared" si="6"/>
        <v>0.36858723441943869</v>
      </c>
      <c r="Q43" s="140">
        <f t="shared" si="7"/>
        <v>1.3803730521739841</v>
      </c>
    </row>
    <row r="45" spans="1:19" s="234" customFormat="1" x14ac:dyDescent="0.2">
      <c r="A45" s="234" t="s">
        <v>943</v>
      </c>
      <c r="B45" s="235">
        <f>(B43/B16)^(1/($A43-$A16))-1</f>
        <v>3.5118275598438942E-2</v>
      </c>
      <c r="C45" s="235">
        <f>(C43/C16)^(1/($A43-$A16))-1</f>
        <v>3.1854600919493103E-2</v>
      </c>
      <c r="D45" s="235">
        <f>(D43/D16)^(1/($A43-$A16))-1</f>
        <v>0.13017401454950339</v>
      </c>
      <c r="E45" s="235">
        <f>(E43/E16)^(1/($A43-$A16))-1</f>
        <v>3.537122089290734E-2</v>
      </c>
      <c r="F45" s="235"/>
      <c r="G45" s="235"/>
      <c r="H45" s="235"/>
      <c r="I45" s="235"/>
      <c r="J45" s="235"/>
      <c r="K45" s="235">
        <f>(K43/K16)^(1/($A43-$A16))-1</f>
        <v>-3.2940876943834407E-3</v>
      </c>
      <c r="L45" s="235">
        <f>(L43/L16)^(1/($A43-$A16))-1</f>
        <v>2.0468298979627875E-2</v>
      </c>
      <c r="M45" s="235"/>
      <c r="N45" s="235">
        <f>(N43/N16)^(1/($A43-$A16))-1</f>
        <v>6.0875469322481113E-3</v>
      </c>
      <c r="O45" s="235">
        <f>(O43/O16)^(1/($A43-$A16))-1</f>
        <v>2.9106486855891234E-2</v>
      </c>
      <c r="P45" s="235">
        <f>(P43/P16)^(1/($A43-$A16))-1</f>
        <v>-9.324869048660811E-3</v>
      </c>
      <c r="Q45" s="235">
        <f>(Q43/Q16)^(1/($A43-$A16))-1</f>
        <v>1.4293738244976151E-2</v>
      </c>
    </row>
    <row r="46" spans="1:19" s="236" customFormat="1" x14ac:dyDescent="0.2">
      <c r="A46" s="236" t="s">
        <v>1093</v>
      </c>
      <c r="B46" s="237">
        <f>B43/B16-1</f>
        <v>1.5393897480198651</v>
      </c>
      <c r="C46" s="237">
        <f>C43/C16-1</f>
        <v>1.3318447601997678</v>
      </c>
      <c r="D46" s="237">
        <f>D43/D16-1</f>
        <v>26.222222222223163</v>
      </c>
      <c r="E46" s="237">
        <f>E43/E16-1</f>
        <v>1.556197514578618</v>
      </c>
      <c r="F46" s="237"/>
      <c r="G46" s="237"/>
      <c r="H46" s="237"/>
      <c r="I46" s="237"/>
      <c r="J46" s="237"/>
      <c r="K46" s="237">
        <f>K43/K16-1</f>
        <v>-8.5234178205927713E-2</v>
      </c>
      <c r="L46" s="237">
        <f>L43/L16-1</f>
        <v>0.72817206778508137</v>
      </c>
      <c r="M46" s="237"/>
      <c r="N46" s="237">
        <f>N43/N16-1</f>
        <v>0.17805585853424022</v>
      </c>
      <c r="O46" s="237">
        <f>O43/O16-1</f>
        <v>1.1698440664427308</v>
      </c>
      <c r="P46" s="237">
        <f>P43/P16-1</f>
        <v>-0.22349537573520362</v>
      </c>
      <c r="Q46" s="237">
        <f>Q43/Q16-1</f>
        <v>0.46696954585439276</v>
      </c>
    </row>
  </sheetData>
  <mergeCells count="2">
    <mergeCell ref="G14:I14"/>
    <mergeCell ref="N14:Q14"/>
  </mergeCells>
  <hyperlinks>
    <hyperlink ref="A4" location="'2.1 Int pass per airport'!A1" display="2.1 Int pass per airport" xr:uid="{00000000-0004-0000-0200-000000000000}"/>
    <hyperlink ref="A5" location="'2.2 Swedish share International'!A1" display="2.2 Swedish share International" xr:uid="{00000000-0004-0000-0200-000001000000}"/>
    <hyperlink ref="A6" location="'2.3 Kastrup'!A1" display="2.3 Kastrup" xr:uid="{00000000-0004-0000-0200-000002000000}"/>
    <hyperlink ref="A7" location="'2.4 Gardemoen'!A1" display="2.4 Gardemoen" xr:uid="{00000000-0004-0000-0200-000003000000}"/>
    <hyperlink ref="A8" location="'2.5 Dom pass per airport'!A1" display="2.5 Dom pass per airport" xr:uid="{00000000-0004-0000-0200-000004000000}"/>
    <hyperlink ref="A9" location="'2.6 Swedish share Domestic'!A1" display="2.6 Swedish share Domestic" xr:uid="{00000000-0004-0000-0200-000005000000}"/>
  </hyperlinks>
  <pageMargins left="0.75" right="0.75" top="1" bottom="1" header="0.5" footer="0.5"/>
  <pageSetup paperSize="9" orientation="portrait" horizontalDpi="4294967292" verticalDpi="4294967292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61"/>
  <sheetViews>
    <sheetView topLeftCell="A31" zoomScaleNormal="100" workbookViewId="0">
      <selection activeCell="F50" sqref="F50"/>
    </sheetView>
  </sheetViews>
  <sheetFormatPr baseColWidth="10" defaultColWidth="11.5" defaultRowHeight="15" x14ac:dyDescent="0.2"/>
  <cols>
    <col min="1" max="1" width="19.5" customWidth="1"/>
    <col min="2" max="2" width="15.1640625" bestFit="1" customWidth="1"/>
  </cols>
  <sheetData>
    <row r="1" spans="1:14" s="2" customFormat="1" ht="38" customHeight="1" thickBot="1" x14ac:dyDescent="0.3">
      <c r="A1" s="2" t="s">
        <v>1045</v>
      </c>
    </row>
    <row r="2" spans="1:14" ht="16" thickTop="1" x14ac:dyDescent="0.2"/>
    <row r="3" spans="1:14" ht="18" thickBot="1" x14ac:dyDescent="0.25">
      <c r="A3" s="1" t="s">
        <v>1081</v>
      </c>
    </row>
    <row r="4" spans="1:14" ht="17" thickTop="1" x14ac:dyDescent="0.2">
      <c r="A4" s="45" t="s">
        <v>1023</v>
      </c>
    </row>
    <row r="5" spans="1:14" ht="16" x14ac:dyDescent="0.2">
      <c r="A5" s="45" t="s">
        <v>1024</v>
      </c>
    </row>
    <row r="6" spans="1:14" ht="16" x14ac:dyDescent="0.2">
      <c r="A6" s="45" t="s">
        <v>1025</v>
      </c>
    </row>
    <row r="7" spans="1:14" ht="16" x14ac:dyDescent="0.2">
      <c r="A7" s="45" t="s">
        <v>1026</v>
      </c>
    </row>
    <row r="8" spans="1:14" ht="16" x14ac:dyDescent="0.2">
      <c r="A8" s="45" t="s">
        <v>1027</v>
      </c>
    </row>
    <row r="10" spans="1:14" s="63" customFormat="1" ht="12.75" customHeight="1" x14ac:dyDescent="0.2">
      <c r="A10" s="72"/>
      <c r="C10" s="11"/>
      <c r="D10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49" thickBot="1" x14ac:dyDescent="0.25">
      <c r="A11" t="s">
        <v>5</v>
      </c>
      <c r="B11" s="267" t="s">
        <v>2</v>
      </c>
      <c r="C11" s="121" t="s">
        <v>1111</v>
      </c>
    </row>
    <row r="12" spans="1:14" x14ac:dyDescent="0.2">
      <c r="A12" s="345" t="s">
        <v>1238</v>
      </c>
      <c r="B12" s="345">
        <v>1990</v>
      </c>
      <c r="C12" s="346">
        <f>('3.3 Destinations 1990'!E4)*(1+$D$27)</f>
        <v>2623.857750807188</v>
      </c>
      <c r="D12" t="s">
        <v>1237</v>
      </c>
    </row>
    <row r="13" spans="1:14" x14ac:dyDescent="0.2">
      <c r="B13" s="345">
        <v>1991</v>
      </c>
      <c r="C13" s="346">
        <f>('3.4 Destinations 1991'!E4)*(1+$D$27)</f>
        <v>2553.6403539523953</v>
      </c>
      <c r="D13" t="s">
        <v>1237</v>
      </c>
      <c r="G13" s="136"/>
      <c r="H13" s="136"/>
      <c r="I13" s="136"/>
      <c r="J13" s="136"/>
      <c r="K13" s="136"/>
      <c r="L13" s="136"/>
      <c r="M13" s="136"/>
      <c r="N13" s="136"/>
    </row>
    <row r="14" spans="1:14" x14ac:dyDescent="0.2">
      <c r="A14" s="342" t="s">
        <v>1208</v>
      </c>
      <c r="B14" s="342">
        <v>2010</v>
      </c>
      <c r="C14" s="348">
        <f>'3.8 Swedavia avståndsdata'!E7</f>
        <v>2915.6648647312782</v>
      </c>
    </row>
    <row r="15" spans="1:14" x14ac:dyDescent="0.2">
      <c r="B15" s="342">
        <v>2011</v>
      </c>
      <c r="C15" s="348">
        <f>'3.8 Swedavia avståndsdata'!E8</f>
        <v>2863.8357008708135</v>
      </c>
      <c r="G15" s="136"/>
    </row>
    <row r="16" spans="1:14" x14ac:dyDescent="0.2">
      <c r="B16" s="342">
        <v>2012</v>
      </c>
      <c r="C16" s="348">
        <f>'3.8 Swedavia avståndsdata'!E9</f>
        <v>2803.6217991140884</v>
      </c>
      <c r="G16" s="136"/>
    </row>
    <row r="17" spans="1:7" x14ac:dyDescent="0.2">
      <c r="B17" s="342">
        <v>2013</v>
      </c>
      <c r="C17" s="348">
        <f>'3.8 Swedavia avståndsdata'!E10</f>
        <v>2680.722281697701</v>
      </c>
      <c r="G17" s="136"/>
    </row>
    <row r="18" spans="1:7" x14ac:dyDescent="0.2">
      <c r="B18" s="342">
        <v>2014</v>
      </c>
      <c r="C18" s="348">
        <f>'3.8 Swedavia avståndsdata'!E11</f>
        <v>2736.0308181130613</v>
      </c>
    </row>
    <row r="19" spans="1:7" x14ac:dyDescent="0.2">
      <c r="B19" s="342">
        <v>2015</v>
      </c>
      <c r="C19" s="348">
        <f>'3.8 Swedavia avståndsdata'!E12</f>
        <v>2696.1682828648341</v>
      </c>
    </row>
    <row r="20" spans="1:7" x14ac:dyDescent="0.2">
      <c r="B20" s="342">
        <v>2016</v>
      </c>
      <c r="C20" s="348">
        <f>'3.8 Swedavia avståndsdata'!E13</f>
        <v>2684.0355409203294</v>
      </c>
      <c r="E20" s="288"/>
    </row>
    <row r="21" spans="1:7" x14ac:dyDescent="0.2">
      <c r="B21" s="342">
        <v>2017</v>
      </c>
      <c r="C21" s="348">
        <f>'3.8 Swedavia avståndsdata'!E14</f>
        <v>2712.0905676726943</v>
      </c>
    </row>
    <row r="23" spans="1:7" x14ac:dyDescent="0.2">
      <c r="A23" s="345" t="s">
        <v>1206</v>
      </c>
      <c r="B23" s="345">
        <v>2010</v>
      </c>
      <c r="C23" s="346">
        <f>'3.5 Destinations 2010 '!E4</f>
        <v>2963.0277749592378</v>
      </c>
      <c r="D23" s="288">
        <f>C14/C23-1</f>
        <v>-1.5984632553304734E-2</v>
      </c>
    </row>
    <row r="24" spans="1:7" x14ac:dyDescent="0.2">
      <c r="B24" s="345">
        <v>2012</v>
      </c>
      <c r="C24" s="346">
        <f>'3.6 Destinations 2012'!E4</f>
        <v>2851.3321322889906</v>
      </c>
      <c r="D24" s="288">
        <f>C16/C24-1</f>
        <v>-1.6732646693319864E-2</v>
      </c>
    </row>
    <row r="25" spans="1:7" x14ac:dyDescent="0.2">
      <c r="B25" s="345">
        <v>2013</v>
      </c>
      <c r="C25" s="346">
        <f>'3.7 Destinations 2013'!E4</f>
        <v>2903.707551509598</v>
      </c>
      <c r="D25" s="288">
        <f>C17/C25-1</f>
        <v>-7.6793294729687989E-2</v>
      </c>
    </row>
    <row r="26" spans="1:7" x14ac:dyDescent="0.2">
      <c r="A26" s="344" t="s">
        <v>1207</v>
      </c>
      <c r="B26" s="344">
        <v>2017</v>
      </c>
      <c r="C26" s="347">
        <v>3100</v>
      </c>
      <c r="D26" s="288">
        <f>C21/C26-1</f>
        <v>-0.12513207494429213</v>
      </c>
    </row>
    <row r="27" spans="1:7" x14ac:dyDescent="0.2">
      <c r="A27" t="s">
        <v>1239</v>
      </c>
      <c r="D27" s="176">
        <f>SUM(D23:D25)/3</f>
        <v>-3.650352465877086E-2</v>
      </c>
    </row>
    <row r="29" spans="1:7" ht="18" thickBot="1" x14ac:dyDescent="0.25">
      <c r="A29" s="1" t="s">
        <v>1042</v>
      </c>
    </row>
    <row r="30" spans="1:7" ht="66" thickTop="1" thickBot="1" x14ac:dyDescent="0.25">
      <c r="A30" s="267" t="s">
        <v>2</v>
      </c>
      <c r="B30" s="328" t="s">
        <v>1209</v>
      </c>
    </row>
    <row r="31" spans="1:7" x14ac:dyDescent="0.2">
      <c r="A31">
        <v>1990</v>
      </c>
      <c r="B31" s="343">
        <f>C12</f>
        <v>2623.857750807188</v>
      </c>
      <c r="C31" s="343"/>
    </row>
    <row r="32" spans="1:7" x14ac:dyDescent="0.2">
      <c r="A32">
        <v>1991</v>
      </c>
      <c r="B32" s="343">
        <f>C13</f>
        <v>2553.6403539523953</v>
      </c>
      <c r="C32" s="343"/>
    </row>
    <row r="33" spans="1:3" x14ac:dyDescent="0.2">
      <c r="A33">
        <v>1992</v>
      </c>
      <c r="B33" s="170">
        <f>TREND(C$12:C$16,B$12:B$16,A33)</f>
        <v>2612.5163012129888</v>
      </c>
      <c r="C33" s="343"/>
    </row>
    <row r="34" spans="1:3" x14ac:dyDescent="0.2">
      <c r="A34">
        <v>1993</v>
      </c>
      <c r="B34" s="170">
        <f t="shared" ref="B34:B50" si="0">TREND(C$12:C$16,B$12:B$16,A34)</f>
        <v>2625.4429486835616</v>
      </c>
      <c r="C34" s="343"/>
    </row>
    <row r="35" spans="1:3" x14ac:dyDescent="0.2">
      <c r="A35">
        <v>1994</v>
      </c>
      <c r="B35" s="170">
        <f t="shared" si="0"/>
        <v>2638.3695961541307</v>
      </c>
      <c r="C35" s="343"/>
    </row>
    <row r="36" spans="1:3" x14ac:dyDescent="0.2">
      <c r="A36">
        <v>1995</v>
      </c>
      <c r="B36" s="170">
        <f>TREND(C$12:C$16,B$12:B$16,A36)</f>
        <v>2651.2962436247035</v>
      </c>
      <c r="C36" s="343"/>
    </row>
    <row r="37" spans="1:3" x14ac:dyDescent="0.2">
      <c r="A37">
        <v>1996</v>
      </c>
      <c r="B37" s="170">
        <f t="shared" si="0"/>
        <v>2664.2228910952726</v>
      </c>
      <c r="C37" s="343"/>
    </row>
    <row r="38" spans="1:3" x14ac:dyDescent="0.2">
      <c r="A38">
        <v>1997</v>
      </c>
      <c r="B38" s="170">
        <f t="shared" si="0"/>
        <v>2677.1495385658454</v>
      </c>
      <c r="C38" s="343"/>
    </row>
    <row r="39" spans="1:3" x14ac:dyDescent="0.2">
      <c r="A39">
        <v>1998</v>
      </c>
      <c r="B39" s="170">
        <f t="shared" si="0"/>
        <v>2690.0761860364146</v>
      </c>
      <c r="C39" s="343"/>
    </row>
    <row r="40" spans="1:3" x14ac:dyDescent="0.2">
      <c r="A40">
        <v>1999</v>
      </c>
      <c r="B40" s="170">
        <f t="shared" si="0"/>
        <v>2703.0028335069837</v>
      </c>
      <c r="C40" s="343"/>
    </row>
    <row r="41" spans="1:3" x14ac:dyDescent="0.2">
      <c r="A41">
        <v>2000</v>
      </c>
      <c r="B41" s="170">
        <f t="shared" si="0"/>
        <v>2715.9294809775565</v>
      </c>
      <c r="C41" s="343"/>
    </row>
    <row r="42" spans="1:3" x14ac:dyDescent="0.2">
      <c r="A42">
        <v>2001</v>
      </c>
      <c r="B42" s="170">
        <f t="shared" si="0"/>
        <v>2728.8561284481257</v>
      </c>
      <c r="C42" s="343"/>
    </row>
    <row r="43" spans="1:3" x14ac:dyDescent="0.2">
      <c r="A43">
        <v>2002</v>
      </c>
      <c r="B43" s="170">
        <f t="shared" si="0"/>
        <v>2741.7827759186985</v>
      </c>
      <c r="C43" s="343"/>
    </row>
    <row r="44" spans="1:3" x14ac:dyDescent="0.2">
      <c r="A44">
        <v>2003</v>
      </c>
      <c r="B44" s="170">
        <f t="shared" si="0"/>
        <v>2754.7094233892676</v>
      </c>
      <c r="C44" s="343"/>
    </row>
    <row r="45" spans="1:3" x14ac:dyDescent="0.2">
      <c r="A45">
        <v>2004</v>
      </c>
      <c r="B45" s="170">
        <f t="shared" si="0"/>
        <v>2767.6360708598404</v>
      </c>
      <c r="C45" s="343"/>
    </row>
    <row r="46" spans="1:3" x14ac:dyDescent="0.2">
      <c r="A46">
        <v>2005</v>
      </c>
      <c r="B46" s="170">
        <f t="shared" si="0"/>
        <v>2780.5627183304096</v>
      </c>
      <c r="C46" s="343"/>
    </row>
    <row r="47" spans="1:3" x14ac:dyDescent="0.2">
      <c r="A47">
        <v>2006</v>
      </c>
      <c r="B47" s="170">
        <f t="shared" si="0"/>
        <v>2793.4893658009787</v>
      </c>
      <c r="C47" s="343"/>
    </row>
    <row r="48" spans="1:3" x14ac:dyDescent="0.2">
      <c r="A48">
        <v>2007</v>
      </c>
      <c r="B48" s="170">
        <f t="shared" si="0"/>
        <v>2806.4160132715515</v>
      </c>
      <c r="C48" s="343"/>
    </row>
    <row r="49" spans="1:3" x14ac:dyDescent="0.2">
      <c r="A49">
        <v>2008</v>
      </c>
      <c r="B49" s="170">
        <f t="shared" si="0"/>
        <v>2819.3426607421206</v>
      </c>
      <c r="C49" s="343"/>
    </row>
    <row r="50" spans="1:3" x14ac:dyDescent="0.2">
      <c r="A50">
        <v>2009</v>
      </c>
      <c r="B50" s="170">
        <f t="shared" si="0"/>
        <v>2832.2693082126934</v>
      </c>
      <c r="C50" s="343"/>
    </row>
    <row r="51" spans="1:3" x14ac:dyDescent="0.2">
      <c r="A51">
        <v>2010</v>
      </c>
      <c r="B51" s="343">
        <f t="shared" ref="B51:B58" si="1">C14</f>
        <v>2915.6648647312782</v>
      </c>
      <c r="C51" s="343"/>
    </row>
    <row r="52" spans="1:3" x14ac:dyDescent="0.2">
      <c r="A52">
        <v>2011</v>
      </c>
      <c r="B52" s="343">
        <f t="shared" si="1"/>
        <v>2863.8357008708135</v>
      </c>
      <c r="C52" s="343"/>
    </row>
    <row r="53" spans="1:3" x14ac:dyDescent="0.2">
      <c r="A53">
        <v>2012</v>
      </c>
      <c r="B53" s="343">
        <f t="shared" si="1"/>
        <v>2803.6217991140884</v>
      </c>
      <c r="C53" s="343"/>
    </row>
    <row r="54" spans="1:3" x14ac:dyDescent="0.2">
      <c r="A54">
        <v>2013</v>
      </c>
      <c r="B54" s="343">
        <f t="shared" si="1"/>
        <v>2680.722281697701</v>
      </c>
      <c r="C54" s="343"/>
    </row>
    <row r="55" spans="1:3" x14ac:dyDescent="0.2">
      <c r="A55">
        <v>2014</v>
      </c>
      <c r="B55" s="343">
        <f t="shared" si="1"/>
        <v>2736.0308181130613</v>
      </c>
      <c r="C55" s="343"/>
    </row>
    <row r="56" spans="1:3" x14ac:dyDescent="0.2">
      <c r="A56">
        <v>2015</v>
      </c>
      <c r="B56" s="343">
        <f t="shared" si="1"/>
        <v>2696.1682828648341</v>
      </c>
      <c r="C56" s="343"/>
    </row>
    <row r="57" spans="1:3" x14ac:dyDescent="0.2">
      <c r="A57">
        <v>2016</v>
      </c>
      <c r="B57" s="343">
        <f t="shared" si="1"/>
        <v>2684.0355409203294</v>
      </c>
      <c r="C57" s="343"/>
    </row>
    <row r="58" spans="1:3" x14ac:dyDescent="0.2">
      <c r="A58">
        <v>2017</v>
      </c>
      <c r="B58" s="343">
        <f t="shared" si="1"/>
        <v>2712.0905676726943</v>
      </c>
      <c r="C58" s="343"/>
    </row>
    <row r="60" spans="1:3" x14ac:dyDescent="0.2">
      <c r="B60" s="339">
        <f>B58/B31-1</f>
        <v>3.3627134259988978E-2</v>
      </c>
    </row>
    <row r="61" spans="1:3" x14ac:dyDescent="0.2">
      <c r="A61" s="234" t="s">
        <v>943</v>
      </c>
      <c r="B61" s="235">
        <f>(B58/B31)^(1/($A58-$A31))-1</f>
        <v>1.2257174631269407E-3</v>
      </c>
    </row>
  </sheetData>
  <hyperlinks>
    <hyperlink ref="A4" location="'3.1 Destinations 1990'!A1" display="3.1 Destinations 1990" xr:uid="{00000000-0004-0000-0300-000000000000}"/>
    <hyperlink ref="A5" location="'3.2 Destinations 1991'!A1" display="3.2 Destinations 1991" xr:uid="{00000000-0004-0000-0300-000001000000}"/>
    <hyperlink ref="A6" location="'3.3 Destinations 2010 '!A1" display="3.3 Destinations 2010 " xr:uid="{00000000-0004-0000-0300-000002000000}"/>
    <hyperlink ref="A7" location="'3.4 Destinations 2012'!A1" display="3.4 Destinations 2012" xr:uid="{00000000-0004-0000-0300-000003000000}"/>
    <hyperlink ref="A8" location="'3.5 Destinations 2013'!A1" display="3.5 Destinations 2013" xr:uid="{00000000-0004-0000-0300-000004000000}"/>
  </hyperlinks>
  <pageMargins left="0.75" right="0.75" top="1" bottom="1" header="0.5" footer="0.5"/>
  <pageSetup paperSize="9" orientation="portrait" horizontalDpi="4294967292" verticalDpi="429496729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43"/>
  <sheetViews>
    <sheetView topLeftCell="C26" zoomScaleNormal="100" workbookViewId="0">
      <selection activeCell="M48" sqref="M48"/>
    </sheetView>
  </sheetViews>
  <sheetFormatPr baseColWidth="10" defaultColWidth="11.5" defaultRowHeight="15" x14ac:dyDescent="0.2"/>
  <cols>
    <col min="1" max="1" width="23.6640625" customWidth="1"/>
    <col min="2" max="2" width="15" bestFit="1" customWidth="1"/>
    <col min="3" max="3" width="14.83203125" customWidth="1"/>
    <col min="4" max="4" width="15" customWidth="1"/>
    <col min="5" max="5" width="7.1640625" customWidth="1"/>
    <col min="6" max="6" width="16" bestFit="1" customWidth="1"/>
    <col min="7" max="7" width="17.6640625" customWidth="1"/>
    <col min="8" max="8" width="14.33203125" customWidth="1"/>
    <col min="9" max="9" width="14.5" bestFit="1" customWidth="1"/>
    <col min="10" max="10" width="15.5" customWidth="1"/>
    <col min="11" max="11" width="9.5" customWidth="1"/>
    <col min="12" max="12" width="4.33203125" customWidth="1"/>
    <col min="13" max="13" width="6.83203125" bestFit="1" customWidth="1"/>
    <col min="14" max="14" width="7.5" bestFit="1" customWidth="1"/>
    <col min="15" max="15" width="8.1640625" customWidth="1"/>
    <col min="16" max="16" width="5.1640625" customWidth="1"/>
    <col min="17" max="17" width="11.5" customWidth="1"/>
    <col min="18" max="18" width="14.33203125" bestFit="1" customWidth="1"/>
    <col min="19" max="19" width="9.33203125" customWidth="1"/>
    <col min="20" max="20" width="4.6640625" customWidth="1"/>
    <col min="21" max="22" width="14.33203125" bestFit="1" customWidth="1"/>
    <col min="23" max="23" width="4.83203125" customWidth="1"/>
  </cols>
  <sheetData>
    <row r="1" spans="1:23" s="2" customFormat="1" ht="58" customHeight="1" thickBot="1" x14ac:dyDescent="0.3">
      <c r="A1" s="2" t="s">
        <v>1088</v>
      </c>
      <c r="H1" s="2" t="s">
        <v>1163</v>
      </c>
    </row>
    <row r="2" spans="1:23" ht="16" thickTop="1" x14ac:dyDescent="0.2"/>
    <row r="3" spans="1:23" ht="18" thickBot="1" x14ac:dyDescent="0.25">
      <c r="A3" s="1" t="s">
        <v>1081</v>
      </c>
      <c r="B3" s="1" t="s">
        <v>140</v>
      </c>
      <c r="C3" s="1"/>
    </row>
    <row r="4" spans="1:23" ht="17" thickTop="1" x14ac:dyDescent="0.2">
      <c r="A4" s="45" t="s">
        <v>1009</v>
      </c>
      <c r="B4">
        <v>1.9</v>
      </c>
      <c r="C4" s="155" t="s">
        <v>1128</v>
      </c>
    </row>
    <row r="5" spans="1:23" ht="16" x14ac:dyDescent="0.2">
      <c r="A5" s="45" t="s">
        <v>1010</v>
      </c>
      <c r="B5">
        <v>1.4</v>
      </c>
      <c r="C5" s="155" t="s">
        <v>1129</v>
      </c>
    </row>
    <row r="6" spans="1:23" ht="16" x14ac:dyDescent="0.2">
      <c r="A6" s="45" t="s">
        <v>1011</v>
      </c>
      <c r="B6" s="305">
        <v>1</v>
      </c>
      <c r="C6" s="321" t="s">
        <v>1116</v>
      </c>
    </row>
    <row r="10" spans="1:23" ht="16" thickBot="1" x14ac:dyDescent="0.25">
      <c r="M10" s="366" t="s">
        <v>950</v>
      </c>
      <c r="N10" s="366"/>
      <c r="O10" s="366"/>
      <c r="Q10" s="366" t="s">
        <v>1007</v>
      </c>
      <c r="R10" s="366"/>
      <c r="S10" s="366"/>
      <c r="U10" s="366" t="s">
        <v>1006</v>
      </c>
      <c r="V10" s="366"/>
    </row>
    <row r="11" spans="1:23" s="121" customFormat="1" ht="81" thickBot="1" x14ac:dyDescent="0.25">
      <c r="A11" s="251" t="s">
        <v>2</v>
      </c>
      <c r="B11" s="121" t="s">
        <v>1211</v>
      </c>
      <c r="C11" s="121" t="s">
        <v>1127</v>
      </c>
      <c r="D11" s="121" t="str">
        <f>'Calc 3 - Average distance'!B30</f>
        <v>Average distance, based on RVU1990&amp;1991 + Swedavia</v>
      </c>
      <c r="E11" s="301"/>
      <c r="F11" s="121" t="s">
        <v>1180</v>
      </c>
      <c r="G11" s="121" t="s">
        <v>1181</v>
      </c>
      <c r="H11" s="121" t="s">
        <v>1112</v>
      </c>
      <c r="I11" s="121" t="s">
        <v>1115</v>
      </c>
      <c r="J11" s="121" t="s">
        <v>1113</v>
      </c>
      <c r="K11" s="121" t="s">
        <v>1114</v>
      </c>
      <c r="M11" s="185" t="s">
        <v>952</v>
      </c>
      <c r="N11" s="121" t="s">
        <v>951</v>
      </c>
      <c r="O11" s="185" t="s">
        <v>943</v>
      </c>
      <c r="P11" s="302"/>
      <c r="Q11" s="121" t="s">
        <v>129</v>
      </c>
      <c r="R11" s="121" t="s">
        <v>1175</v>
      </c>
      <c r="S11" s="121" t="s">
        <v>1176</v>
      </c>
      <c r="U11" s="121" t="s">
        <v>129</v>
      </c>
      <c r="V11" s="121" t="s">
        <v>1148</v>
      </c>
    </row>
    <row r="12" spans="1:23" x14ac:dyDescent="0.2">
      <c r="A12">
        <v>1990</v>
      </c>
      <c r="B12" s="309">
        <f>'Calc 1.1 - Global CO2 per p-km'!H16</f>
        <v>0.15179210872583423</v>
      </c>
      <c r="C12" s="136">
        <f>'Calc 2 - nmbr trips'!$E16</f>
        <v>4005761.3973276443</v>
      </c>
      <c r="D12" s="157">
        <f>'Calc 3 - Average distance'!B31</f>
        <v>2623.857750807188</v>
      </c>
      <c r="E12" s="303"/>
      <c r="F12" s="332">
        <f>B12*C12*2*D12/10^9</f>
        <v>3.1908365169704305</v>
      </c>
      <c r="G12" s="332">
        <f t="shared" ref="G12:G39" si="0">F12*$B$4*$B$6</f>
        <v>6.0625893822438179</v>
      </c>
      <c r="H12" s="199">
        <f>'4.1 Domestic emissions'!E12/1000000</f>
        <v>0.65275847955435184</v>
      </c>
      <c r="I12" s="199">
        <f t="shared" ref="I12:I39" si="1">H12*$B$5</f>
        <v>0.91386187137609254</v>
      </c>
      <c r="J12" s="332">
        <f>F12+H12</f>
        <v>3.8435949965247822</v>
      </c>
      <c r="K12" s="332">
        <f t="shared" ref="K12:K27" si="2">G12+I12</f>
        <v>6.9764512536199108</v>
      </c>
      <c r="L12" s="136"/>
      <c r="M12" s="158"/>
      <c r="N12" s="136"/>
      <c r="O12" s="158"/>
      <c r="Q12" s="136">
        <v>8590630</v>
      </c>
      <c r="R12" s="140">
        <f t="shared" ref="R12:R39" si="3">G12*1000000/Q12</f>
        <v>0.70572116157299492</v>
      </c>
      <c r="S12" s="199">
        <f>K12*10^6/Q12</f>
        <v>0.81210007340787704</v>
      </c>
      <c r="U12" s="136">
        <v>5282715991</v>
      </c>
      <c r="V12" s="140">
        <v>0.11800169706353213</v>
      </c>
      <c r="W12" s="140"/>
    </row>
    <row r="13" spans="1:23" x14ac:dyDescent="0.2">
      <c r="A13">
        <v>1991</v>
      </c>
      <c r="B13" s="309">
        <f>'Calc 1.1 - Global CO2 per p-km'!H17</f>
        <v>0.15050488979438451</v>
      </c>
      <c r="C13" s="136">
        <f>'Calc 2 - nmbr trips'!$E17</f>
        <v>3647121.1255328702</v>
      </c>
      <c r="D13" s="157">
        <f>'Calc 3 - Average distance'!B32</f>
        <v>2553.6403539523953</v>
      </c>
      <c r="E13" s="303"/>
      <c r="F13" s="332">
        <f t="shared" ref="F13:F39" si="4">B13*C13*2*D13/10^9</f>
        <v>2.8034352218268137</v>
      </c>
      <c r="G13" s="332">
        <f t="shared" si="0"/>
        <v>5.3265269214709461</v>
      </c>
      <c r="H13" s="199">
        <f>'4.1 Domestic emissions'!E13/1000000</f>
        <v>0.59418862059654698</v>
      </c>
      <c r="I13" s="199">
        <f t="shared" si="1"/>
        <v>0.83186406883516573</v>
      </c>
      <c r="J13" s="332">
        <f t="shared" ref="J13:J27" si="5">F13+H13</f>
        <v>3.3976238424233607</v>
      </c>
      <c r="K13" s="332">
        <f t="shared" si="2"/>
        <v>6.1583909903061116</v>
      </c>
      <c r="L13" s="136"/>
      <c r="M13" s="158"/>
      <c r="N13" s="136"/>
      <c r="O13" s="158"/>
      <c r="Q13" s="136">
        <v>8644119</v>
      </c>
      <c r="R13" s="140">
        <f t="shared" si="3"/>
        <v>0.61620240552807592</v>
      </c>
      <c r="S13" s="199">
        <f t="shared" ref="S13:S38" si="6">K13*10^6/Q13</f>
        <v>0.71243709050119652</v>
      </c>
      <c r="U13" s="136">
        <v>5369743253</v>
      </c>
      <c r="V13" s="140">
        <v>0.11836981084123428</v>
      </c>
      <c r="W13" s="140"/>
    </row>
    <row r="14" spans="1:23" x14ac:dyDescent="0.2">
      <c r="A14">
        <v>1992</v>
      </c>
      <c r="B14" s="309">
        <f>'Calc 1.1 - Global CO2 per p-km'!H18</f>
        <v>0.1492176708629348</v>
      </c>
      <c r="C14" s="136">
        <f>'Calc 2 - nmbr trips'!$E18</f>
        <v>3907955.2289584666</v>
      </c>
      <c r="D14" s="157">
        <f>'Calc 3 - Average distance'!B33</f>
        <v>2612.5163012129888</v>
      </c>
      <c r="E14" s="303"/>
      <c r="F14" s="332">
        <f t="shared" si="4"/>
        <v>3.0469044920044825</v>
      </c>
      <c r="G14" s="332">
        <f t="shared" si="0"/>
        <v>5.7891185348085168</v>
      </c>
      <c r="H14" s="199">
        <f>'4.1 Domestic emissions'!E14/1000000</f>
        <v>0.61509680039036541</v>
      </c>
      <c r="I14" s="199">
        <f t="shared" si="1"/>
        <v>0.86113552054651155</v>
      </c>
      <c r="J14" s="332">
        <f t="shared" si="5"/>
        <v>3.662001292394848</v>
      </c>
      <c r="K14" s="332">
        <f t="shared" si="2"/>
        <v>6.6502540553550284</v>
      </c>
      <c r="L14" s="136"/>
      <c r="M14" s="158"/>
      <c r="N14" s="136"/>
      <c r="O14" s="158"/>
      <c r="Q14" s="136">
        <v>8692013</v>
      </c>
      <c r="R14" s="140">
        <f t="shared" si="3"/>
        <v>0.66602736728632561</v>
      </c>
      <c r="S14" s="199">
        <f t="shared" si="6"/>
        <v>0.76509941429620831</v>
      </c>
      <c r="U14" s="136">
        <v>5453283189</v>
      </c>
      <c r="V14" s="140">
        <v>0.12113761047089144</v>
      </c>
      <c r="W14" s="140"/>
    </row>
    <row r="15" spans="1:23" x14ac:dyDescent="0.2">
      <c r="A15">
        <v>1993</v>
      </c>
      <c r="B15" s="309">
        <f>'Calc 1.1 - Global CO2 per p-km'!H19</f>
        <v>0.14793045193148507</v>
      </c>
      <c r="C15" s="136">
        <f>'Calc 2 - nmbr trips'!$E19</f>
        <v>3844573.2398999953</v>
      </c>
      <c r="D15" s="157">
        <f>'Calc 3 - Average distance'!B34</f>
        <v>2625.4429486835616</v>
      </c>
      <c r="E15" s="303"/>
      <c r="F15" s="332">
        <f t="shared" si="4"/>
        <v>2.9863334844544651</v>
      </c>
      <c r="G15" s="332">
        <f t="shared" si="0"/>
        <v>5.6740336204634838</v>
      </c>
      <c r="H15" s="199">
        <f>'4.1 Domestic emissions'!E15/1000000</f>
        <v>0.56222864710725973</v>
      </c>
      <c r="I15" s="199">
        <f t="shared" si="1"/>
        <v>0.78712010595016357</v>
      </c>
      <c r="J15" s="332">
        <f t="shared" si="5"/>
        <v>3.5485621315617246</v>
      </c>
      <c r="K15" s="332">
        <f t="shared" si="2"/>
        <v>6.4611537264136469</v>
      </c>
      <c r="L15" s="136"/>
      <c r="M15" s="158"/>
      <c r="N15" s="136"/>
      <c r="O15" s="158"/>
      <c r="Q15" s="136">
        <v>8745109</v>
      </c>
      <c r="R15" s="140">
        <f t="shared" si="3"/>
        <v>0.64882365908343553</v>
      </c>
      <c r="S15" s="199">
        <f t="shared" si="6"/>
        <v>0.73883055390317565</v>
      </c>
      <c r="U15" s="136">
        <v>5537593631</v>
      </c>
      <c r="V15" s="140">
        <v>0.12270547731652001</v>
      </c>
      <c r="W15" s="140"/>
    </row>
    <row r="16" spans="1:23" x14ac:dyDescent="0.2">
      <c r="A16">
        <v>1994</v>
      </c>
      <c r="B16" s="309">
        <f>'Calc 1.1 - Global CO2 per p-km'!H20</f>
        <v>0.14664323300003537</v>
      </c>
      <c r="C16" s="136">
        <f>'Calc 2 - nmbr trips'!$E20</f>
        <v>4222019.2407804485</v>
      </c>
      <c r="D16" s="157">
        <f>'Calc 3 - Average distance'!B35</f>
        <v>2638.3695961541307</v>
      </c>
      <c r="E16" s="303"/>
      <c r="F16" s="332">
        <f t="shared" si="4"/>
        <v>3.2669904449700633</v>
      </c>
      <c r="G16" s="332">
        <f t="shared" si="0"/>
        <v>6.20728184544312</v>
      </c>
      <c r="H16" s="199">
        <f>'4.1 Domestic emissions'!E16/1000000</f>
        <v>0.59190135597323301</v>
      </c>
      <c r="I16" s="199">
        <f t="shared" si="1"/>
        <v>0.82866189836252613</v>
      </c>
      <c r="J16" s="332">
        <f t="shared" si="5"/>
        <v>3.8588918009432964</v>
      </c>
      <c r="K16" s="332">
        <f t="shared" si="2"/>
        <v>7.035943743805646</v>
      </c>
      <c r="L16" s="136"/>
      <c r="M16" s="158"/>
      <c r="N16" s="136"/>
      <c r="O16" s="158"/>
      <c r="Q16" s="136">
        <v>8816381</v>
      </c>
      <c r="R16" s="140">
        <f t="shared" si="3"/>
        <v>0.70406234093593734</v>
      </c>
      <c r="S16" s="199">
        <f t="shared" si="6"/>
        <v>0.79805350333721348</v>
      </c>
      <c r="U16" s="136">
        <v>5621014466</v>
      </c>
      <c r="V16" s="140">
        <v>0.12242210358461939</v>
      </c>
      <c r="W16" s="140"/>
    </row>
    <row r="17" spans="1:23" x14ac:dyDescent="0.2">
      <c r="A17">
        <v>1995</v>
      </c>
      <c r="B17" s="156">
        <f>'Calc 1.1 - Global CO2 per p-km'!H21</f>
        <v>0.14535601406858567</v>
      </c>
      <c r="C17" s="136">
        <f>'Calc 2 - nmbr trips'!$E21</f>
        <v>4637053.19576531</v>
      </c>
      <c r="D17" s="157">
        <f>'Calc 3 - Average distance'!B36</f>
        <v>2651.2962436247035</v>
      </c>
      <c r="E17" s="303"/>
      <c r="F17" s="199">
        <f t="shared" si="4"/>
        <v>3.574072316180231</v>
      </c>
      <c r="G17" s="199">
        <f t="shared" si="0"/>
        <v>6.7907374007424384</v>
      </c>
      <c r="H17" s="199">
        <f>'4.1 Domestic emissions'!E17/1000000</f>
        <v>0.5997159421211502</v>
      </c>
      <c r="I17" s="199">
        <f t="shared" si="1"/>
        <v>0.83960231896961024</v>
      </c>
      <c r="J17" s="199">
        <f t="shared" si="5"/>
        <v>4.1737882583013812</v>
      </c>
      <c r="K17" s="199">
        <f t="shared" si="2"/>
        <v>7.6303397197120484</v>
      </c>
      <c r="L17" s="136"/>
      <c r="M17" t="s">
        <v>945</v>
      </c>
      <c r="N17" s="186">
        <f>G17/G12-1</f>
        <v>0.12010511888389286</v>
      </c>
      <c r="O17" s="158">
        <f>(G17/G12)^(1/(A17-A12))-1</f>
        <v>2.2943757456572289E-2</v>
      </c>
      <c r="Q17" s="136">
        <v>8837496</v>
      </c>
      <c r="R17" s="140">
        <f t="shared" si="3"/>
        <v>0.76840061944496929</v>
      </c>
      <c r="S17" s="199">
        <f t="shared" si="6"/>
        <v>0.86340516812817214</v>
      </c>
      <c r="U17" s="136">
        <v>5705793118</v>
      </c>
      <c r="V17" s="140">
        <v>0.12322014459045467</v>
      </c>
      <c r="W17" s="140"/>
    </row>
    <row r="18" spans="1:23" x14ac:dyDescent="0.2">
      <c r="A18">
        <v>1996</v>
      </c>
      <c r="B18" s="156">
        <f>'Calc 1.1 - Global CO2 per p-km'!H22</f>
        <v>0.14598072874531853</v>
      </c>
      <c r="C18" s="136">
        <f>'Calc 2 - nmbr trips'!$E22</f>
        <v>5082763.6219989192</v>
      </c>
      <c r="D18" s="157">
        <f>'Calc 3 - Average distance'!B37</f>
        <v>2664.2228910952726</v>
      </c>
      <c r="E18" s="303"/>
      <c r="F18" s="199">
        <f t="shared" si="4"/>
        <v>3.9536297081623877</v>
      </c>
      <c r="G18" s="199">
        <f t="shared" si="0"/>
        <v>7.511896445508536</v>
      </c>
      <c r="H18" s="199">
        <f>'4.1 Domestic emissions'!E18/1000000</f>
        <v>0.58123308792776229</v>
      </c>
      <c r="I18" s="199">
        <f t="shared" si="1"/>
        <v>0.81372632309886717</v>
      </c>
      <c r="J18" s="199">
        <f t="shared" si="5"/>
        <v>4.5348627960901498</v>
      </c>
      <c r="K18" s="199">
        <f t="shared" si="2"/>
        <v>8.3256227686074027</v>
      </c>
      <c r="L18" s="136"/>
      <c r="N18" s="136"/>
      <c r="O18" s="158"/>
      <c r="Q18" s="136">
        <v>8844499</v>
      </c>
      <c r="R18" s="140">
        <f t="shared" si="3"/>
        <v>0.84932978628959488</v>
      </c>
      <c r="S18" s="199">
        <f t="shared" si="6"/>
        <v>0.94133345129072921</v>
      </c>
      <c r="U18" s="136">
        <v>5788639746</v>
      </c>
      <c r="V18" s="140">
        <v>0.12847158635746503</v>
      </c>
      <c r="W18" s="140"/>
    </row>
    <row r="19" spans="1:23" x14ac:dyDescent="0.2">
      <c r="A19">
        <v>1997</v>
      </c>
      <c r="B19" s="156">
        <f>'Calc 1.1 - Global CO2 per p-km'!H23</f>
        <v>0.14614168627753377</v>
      </c>
      <c r="C19" s="136">
        <f>'Calc 2 - nmbr trips'!$E23</f>
        <v>5583247.9842993012</v>
      </c>
      <c r="D19" s="157">
        <f>'Calc 3 - Average distance'!B38</f>
        <v>2677.1495385658454</v>
      </c>
      <c r="E19" s="303"/>
      <c r="F19" s="199">
        <f t="shared" si="4"/>
        <v>4.3688150346954924</v>
      </c>
      <c r="G19" s="199">
        <f t="shared" si="0"/>
        <v>8.3007485659214346</v>
      </c>
      <c r="H19" s="199">
        <f>'4.1 Domestic emissions'!E19/1000000</f>
        <v>0.62863973873956169</v>
      </c>
      <c r="I19" s="199">
        <f t="shared" si="1"/>
        <v>0.88009563423538628</v>
      </c>
      <c r="J19" s="199">
        <f t="shared" si="5"/>
        <v>4.9974547734350541</v>
      </c>
      <c r="K19" s="199">
        <f t="shared" si="2"/>
        <v>9.1808442001568213</v>
      </c>
      <c r="L19" s="136"/>
      <c r="N19" s="136"/>
      <c r="O19" s="158"/>
      <c r="Q19" s="136">
        <v>8847625</v>
      </c>
      <c r="R19" s="140">
        <f t="shared" si="3"/>
        <v>0.93818946507355749</v>
      </c>
      <c r="S19" s="199">
        <f t="shared" si="6"/>
        <v>1.0376619940556726</v>
      </c>
      <c r="U19" s="136">
        <v>5871748782</v>
      </c>
      <c r="V19" s="140">
        <v>0.13178423139206719</v>
      </c>
      <c r="W19" s="140"/>
    </row>
    <row r="20" spans="1:23" x14ac:dyDescent="0.2">
      <c r="A20">
        <v>1998</v>
      </c>
      <c r="B20" s="156">
        <f>'Calc 1.1 - Global CO2 per p-km'!H24</f>
        <v>0.14530246798358989</v>
      </c>
      <c r="C20" s="136">
        <f>'Calc 2 - nmbr trips'!$E24</f>
        <v>5957457.8743431149</v>
      </c>
      <c r="D20" s="157">
        <f>'Calc 3 - Average distance'!B39</f>
        <v>2690.0761860364146</v>
      </c>
      <c r="E20" s="303"/>
      <c r="F20" s="199">
        <f t="shared" si="4"/>
        <v>4.6572392247758687</v>
      </c>
      <c r="G20" s="199">
        <f t="shared" si="0"/>
        <v>8.848754527074151</v>
      </c>
      <c r="H20" s="199">
        <f>'4.1 Domestic emissions'!E20/1000000</f>
        <v>0.64040259036429781</v>
      </c>
      <c r="I20" s="199">
        <f t="shared" si="1"/>
        <v>0.89656362651001686</v>
      </c>
      <c r="J20" s="199">
        <f t="shared" si="5"/>
        <v>5.2976418151401665</v>
      </c>
      <c r="K20" s="199">
        <f t="shared" si="2"/>
        <v>9.7453181535841686</v>
      </c>
      <c r="L20" s="136"/>
      <c r="N20" s="136"/>
      <c r="O20" s="158"/>
      <c r="Q20" s="136">
        <v>8854322</v>
      </c>
      <c r="R20" s="140">
        <f t="shared" si="3"/>
        <v>0.99937121408891061</v>
      </c>
      <c r="S20" s="199">
        <f t="shared" si="6"/>
        <v>1.1006283884394727</v>
      </c>
      <c r="U20" s="136">
        <v>5954029569</v>
      </c>
      <c r="V20" s="140">
        <v>0.13348718163515599</v>
      </c>
      <c r="W20" s="140"/>
    </row>
    <row r="21" spans="1:23" x14ac:dyDescent="0.2">
      <c r="A21">
        <v>1999</v>
      </c>
      <c r="B21" s="156">
        <f>'Calc 1.1 - Global CO2 per p-km'!H25</f>
        <v>0.14281032308007718</v>
      </c>
      <c r="C21" s="136">
        <f>'Calc 2 - nmbr trips'!$E25</f>
        <v>6061071.6722411057</v>
      </c>
      <c r="D21" s="157">
        <f>'Calc 3 - Average distance'!B40</f>
        <v>2703.0028335069837</v>
      </c>
      <c r="E21" s="303"/>
      <c r="F21" s="199">
        <f t="shared" si="4"/>
        <v>4.6793498670077005</v>
      </c>
      <c r="G21" s="199">
        <f t="shared" si="0"/>
        <v>8.8907647473146305</v>
      </c>
      <c r="H21" s="199">
        <f>'4.1 Domestic emissions'!E21/1000000</f>
        <v>0.62139505044279908</v>
      </c>
      <c r="I21" s="199">
        <f t="shared" si="1"/>
        <v>0.86995307061991867</v>
      </c>
      <c r="J21" s="199">
        <f t="shared" si="5"/>
        <v>5.3007449174504995</v>
      </c>
      <c r="K21" s="199">
        <f t="shared" si="2"/>
        <v>9.76071781793455</v>
      </c>
      <c r="L21" s="136"/>
      <c r="N21" s="136"/>
      <c r="O21" s="158"/>
      <c r="Q21" s="136">
        <v>8861426</v>
      </c>
      <c r="R21" s="140">
        <f t="shared" si="3"/>
        <v>1.0033108381556908</v>
      </c>
      <c r="S21" s="199">
        <f t="shared" si="6"/>
        <v>1.1014838715500812</v>
      </c>
      <c r="U21" s="136">
        <v>6035486751</v>
      </c>
      <c r="V21" s="140">
        <v>0.13691835046945802</v>
      </c>
      <c r="W21" s="140"/>
    </row>
    <row r="22" spans="1:23" x14ac:dyDescent="0.2">
      <c r="A22">
        <v>2000</v>
      </c>
      <c r="B22" s="156">
        <f>'Calc 1.1 - Global CO2 per p-km'!H26</f>
        <v>0.13866514636996599</v>
      </c>
      <c r="C22" s="136">
        <f>'Calc 2 - nmbr trips'!$E26</f>
        <v>6446637.5961974906</v>
      </c>
      <c r="D22" s="157">
        <f>'Calc 3 - Average distance'!B41</f>
        <v>2715.9294809775565</v>
      </c>
      <c r="E22" s="303"/>
      <c r="F22" s="199">
        <f t="shared" si="4"/>
        <v>4.8556687966848573</v>
      </c>
      <c r="G22" s="199">
        <f t="shared" si="0"/>
        <v>9.2257707137012286</v>
      </c>
      <c r="H22" s="199">
        <f>'4.1 Domestic emissions'!E22/1000000</f>
        <v>0.57457269554777313</v>
      </c>
      <c r="I22" s="199">
        <f t="shared" si="1"/>
        <v>0.80440177376688238</v>
      </c>
      <c r="J22" s="199">
        <f t="shared" si="5"/>
        <v>5.4302414922326303</v>
      </c>
      <c r="K22" s="199">
        <f t="shared" si="2"/>
        <v>10.030172487468111</v>
      </c>
      <c r="L22" s="136"/>
      <c r="M22" t="s">
        <v>946</v>
      </c>
      <c r="N22" s="186">
        <f>G22/G17-1</f>
        <v>0.35858157505730759</v>
      </c>
      <c r="O22" s="158">
        <f>(G22/G17)^(1/(A22-A17))-1</f>
        <v>6.3205327471675954E-2</v>
      </c>
      <c r="Q22" s="136">
        <v>8882792</v>
      </c>
      <c r="R22" s="140">
        <f t="shared" si="3"/>
        <v>1.0386115889802696</v>
      </c>
      <c r="S22" s="199">
        <f t="shared" si="6"/>
        <v>1.1291689017899</v>
      </c>
      <c r="U22" s="136">
        <v>6115974486</v>
      </c>
      <c r="V22" s="140">
        <v>0.14074913085791146</v>
      </c>
      <c r="W22" s="140"/>
    </row>
    <row r="23" spans="1:23" x14ac:dyDescent="0.2">
      <c r="A23">
        <v>2001</v>
      </c>
      <c r="B23" s="156">
        <f>'Calc 1.1 - Global CO2 per p-km'!H27</f>
        <v>0.13909851437057114</v>
      </c>
      <c r="C23" s="136">
        <f>'Calc 2 - nmbr trips'!$E27</f>
        <v>6521262.9869489074</v>
      </c>
      <c r="D23" s="157">
        <f>'Calc 3 - Average distance'!B42</f>
        <v>2728.8561284481257</v>
      </c>
      <c r="E23" s="303"/>
      <c r="F23" s="199">
        <f t="shared" si="4"/>
        <v>4.9506798362633431</v>
      </c>
      <c r="G23" s="199">
        <f t="shared" si="0"/>
        <v>9.4062916889003514</v>
      </c>
      <c r="H23" s="199">
        <f>'4.1 Domestic emissions'!E23/1000000</f>
        <v>0.59030779453050308</v>
      </c>
      <c r="I23" s="199">
        <f t="shared" si="1"/>
        <v>0.82643091234270427</v>
      </c>
      <c r="J23" s="199">
        <f t="shared" si="5"/>
        <v>5.5409876307938459</v>
      </c>
      <c r="K23" s="199">
        <f t="shared" si="2"/>
        <v>10.232722601243056</v>
      </c>
      <c r="L23" s="136"/>
      <c r="N23" s="136"/>
      <c r="O23" s="158"/>
      <c r="Q23" s="136">
        <v>8909128</v>
      </c>
      <c r="R23" s="140">
        <f t="shared" si="3"/>
        <v>1.0558038552033771</v>
      </c>
      <c r="S23" s="199">
        <f t="shared" si="6"/>
        <v>1.14856612243567</v>
      </c>
      <c r="U23" s="136">
        <v>6195687233</v>
      </c>
      <c r="V23" s="140">
        <v>0.13772484474143323</v>
      </c>
      <c r="W23" s="140"/>
    </row>
    <row r="24" spans="1:23" x14ac:dyDescent="0.2">
      <c r="A24">
        <v>2002</v>
      </c>
      <c r="B24" s="156">
        <f>'Calc 1.1 - Global CO2 per p-km'!H28</f>
        <v>0.13978533584389866</v>
      </c>
      <c r="C24" s="136">
        <f>'Calc 2 - nmbr trips'!$E28</f>
        <v>6284765.9607113106</v>
      </c>
      <c r="D24" s="157">
        <f>'Calc 3 - Average distance'!B43</f>
        <v>2741.7827759186985</v>
      </c>
      <c r="E24" s="303"/>
      <c r="F24" s="199">
        <f t="shared" si="4"/>
        <v>4.8174117023392649</v>
      </c>
      <c r="G24" s="199">
        <f t="shared" si="0"/>
        <v>9.1530822344446037</v>
      </c>
      <c r="H24" s="199">
        <f>'4.1 Domestic emissions'!E24/1000000</f>
        <v>0.57732363477752391</v>
      </c>
      <c r="I24" s="199">
        <f t="shared" si="1"/>
        <v>0.80825308868853341</v>
      </c>
      <c r="J24" s="199">
        <f t="shared" si="5"/>
        <v>5.3947353371167885</v>
      </c>
      <c r="K24" s="199">
        <f t="shared" si="2"/>
        <v>9.9613353231331363</v>
      </c>
      <c r="L24" s="136"/>
      <c r="N24" s="136"/>
      <c r="O24" s="158"/>
      <c r="Q24" s="136">
        <v>8940788</v>
      </c>
      <c r="R24" s="140">
        <f t="shared" si="3"/>
        <v>1.0237444657500663</v>
      </c>
      <c r="S24" s="199">
        <f t="shared" si="6"/>
        <v>1.1141451204449917</v>
      </c>
      <c r="U24" s="136">
        <v>6274939152</v>
      </c>
      <c r="V24" s="140">
        <v>0.13611061180746417</v>
      </c>
      <c r="W24" s="140"/>
    </row>
    <row r="25" spans="1:23" x14ac:dyDescent="0.2">
      <c r="A25">
        <v>2003</v>
      </c>
      <c r="B25" s="156">
        <f>'Calc 1.1 - Global CO2 per p-km'!H29</f>
        <v>0.13715992327285165</v>
      </c>
      <c r="C25" s="136">
        <f>'Calc 2 - nmbr trips'!$E29</f>
        <v>6191907.6298719011</v>
      </c>
      <c r="D25" s="157">
        <f>'Calc 3 - Average distance'!B44</f>
        <v>2754.7094233892676</v>
      </c>
      <c r="E25" s="303"/>
      <c r="F25" s="199">
        <f t="shared" si="4"/>
        <v>4.6790479178727491</v>
      </c>
      <c r="G25" s="199">
        <f t="shared" si="0"/>
        <v>8.8901910439582235</v>
      </c>
      <c r="H25" s="199">
        <f>'4.1 Domestic emissions'!E25/1000000</f>
        <v>0.55656388576989424</v>
      </c>
      <c r="I25" s="199">
        <f t="shared" si="1"/>
        <v>0.77918944007785185</v>
      </c>
      <c r="J25" s="199">
        <f t="shared" si="5"/>
        <v>5.2356118036426436</v>
      </c>
      <c r="K25" s="199">
        <f t="shared" si="2"/>
        <v>9.6693804840360755</v>
      </c>
      <c r="L25" s="136"/>
      <c r="N25" s="136"/>
      <c r="O25" s="158"/>
      <c r="Q25" s="136">
        <v>8975670</v>
      </c>
      <c r="R25" s="140">
        <f t="shared" si="3"/>
        <v>0.99047659327473314</v>
      </c>
      <c r="S25" s="199">
        <f t="shared" si="6"/>
        <v>1.0772878775663628</v>
      </c>
      <c r="U25" s="136">
        <v>6354338504</v>
      </c>
      <c r="V25" s="140">
        <v>0.13395484625680662</v>
      </c>
      <c r="W25" s="140"/>
    </row>
    <row r="26" spans="1:23" x14ac:dyDescent="0.2">
      <c r="A26">
        <v>2004</v>
      </c>
      <c r="B26" s="156">
        <f>'Calc 1.1 - Global CO2 per p-km'!H30</f>
        <v>0.12988208280458019</v>
      </c>
      <c r="C26" s="136">
        <f>'Calc 2 - nmbr trips'!$E30</f>
        <v>6911156.2950079506</v>
      </c>
      <c r="D26" s="157">
        <f>'Calc 3 - Average distance'!B45</f>
        <v>2767.6360708598404</v>
      </c>
      <c r="E26" s="303"/>
      <c r="F26" s="199">
        <f t="shared" si="4"/>
        <v>4.9686560801407031</v>
      </c>
      <c r="G26" s="199">
        <f t="shared" si="0"/>
        <v>9.4404465522673355</v>
      </c>
      <c r="H26" s="199">
        <f>'4.1 Domestic emissions'!E26/1000000</f>
        <v>0.63829774313796239</v>
      </c>
      <c r="I26" s="199">
        <f t="shared" si="1"/>
        <v>0.89361684039314726</v>
      </c>
      <c r="J26" s="199">
        <f t="shared" si="5"/>
        <v>5.6069538232786655</v>
      </c>
      <c r="K26" s="199">
        <f t="shared" si="2"/>
        <v>10.334063392660482</v>
      </c>
      <c r="L26" s="136"/>
      <c r="N26" s="136"/>
      <c r="O26" s="158"/>
      <c r="Q26" s="136">
        <v>9011392</v>
      </c>
      <c r="R26" s="140">
        <f t="shared" si="3"/>
        <v>1.0476124612343283</v>
      </c>
      <c r="S26" s="199">
        <f t="shared" si="6"/>
        <v>1.1467777001222987</v>
      </c>
      <c r="U26" s="136">
        <v>6434274548</v>
      </c>
      <c r="V26" s="140">
        <v>0.14264372689587115</v>
      </c>
      <c r="W26" s="140"/>
    </row>
    <row r="27" spans="1:23" x14ac:dyDescent="0.2">
      <c r="A27">
        <v>2005</v>
      </c>
      <c r="B27" s="156">
        <f>'Calc 1.1 - Global CO2 per p-km'!H31</f>
        <v>0.12130491150048058</v>
      </c>
      <c r="C27" s="136">
        <f>'Calc 2 - nmbr trips'!$E31</f>
        <v>7277764.020653612</v>
      </c>
      <c r="D27" s="157">
        <f>'Calc 3 - Average distance'!B46</f>
        <v>2780.5627183304096</v>
      </c>
      <c r="E27" s="303"/>
      <c r="F27" s="199">
        <f t="shared" si="4"/>
        <v>4.9095201412661584</v>
      </c>
      <c r="G27" s="199">
        <f t="shared" si="0"/>
        <v>9.3280882684057005</v>
      </c>
      <c r="H27" s="199">
        <f>'4.1 Domestic emissions'!E27/1000000</f>
        <v>0.62980855062201768</v>
      </c>
      <c r="I27" s="199">
        <f t="shared" si="1"/>
        <v>0.88173197087082467</v>
      </c>
      <c r="J27" s="199">
        <f t="shared" si="5"/>
        <v>5.5393286918881763</v>
      </c>
      <c r="K27" s="199">
        <f t="shared" si="2"/>
        <v>10.209820239276524</v>
      </c>
      <c r="L27" s="136"/>
      <c r="M27" t="s">
        <v>947</v>
      </c>
      <c r="N27" s="186">
        <f>G27/G22-1</f>
        <v>1.1090407281910908E-2</v>
      </c>
      <c r="O27" s="158">
        <f>(G27/G22)^(1/(A27-A22))-1</f>
        <v>2.2083066578626465E-3</v>
      </c>
      <c r="Q27" s="136">
        <v>9047752</v>
      </c>
      <c r="R27" s="140">
        <f t="shared" si="3"/>
        <v>1.0309840796261547</v>
      </c>
      <c r="S27" s="199">
        <f t="shared" si="6"/>
        <v>1.1284372338318429</v>
      </c>
      <c r="U27" s="136">
        <v>6514603324</v>
      </c>
      <c r="V27" s="140">
        <v>0.14803922858025337</v>
      </c>
      <c r="W27" s="140"/>
    </row>
    <row r="28" spans="1:23" x14ac:dyDescent="0.2">
      <c r="A28">
        <v>2006</v>
      </c>
      <c r="B28" s="156">
        <f>'Calc 1.1 - Global CO2 per p-km'!H32</f>
        <v>0.11658552038094201</v>
      </c>
      <c r="C28" s="136">
        <f>'Calc 2 - nmbr trips'!$E32</f>
        <v>7194764.7440112531</v>
      </c>
      <c r="D28" s="157">
        <f>'Calc 3 - Average distance'!B47</f>
        <v>2793.4893658009787</v>
      </c>
      <c r="E28" s="303"/>
      <c r="F28" s="199">
        <f t="shared" si="4"/>
        <v>4.6863878833754011</v>
      </c>
      <c r="G28" s="199">
        <f t="shared" si="0"/>
        <v>8.9041369784132609</v>
      </c>
      <c r="H28" s="199">
        <f>'4.1 Domestic emissions'!E28/1000000</f>
        <v>0.57590359842627703</v>
      </c>
      <c r="I28" s="199">
        <f t="shared" si="1"/>
        <v>0.80626503779678782</v>
      </c>
      <c r="J28" s="199">
        <f>F28+H28</f>
        <v>5.2622914818016779</v>
      </c>
      <c r="K28" s="199">
        <f>G28+I28</f>
        <v>9.7104020162100486</v>
      </c>
      <c r="L28" s="136"/>
      <c r="N28" s="136"/>
      <c r="O28" s="158"/>
      <c r="Q28" s="136">
        <v>9113257</v>
      </c>
      <c r="R28" s="140">
        <f t="shared" si="3"/>
        <v>0.97705320703819298</v>
      </c>
      <c r="S28" s="199">
        <f t="shared" si="6"/>
        <v>1.0655248739512173</v>
      </c>
      <c r="U28" s="136">
        <v>6595442749</v>
      </c>
      <c r="V28" s="140">
        <v>0.14816459785762778</v>
      </c>
      <c r="W28" s="140"/>
    </row>
    <row r="29" spans="1:23" x14ac:dyDescent="0.2">
      <c r="A29">
        <v>2007</v>
      </c>
      <c r="B29" s="156">
        <f>'Calc 1.1 - Global CO2 per p-km'!H33</f>
        <v>0.11238271708492008</v>
      </c>
      <c r="C29" s="136">
        <f>'Calc 2 - nmbr trips'!$E33</f>
        <v>7741414.2551365914</v>
      </c>
      <c r="D29" s="157">
        <f>'Calc 3 - Average distance'!B48</f>
        <v>2806.4160132715515</v>
      </c>
      <c r="E29" s="303"/>
      <c r="F29" s="199">
        <f t="shared" si="4"/>
        <v>4.8831704192854568</v>
      </c>
      <c r="G29" s="199">
        <f t="shared" si="0"/>
        <v>9.2780237966423673</v>
      </c>
      <c r="H29" s="199">
        <f>'4.1 Domestic emissions'!E29/1000000</f>
        <v>0.57286205708596494</v>
      </c>
      <c r="I29" s="199">
        <f t="shared" si="1"/>
        <v>0.80200687992035091</v>
      </c>
      <c r="J29" s="199">
        <f t="shared" ref="J29:J38" si="7">F29+H29</f>
        <v>5.4560324763714219</v>
      </c>
      <c r="K29" s="199">
        <f t="shared" ref="K29:K38" si="8">G29+I29</f>
        <v>10.080030676562718</v>
      </c>
      <c r="L29" s="136"/>
      <c r="N29" s="136"/>
      <c r="O29" s="158"/>
      <c r="Q29" s="136">
        <v>9182927</v>
      </c>
      <c r="R29" s="140">
        <f t="shared" si="3"/>
        <v>1.010355826267852</v>
      </c>
      <c r="S29" s="199">
        <f t="shared" si="6"/>
        <v>1.097692563227685</v>
      </c>
      <c r="U29" s="136">
        <v>6676522231</v>
      </c>
      <c r="V29" s="140">
        <v>0.15192373939866677</v>
      </c>
      <c r="W29" s="140"/>
    </row>
    <row r="30" spans="1:23" x14ac:dyDescent="0.2">
      <c r="A30">
        <v>2008</v>
      </c>
      <c r="B30" s="156">
        <f>'Calc 1.1 - Global CO2 per p-km'!H34</f>
        <v>0.11043082726273902</v>
      </c>
      <c r="C30" s="136">
        <f>'Calc 2 - nmbr trips'!$E34</f>
        <v>8101935.1416463461</v>
      </c>
      <c r="D30" s="157">
        <f>'Calc 3 - Average distance'!B49</f>
        <v>2819.3426607421206</v>
      </c>
      <c r="E30" s="303"/>
      <c r="F30" s="199">
        <f t="shared" si="4"/>
        <v>5.0449509293446777</v>
      </c>
      <c r="G30" s="199">
        <f t="shared" si="0"/>
        <v>9.5854067657548878</v>
      </c>
      <c r="H30" s="199">
        <f>'4.1 Domestic emissions'!E30/1000000</f>
        <v>0.5587594359191318</v>
      </c>
      <c r="I30" s="199">
        <f t="shared" si="1"/>
        <v>0.78226321028678447</v>
      </c>
      <c r="J30" s="199">
        <f t="shared" si="7"/>
        <v>5.6037103652638098</v>
      </c>
      <c r="K30" s="199">
        <f t="shared" si="8"/>
        <v>10.367669976041672</v>
      </c>
      <c r="L30" s="136"/>
      <c r="N30" s="136"/>
      <c r="O30" s="158"/>
      <c r="Q30" s="136">
        <v>9256347</v>
      </c>
      <c r="R30" s="140">
        <f t="shared" si="3"/>
        <v>1.0355496359152145</v>
      </c>
      <c r="S30" s="199">
        <f t="shared" si="6"/>
        <v>1.1200606433662945</v>
      </c>
      <c r="U30" s="136">
        <v>6758952701</v>
      </c>
      <c r="V30" s="140">
        <v>0.14968886449168173</v>
      </c>
      <c r="W30" s="140"/>
    </row>
    <row r="31" spans="1:23" x14ac:dyDescent="0.2">
      <c r="A31">
        <v>2009</v>
      </c>
      <c r="B31" s="156">
        <f>'Calc 1.1 - Global CO2 per p-km'!H35</f>
        <v>0.10830474541297591</v>
      </c>
      <c r="C31" s="136">
        <f>'Calc 2 - nmbr trips'!$E35</f>
        <v>7309644.1440584669</v>
      </c>
      <c r="D31" s="157">
        <f>'Calc 3 - Average distance'!B50</f>
        <v>2832.2693082126934</v>
      </c>
      <c r="E31" s="303"/>
      <c r="F31" s="199">
        <f t="shared" si="4"/>
        <v>4.4844404607413919</v>
      </c>
      <c r="G31" s="199">
        <f t="shared" si="0"/>
        <v>8.5204368754086435</v>
      </c>
      <c r="H31" s="199">
        <f>'4.1 Domestic emissions'!E31/1000000</f>
        <v>0.4672418388789028</v>
      </c>
      <c r="I31" s="199">
        <f t="shared" si="1"/>
        <v>0.65413857443046386</v>
      </c>
      <c r="J31" s="199">
        <f t="shared" si="7"/>
        <v>4.9516822996202947</v>
      </c>
      <c r="K31" s="199">
        <f t="shared" si="8"/>
        <v>9.1745754498391072</v>
      </c>
      <c r="L31" s="136"/>
      <c r="N31" s="136"/>
      <c r="O31" s="158"/>
      <c r="Q31" s="136">
        <v>9340682</v>
      </c>
      <c r="R31" s="140">
        <f t="shared" si="3"/>
        <v>0.91218573498258948</v>
      </c>
      <c r="S31" s="199">
        <f t="shared" si="6"/>
        <v>0.9822168712990238</v>
      </c>
      <c r="U31" s="136">
        <v>6841568979</v>
      </c>
      <c r="V31" s="140">
        <v>0.1428041298935942</v>
      </c>
      <c r="W31" s="140"/>
    </row>
    <row r="32" spans="1:23" x14ac:dyDescent="0.2">
      <c r="A32">
        <v>2010</v>
      </c>
      <c r="B32" s="156">
        <f>'Calc 1.1 - Global CO2 per p-km'!H36</f>
        <v>0.10377092185477717</v>
      </c>
      <c r="C32" s="136">
        <f>'Calc 2 - nmbr trips'!$E36</f>
        <v>8107825.7111401921</v>
      </c>
      <c r="D32" s="157">
        <f>'Calc 3 - Average distance'!B51</f>
        <v>2915.6648647312782</v>
      </c>
      <c r="E32" s="303"/>
      <c r="F32" s="199">
        <f t="shared" si="4"/>
        <v>4.9062274530799685</v>
      </c>
      <c r="G32" s="199">
        <f t="shared" si="0"/>
        <v>9.3218321608519403</v>
      </c>
      <c r="H32" s="199">
        <f>'4.1 Domestic emissions'!E32/1000000</f>
        <v>0.45401887995020324</v>
      </c>
      <c r="I32" s="199">
        <f t="shared" si="1"/>
        <v>0.63562643193028445</v>
      </c>
      <c r="J32" s="199">
        <f t="shared" si="7"/>
        <v>5.3602463330301715</v>
      </c>
      <c r="K32" s="199">
        <f t="shared" si="8"/>
        <v>9.9574585927822241</v>
      </c>
      <c r="L32" s="136"/>
      <c r="M32" t="s">
        <v>948</v>
      </c>
      <c r="N32" s="186">
        <f>G32/G27-1</f>
        <v>-6.7067413748100879E-4</v>
      </c>
      <c r="O32" s="158">
        <f>(G32/G27)^(1/(A32-A27))-1</f>
        <v>-1.3417082628719434E-4</v>
      </c>
      <c r="Q32" s="136">
        <v>9415570</v>
      </c>
      <c r="R32" s="140">
        <f t="shared" si="3"/>
        <v>0.99004437977222204</v>
      </c>
      <c r="S32" s="199">
        <f t="shared" si="6"/>
        <v>1.0575523938308804</v>
      </c>
      <c r="U32" s="136">
        <v>6924282937</v>
      </c>
      <c r="V32" s="140">
        <v>0.14586095595778412</v>
      </c>
      <c r="W32" s="140"/>
    </row>
    <row r="33" spans="1:23" x14ac:dyDescent="0.2">
      <c r="A33">
        <v>2011</v>
      </c>
      <c r="B33" s="156">
        <f>'Calc 1.1 - Global CO2 per p-km'!H37</f>
        <v>0.10139541618083713</v>
      </c>
      <c r="C33" s="136">
        <f>'Calc 2 - nmbr trips'!$E37</f>
        <v>8489992.582969116</v>
      </c>
      <c r="D33" s="157">
        <f>'Calc 3 - Average distance'!B52</f>
        <v>2863.8357008708135</v>
      </c>
      <c r="E33" s="303"/>
      <c r="F33" s="199">
        <f t="shared" si="4"/>
        <v>4.9306449132093579</v>
      </c>
      <c r="G33" s="199">
        <f t="shared" si="0"/>
        <v>9.3682253350977795</v>
      </c>
      <c r="H33" s="199">
        <f>'4.1 Domestic emissions'!E33/1000000</f>
        <v>0.49822026666995628</v>
      </c>
      <c r="I33" s="199">
        <f t="shared" si="1"/>
        <v>0.6975083733379388</v>
      </c>
      <c r="J33" s="199">
        <f t="shared" si="7"/>
        <v>5.4288651798793142</v>
      </c>
      <c r="K33" s="199">
        <f t="shared" si="8"/>
        <v>10.065733708435719</v>
      </c>
      <c r="L33" s="136"/>
      <c r="N33" s="136"/>
      <c r="O33" s="158"/>
      <c r="Q33" s="136">
        <v>9482855</v>
      </c>
      <c r="R33" s="140">
        <f t="shared" si="3"/>
        <v>0.98791190365114523</v>
      </c>
      <c r="S33" s="199">
        <f t="shared" si="6"/>
        <v>1.0614665845292075</v>
      </c>
      <c r="U33" s="136">
        <v>7007470801</v>
      </c>
      <c r="V33" s="140">
        <v>0.15000224755803304</v>
      </c>
      <c r="W33" s="140"/>
    </row>
    <row r="34" spans="1:23" x14ac:dyDescent="0.2">
      <c r="A34">
        <v>2012</v>
      </c>
      <c r="B34" s="156">
        <f>'Calc 1.1 - Global CO2 per p-km'!H38</f>
        <v>9.9413368482627426E-2</v>
      </c>
      <c r="C34" s="136">
        <f>'Calc 2 - nmbr trips'!$E38</f>
        <v>8675402.2750929724</v>
      </c>
      <c r="D34" s="157">
        <f>'Calc 3 - Average distance'!B53</f>
        <v>2803.6217991140884</v>
      </c>
      <c r="E34" s="303"/>
      <c r="F34" s="199">
        <f t="shared" si="4"/>
        <v>4.8359726416777802</v>
      </c>
      <c r="G34" s="199">
        <f t="shared" si="0"/>
        <v>9.1883480191877815</v>
      </c>
      <c r="H34" s="199">
        <f>'4.1 Domestic emissions'!E34/1000000</f>
        <v>0.48758236103549363</v>
      </c>
      <c r="I34" s="199">
        <f t="shared" si="1"/>
        <v>0.68261530544969107</v>
      </c>
      <c r="J34" s="199">
        <f t="shared" si="7"/>
        <v>5.3235550027132739</v>
      </c>
      <c r="K34" s="199">
        <f t="shared" si="8"/>
        <v>9.8709633246374722</v>
      </c>
      <c r="L34" s="136"/>
      <c r="N34" s="136"/>
      <c r="O34" s="158"/>
      <c r="Q34" s="136">
        <v>9555893</v>
      </c>
      <c r="R34" s="140">
        <f t="shared" si="3"/>
        <v>0.96153734864839757</v>
      </c>
      <c r="S34" s="199">
        <f t="shared" si="6"/>
        <v>1.0329713114867938</v>
      </c>
      <c r="U34" s="136">
        <v>7089309348</v>
      </c>
      <c r="V34" s="140">
        <v>0.15294998516967401</v>
      </c>
      <c r="W34" s="140"/>
    </row>
    <row r="35" spans="1:23" x14ac:dyDescent="0.2">
      <c r="A35">
        <v>2013</v>
      </c>
      <c r="B35" s="156">
        <f>'Calc 1.1 - Global CO2 per p-km'!H39</f>
        <v>9.790794717935429E-2</v>
      </c>
      <c r="C35" s="136">
        <f>'Calc 2 - nmbr trips'!$E39</f>
        <v>9089355.1231636927</v>
      </c>
      <c r="D35" s="157">
        <f>'Calc 3 - Average distance'!B54</f>
        <v>2680.722281697701</v>
      </c>
      <c r="E35" s="303"/>
      <c r="F35" s="199">
        <f t="shared" si="4"/>
        <v>4.7712572889341986</v>
      </c>
      <c r="G35" s="199">
        <f t="shared" si="0"/>
        <v>9.0653888489749779</v>
      </c>
      <c r="H35" s="199">
        <f>'4.1 Domestic emissions'!E35/1000000</f>
        <v>0.48739585048552758</v>
      </c>
      <c r="I35" s="199">
        <f t="shared" si="1"/>
        <v>0.68235419067973857</v>
      </c>
      <c r="J35" s="199">
        <f t="shared" si="7"/>
        <v>5.2586531394197262</v>
      </c>
      <c r="K35" s="199">
        <f t="shared" si="8"/>
        <v>9.7477430396547167</v>
      </c>
      <c r="L35" s="136"/>
      <c r="N35" s="136"/>
      <c r="O35" s="158"/>
      <c r="Q35" s="136">
        <v>9644864</v>
      </c>
      <c r="R35" s="140">
        <f t="shared" si="3"/>
        <v>0.93991878464797207</v>
      </c>
      <c r="S35" s="199">
        <f t="shared" si="6"/>
        <v>1.0106667175042299</v>
      </c>
      <c r="U35" s="136">
        <v>7174521359</v>
      </c>
      <c r="V35" s="140">
        <v>0.1568099716191845</v>
      </c>
      <c r="W35" s="140"/>
    </row>
    <row r="36" spans="1:23" x14ac:dyDescent="0.2">
      <c r="A36">
        <v>2014</v>
      </c>
      <c r="B36" s="156">
        <f>'Calc 1.1 - Global CO2 per p-km'!H40</f>
        <v>9.6037623895891613E-2</v>
      </c>
      <c r="C36" s="136">
        <f>'Calc 2 - nmbr trips'!$E40</f>
        <v>9273858.5869015399</v>
      </c>
      <c r="D36" s="157">
        <f>'Calc 3 - Average distance'!B55</f>
        <v>2736.0308181130613</v>
      </c>
      <c r="E36" s="333"/>
      <c r="F36" s="199">
        <f t="shared" si="4"/>
        <v>4.8736333807219712</v>
      </c>
      <c r="G36" s="199">
        <f t="shared" si="0"/>
        <v>9.2599034233717443</v>
      </c>
      <c r="H36" s="334">
        <f>'4.1 Domestic emissions'!E36/1000000</f>
        <v>0.48594806584223893</v>
      </c>
      <c r="I36" s="334">
        <f t="shared" si="1"/>
        <v>0.68032729217913446</v>
      </c>
      <c r="J36" s="334">
        <f t="shared" si="7"/>
        <v>5.35958144656421</v>
      </c>
      <c r="K36" s="199">
        <f t="shared" si="8"/>
        <v>9.9402307155508787</v>
      </c>
      <c r="L36" s="136"/>
      <c r="M36" t="s">
        <v>949</v>
      </c>
      <c r="N36" s="186">
        <f>G36/G32-1</f>
        <v>-6.6434083355708662E-3</v>
      </c>
      <c r="O36" s="158">
        <f>(G36/G32)^(1/(A36-A32))-1</f>
        <v>-1.6650058366650677E-3</v>
      </c>
      <c r="Q36" s="136">
        <v>9747355</v>
      </c>
      <c r="R36" s="140">
        <f t="shared" si="3"/>
        <v>0.94999140006409366</v>
      </c>
      <c r="S36" s="199">
        <f t="shared" si="6"/>
        <v>1.0197874926634845</v>
      </c>
      <c r="U36" s="136">
        <v>7260710677</v>
      </c>
      <c r="V36" s="140">
        <v>0.16067465369835382</v>
      </c>
      <c r="W36" s="140"/>
    </row>
    <row r="37" spans="1:23" x14ac:dyDescent="0.2">
      <c r="A37">
        <v>2015</v>
      </c>
      <c r="B37" s="156">
        <f>'Calc 1.1 - Global CO2 per p-km'!H41</f>
        <v>9.5022256364774363E-2</v>
      </c>
      <c r="C37" s="136">
        <f>'Calc 2 - nmbr trips'!$E41</f>
        <v>9510738.9481156077</v>
      </c>
      <c r="D37" s="157">
        <f>'Calc 3 - Average distance'!B56</f>
        <v>2696.1682828648341</v>
      </c>
      <c r="E37" s="333"/>
      <c r="F37" s="199">
        <f t="shared" si="4"/>
        <v>4.8732264327313537</v>
      </c>
      <c r="G37" s="199">
        <f t="shared" si="0"/>
        <v>9.2591302221895724</v>
      </c>
      <c r="H37" s="334">
        <f>'4.1 Domestic emissions'!E37/1000000</f>
        <v>0.47337441263576341</v>
      </c>
      <c r="I37" s="334">
        <f t="shared" si="1"/>
        <v>0.66272417769006875</v>
      </c>
      <c r="J37" s="334">
        <f t="shared" si="7"/>
        <v>5.3466008453671172</v>
      </c>
      <c r="K37" s="199">
        <f t="shared" si="8"/>
        <v>9.921854399879642</v>
      </c>
      <c r="L37" s="136"/>
      <c r="M37" t="s">
        <v>1089</v>
      </c>
      <c r="N37" s="186">
        <f>G37/G33-1</f>
        <v>-1.1645227244853507E-2</v>
      </c>
      <c r="O37" s="158">
        <f>(G37/G33)^(1/(A37-A33))-1</f>
        <v>-2.9241074336150419E-3</v>
      </c>
      <c r="Q37" s="136">
        <v>9747356</v>
      </c>
      <c r="R37" s="140">
        <f t="shared" si="3"/>
        <v>0.94991197840620289</v>
      </c>
      <c r="S37" s="199">
        <f t="shared" si="6"/>
        <v>1.0179021264720034</v>
      </c>
      <c r="U37" s="136">
        <v>7260710678</v>
      </c>
      <c r="V37" s="140">
        <v>0.17070547974816119</v>
      </c>
      <c r="W37" s="140"/>
    </row>
    <row r="38" spans="1:23" x14ac:dyDescent="0.2">
      <c r="A38">
        <v>2016</v>
      </c>
      <c r="B38" s="309">
        <f>'Calc 1.1 - Global CO2 per p-km'!H42</f>
        <v>9.2792376432231219E-2</v>
      </c>
      <c r="C38" s="136">
        <f>'Calc 2 - nmbr trips'!$E42</f>
        <v>9561026.5032765456</v>
      </c>
      <c r="D38" s="157">
        <f>'Calc 3 - Average distance'!B57</f>
        <v>2684.0355409203294</v>
      </c>
      <c r="E38" s="333"/>
      <c r="F38" s="199">
        <f t="shared" si="4"/>
        <v>4.7625009712737958</v>
      </c>
      <c r="G38" s="199">
        <f t="shared" si="0"/>
        <v>9.0487518454202114</v>
      </c>
      <c r="H38" s="334">
        <f>'4.1 Domestic emissions'!E38/1000000</f>
        <v>0.50600463698390541</v>
      </c>
      <c r="I38" s="334">
        <f t="shared" si="1"/>
        <v>0.70840649177746751</v>
      </c>
      <c r="J38" s="334">
        <f t="shared" si="7"/>
        <v>5.2685056082577013</v>
      </c>
      <c r="K38" s="199">
        <f t="shared" si="8"/>
        <v>9.7571583371976782</v>
      </c>
      <c r="L38" s="136"/>
      <c r="M38" t="s">
        <v>1090</v>
      </c>
      <c r="N38" s="186">
        <f>G38/G34-1</f>
        <v>-1.519273905124785E-2</v>
      </c>
      <c r="O38" s="158">
        <f>(G38/G34)^(1/(A38-A34))-1</f>
        <v>-3.8200178771696791E-3</v>
      </c>
      <c r="Q38" s="136">
        <v>9747357</v>
      </c>
      <c r="R38" s="140">
        <f t="shared" si="3"/>
        <v>0.92832876085488725</v>
      </c>
      <c r="S38" s="199">
        <f t="shared" si="6"/>
        <v>1.0010055379317366</v>
      </c>
      <c r="U38" s="136">
        <v>7260710679</v>
      </c>
      <c r="V38" s="140">
        <v>0.177841931382687</v>
      </c>
      <c r="W38" s="140"/>
    </row>
    <row r="39" spans="1:23" x14ac:dyDescent="0.2">
      <c r="A39">
        <v>2017</v>
      </c>
      <c r="B39" s="309">
        <f>'Calc 1.1 - Global CO2 per p-km'!H43</f>
        <v>9.1040315700570376E-2</v>
      </c>
      <c r="C39" s="136">
        <f>'Calc 2 - nmbr trips'!$E43</f>
        <v>10239517.327843897</v>
      </c>
      <c r="D39" s="157">
        <f>'Calc 3 - Average distance'!B58</f>
        <v>2712.0905676726943</v>
      </c>
      <c r="E39" s="333"/>
      <c r="F39" s="199">
        <f t="shared" si="4"/>
        <v>5.0564698761440461</v>
      </c>
      <c r="G39" s="199">
        <f t="shared" si="0"/>
        <v>9.6072927646736872</v>
      </c>
      <c r="H39" s="277">
        <f>TREND(H12:H38,A12:A38,A39)</f>
        <v>0.48176292565682566</v>
      </c>
      <c r="I39" s="277">
        <f t="shared" si="1"/>
        <v>0.67446809591955592</v>
      </c>
      <c r="J39" s="357">
        <f>F39+H39</f>
        <v>5.5382328018008717</v>
      </c>
      <c r="K39" s="357">
        <f>G39+I39</f>
        <v>10.281760860593243</v>
      </c>
      <c r="L39" s="136"/>
      <c r="M39" t="s">
        <v>1091</v>
      </c>
      <c r="N39" s="186">
        <f>G39/G35-1</f>
        <v>5.9777238982967829E-2</v>
      </c>
      <c r="O39" s="158">
        <f>(G39/G35)^(1/(A39-A35))-1</f>
        <v>1.462053305714206E-2</v>
      </c>
      <c r="Q39" s="136">
        <v>9747358</v>
      </c>
      <c r="R39" s="140">
        <f t="shared" si="3"/>
        <v>0.98563044105630337</v>
      </c>
      <c r="S39" s="357">
        <f>K39*10^6/Q39</f>
        <v>1.0548254060837041</v>
      </c>
      <c r="U39" s="136">
        <v>7260710680</v>
      </c>
      <c r="V39" s="361">
        <v>0.18881097098427899</v>
      </c>
      <c r="W39" s="140"/>
    </row>
    <row r="40" spans="1:23" s="274" customFormat="1" x14ac:dyDescent="0.2">
      <c r="B40" s="276"/>
      <c r="C40" s="276"/>
      <c r="D40" s="303"/>
      <c r="E40"/>
      <c r="F40" s="277"/>
      <c r="G40" s="277"/>
      <c r="H40" s="277"/>
      <c r="I40" s="277"/>
      <c r="J40" s="277"/>
      <c r="K40" s="291"/>
      <c r="L40" s="136"/>
      <c r="M40" s="279"/>
      <c r="N40" s="280"/>
      <c r="P40" s="278"/>
      <c r="Q40" s="281"/>
      <c r="R40" s="278"/>
      <c r="T40" s="278"/>
      <c r="U40" s="281"/>
      <c r="V40" s="281"/>
      <c r="W40" s="282"/>
    </row>
    <row r="41" spans="1:23" x14ac:dyDescent="0.2">
      <c r="L41" s="136"/>
    </row>
    <row r="42" spans="1:23" x14ac:dyDescent="0.2">
      <c r="A42" s="234" t="s">
        <v>943</v>
      </c>
      <c r="B42" s="235">
        <f>(B39/B12)^(1/($A39-$A12))-1</f>
        <v>-1.8755566722241324E-2</v>
      </c>
      <c r="C42" s="235">
        <f>(C39/C12)^(1/($A39-$A12))-1</f>
        <v>3.537122089290734E-2</v>
      </c>
      <c r="D42" s="235">
        <f>(D39/D12)^(1/($A39-$A12))-1</f>
        <v>1.2257174631269407E-3</v>
      </c>
      <c r="E42" s="235"/>
      <c r="F42" s="235">
        <f t="shared" ref="F42:J42" si="9">(F39/F12)^(1/($A39-$A12))-1</f>
        <v>1.719751728786223E-2</v>
      </c>
      <c r="G42" s="235">
        <f>(G39/G12)^(1/($A39-$A12))-1</f>
        <v>1.719751728786223E-2</v>
      </c>
      <c r="H42" s="235">
        <f t="shared" si="9"/>
        <v>-1.1187140715642974E-2</v>
      </c>
      <c r="I42" s="235">
        <f t="shared" si="9"/>
        <v>-1.1187140715642974E-2</v>
      </c>
      <c r="J42" s="235">
        <f t="shared" si="9"/>
        <v>1.3620342957369358E-2</v>
      </c>
      <c r="K42" s="359">
        <f>(K39/K12)^(1/($A39-$A12))-1</f>
        <v>1.446777685577727E-2</v>
      </c>
      <c r="L42" s="234"/>
      <c r="M42" s="234"/>
      <c r="N42" s="234"/>
      <c r="O42" s="234"/>
      <c r="P42" s="234"/>
      <c r="Q42" s="235">
        <f>(Q39/Q12)^(1/($A39-$A12))-1</f>
        <v>4.6896361414505705E-3</v>
      </c>
      <c r="R42" s="235">
        <f t="shared" ref="R42:S42" si="10">(R39/R12)^(1/($A39-$A12))-1</f>
        <v>1.244949753283886E-2</v>
      </c>
      <c r="S42" s="235">
        <f t="shared" si="10"/>
        <v>9.73249883603855E-3</v>
      </c>
      <c r="T42" s="235"/>
      <c r="U42" s="235">
        <f>(U39/U12)^(1/($A39-$A12))-1</f>
        <v>1.1848808854439064E-2</v>
      </c>
      <c r="V42" s="235">
        <v>1.756158396933194E-2</v>
      </c>
      <c r="W42" s="235"/>
    </row>
    <row r="43" spans="1:23" x14ac:dyDescent="0.2">
      <c r="A43" s="236" t="s">
        <v>1093</v>
      </c>
      <c r="B43" s="320">
        <f>B39/B12-1</f>
        <v>-0.40023024605971635</v>
      </c>
      <c r="C43" s="320">
        <f>C39/C12-1</f>
        <v>1.556197514578618</v>
      </c>
      <c r="D43" s="320">
        <f>D39/D12-1</f>
        <v>3.3627134259988978E-2</v>
      </c>
      <c r="E43" s="320"/>
      <c r="F43" s="320">
        <f>F39/F12-1</f>
        <v>0.58468472115423786</v>
      </c>
      <c r="G43" s="358">
        <f>G39/G12-1</f>
        <v>0.58468472115423786</v>
      </c>
      <c r="H43" s="320">
        <f t="shared" ref="H43:I43" si="11">H39/H12-1</f>
        <v>-0.26195838009529571</v>
      </c>
      <c r="I43" s="358">
        <f t="shared" si="11"/>
        <v>-0.2619583800952956</v>
      </c>
      <c r="J43" s="320">
        <f>J39/J12-1</f>
        <v>0.44089915998129614</v>
      </c>
      <c r="K43" s="358">
        <f>K39/K12-1</f>
        <v>0.47378093629741724</v>
      </c>
      <c r="L43" s="236"/>
      <c r="M43" s="236"/>
      <c r="N43" s="236"/>
      <c r="O43" s="236"/>
      <c r="P43" s="236"/>
      <c r="Q43" s="320">
        <f t="shared" ref="Q43:U43" si="12">Q39/Q12-1</f>
        <v>0.13464996164425669</v>
      </c>
      <c r="R43" s="320">
        <f t="shared" si="12"/>
        <v>0.39662871786275122</v>
      </c>
      <c r="S43" s="320">
        <f t="shared" si="12"/>
        <v>0.29888598785277831</v>
      </c>
      <c r="T43" s="320"/>
      <c r="U43" s="320">
        <f t="shared" si="12"/>
        <v>0.37442760359819616</v>
      </c>
      <c r="V43" s="320">
        <v>0.60006996240590249</v>
      </c>
      <c r="W43" s="320"/>
    </row>
  </sheetData>
  <mergeCells count="3">
    <mergeCell ref="M10:O10"/>
    <mergeCell ref="Q10:S10"/>
    <mergeCell ref="U10:V10"/>
  </mergeCells>
  <hyperlinks>
    <hyperlink ref="A12" location="'Calc 3 - Average distance'!A1" display="Calc 3 - Average distance" xr:uid="{00000000-0004-0000-0400-000002000000}"/>
    <hyperlink ref="A11" location="'Calc 2 - nmbr trips'!A1" display="Calc 2 - nmbr trips" xr:uid="{00000000-0004-0000-0400-000001000000}"/>
    <hyperlink ref="A10" location="'Calc 1 - CO2 per p-km'!A1" display="Calc 1 - CO2 per p-km" xr:uid="{00000000-0004-0000-0400-000000000000}"/>
  </hyperlinks>
  <pageMargins left="0.75" right="0.75" top="1" bottom="1" header="0.5" footer="0.5"/>
  <pageSetup paperSize="9" orientation="portrait" horizontalDpi="4294967292" verticalDpi="4294967292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F37"/>
  <sheetViews>
    <sheetView topLeftCell="C1" zoomScaleNormal="100" workbookViewId="0">
      <selection activeCell="Q30" sqref="Q30"/>
    </sheetView>
  </sheetViews>
  <sheetFormatPr baseColWidth="10" defaultColWidth="11.5" defaultRowHeight="15" x14ac:dyDescent="0.2"/>
  <cols>
    <col min="1" max="1" width="26.1640625" customWidth="1"/>
    <col min="2" max="2" width="14" customWidth="1"/>
    <col min="5" max="5" width="13.1640625" bestFit="1" customWidth="1"/>
    <col min="6" max="6" width="12.83203125" bestFit="1" customWidth="1"/>
    <col min="8" max="9" width="12.6640625" bestFit="1" customWidth="1"/>
  </cols>
  <sheetData>
    <row r="1" spans="1:6" s="2" customFormat="1" ht="41" customHeight="1" thickBot="1" x14ac:dyDescent="0.3">
      <c r="A1" s="2" t="s">
        <v>1046</v>
      </c>
    </row>
    <row r="2" spans="1:6" ht="16" thickTop="1" x14ac:dyDescent="0.2"/>
    <row r="3" spans="1:6" ht="18" thickBot="1" x14ac:dyDescent="0.25">
      <c r="A3" s="1" t="s">
        <v>1081</v>
      </c>
    </row>
    <row r="4" spans="1:6" ht="17" thickTop="1" x14ac:dyDescent="0.2">
      <c r="A4" s="45" t="s">
        <v>1009</v>
      </c>
    </row>
    <row r="5" spans="1:6" ht="16" x14ac:dyDescent="0.2">
      <c r="A5" s="45" t="s">
        <v>1010</v>
      </c>
    </row>
    <row r="6" spans="1:6" ht="16" x14ac:dyDescent="0.2">
      <c r="A6" s="45" t="s">
        <v>1012</v>
      </c>
    </row>
    <row r="7" spans="1:6" ht="16" x14ac:dyDescent="0.2">
      <c r="A7" s="45" t="s">
        <v>1016</v>
      </c>
    </row>
    <row r="9" spans="1:6" ht="17" thickBot="1" x14ac:dyDescent="0.25">
      <c r="A9" s="267" t="s">
        <v>2</v>
      </c>
      <c r="B9" s="121" t="s">
        <v>1200</v>
      </c>
      <c r="C9" s="38" t="s">
        <v>1150</v>
      </c>
      <c r="D9" s="38" t="s">
        <v>1201</v>
      </c>
      <c r="E9" s="38" t="s">
        <v>1149</v>
      </c>
      <c r="F9" s="38" t="s">
        <v>1210</v>
      </c>
    </row>
    <row r="10" spans="1:6" x14ac:dyDescent="0.2">
      <c r="A10">
        <v>1990</v>
      </c>
      <c r="B10" s="157">
        <f>100*'Calc 1.1 - Global CO2 per p-km'!H16/'Calc 1.1 - Global CO2 per p-km'!$H$16</f>
        <v>100</v>
      </c>
      <c r="C10" s="253">
        <f>100*'1.4 Load factors'!B10/'1.4 Load factors'!B$10</f>
        <v>100</v>
      </c>
      <c r="D10" s="253">
        <f>100*'Calc 7 - Travel volume'!D5/'Calc 7 - Travel volume'!$D$5</f>
        <v>99.999999999999986</v>
      </c>
      <c r="E10" s="157">
        <f>100*'Calc 2 - nmbr trips'!$E16/'Calc 2 - nmbr trips'!$E$16</f>
        <v>100</v>
      </c>
      <c r="F10" s="157">
        <f>100*'Calc 4 - Emissions'!G12/'Calc 4 - Emissions'!G$12</f>
        <v>100</v>
      </c>
    </row>
    <row r="11" spans="1:6" x14ac:dyDescent="0.2">
      <c r="A11">
        <v>1991</v>
      </c>
      <c r="B11" s="157">
        <f>100*'Calc 1.1 - Global CO2 per p-km'!H17/'Calc 1.1 - Global CO2 per p-km'!$H$16</f>
        <v>99.15198560567157</v>
      </c>
      <c r="C11" s="253">
        <f>100*'1.4 Load factors'!B11/'1.4 Load factors'!B$10</f>
        <v>95.652173913043484</v>
      </c>
      <c r="D11" s="253">
        <f>100*'Calc 7 - Travel volume'!D6/'Calc 7 - Travel volume'!$D$5</f>
        <v>88.610371237838351</v>
      </c>
      <c r="E11" s="157">
        <f>100*'Calc 2 - nmbr trips'!$E17/'Calc 2 - nmbr trips'!$E$16</f>
        <v>91.046888812847584</v>
      </c>
      <c r="F11" s="157">
        <f>100*'Calc 4 - Emissions'!G13/'Calc 4 - Emissions'!G$12</f>
        <v>87.858942534873634</v>
      </c>
    </row>
    <row r="12" spans="1:6" x14ac:dyDescent="0.2">
      <c r="A12">
        <v>1992</v>
      </c>
      <c r="B12" s="157">
        <f>100*'Calc 1.1 - Global CO2 per p-km'!H18/'Calc 1.1 - Global CO2 per p-km'!$H$16</f>
        <v>98.303971211343168</v>
      </c>
      <c r="C12" s="253">
        <f>100*'1.4 Load factors'!B12/'1.4 Load factors'!B$10</f>
        <v>95.652173913043484</v>
      </c>
      <c r="D12" s="253">
        <f>100*'Calc 7 - Travel volume'!D7/'Calc 7 - Travel volume'!$D$5</f>
        <v>97.136673105785405</v>
      </c>
      <c r="E12" s="157">
        <f>100*'Calc 2 - nmbr trips'!$E18/'Calc 2 - nmbr trips'!$E$16</f>
        <v>97.558362601566159</v>
      </c>
      <c r="F12" s="157">
        <f>100*'Calc 4 - Emissions'!G14/'Calc 4 - Emissions'!G$12</f>
        <v>95.489207165567819</v>
      </c>
    </row>
    <row r="13" spans="1:6" x14ac:dyDescent="0.2">
      <c r="A13">
        <v>1993</v>
      </c>
      <c r="B13" s="157">
        <f>100*'Calc 1.1 - Global CO2 per p-km'!H19/'Calc 1.1 - Global CO2 per p-km'!$H$16</f>
        <v>97.455956817014737</v>
      </c>
      <c r="C13" s="253">
        <f>100*'1.4 Load factors'!B13/'1.4 Load factors'!B$10</f>
        <v>95.652173913043484</v>
      </c>
      <c r="D13" s="253">
        <f>100*'Calc 7 - Travel volume'!D8/'Calc 7 - Travel volume'!$D$5</f>
        <v>96.034075642015281</v>
      </c>
      <c r="E13" s="157">
        <f>100*'Calc 2 - nmbr trips'!$E19/'Calc 2 - nmbr trips'!$E$16</f>
        <v>95.976091897655664</v>
      </c>
      <c r="F13" s="157">
        <f>100*'Calc 4 - Emissions'!G15/'Calc 4 - Emissions'!G$12</f>
        <v>93.590927287301696</v>
      </c>
    </row>
    <row r="14" spans="1:6" x14ac:dyDescent="0.2">
      <c r="A14">
        <v>1994</v>
      </c>
      <c r="B14" s="157">
        <f>100*'Calc 1.1 - Global CO2 per p-km'!H20/'Calc 1.1 - Global CO2 per p-km'!$H$16</f>
        <v>96.607942422686335</v>
      </c>
      <c r="C14" s="253">
        <f>100*'1.4 Load factors'!B14/'1.4 Load factors'!B$10</f>
        <v>98.550724637681157</v>
      </c>
      <c r="D14" s="253">
        <f>100*'Calc 7 - Travel volume'!D9/'Calc 7 - Travel volume'!$D$5</f>
        <v>105.98160156436538</v>
      </c>
      <c r="E14" s="157">
        <f>100*'Calc 2 - nmbr trips'!$E20/'Calc 2 - nmbr trips'!$E$16</f>
        <v>105.39867011542614</v>
      </c>
      <c r="F14" s="157">
        <f>100*'Calc 4 - Emissions'!G16/'Calc 4 - Emissions'!G$12</f>
        <v>102.38664461794293</v>
      </c>
    </row>
    <row r="15" spans="1:6" x14ac:dyDescent="0.2">
      <c r="A15">
        <v>1995</v>
      </c>
      <c r="B15" s="157">
        <f>100*'Calc 1.1 - Global CO2 per p-km'!H21/'Calc 1.1 - Global CO2 per p-km'!$H$16</f>
        <v>95.759928028357933</v>
      </c>
      <c r="C15" s="253">
        <f>100*'1.4 Load factors'!B15/'1.4 Load factors'!B$10</f>
        <v>100</v>
      </c>
      <c r="D15" s="253">
        <f>100*'Calc 7 - Travel volume'!D10/'Calc 7 - Travel volume'!$D$5</f>
        <v>116.9701295673687</v>
      </c>
      <c r="E15" s="157">
        <f>100*'Calc 2 - nmbr trips'!$E21/'Calc 2 - nmbr trips'!$E$16</f>
        <v>115.75959563789341</v>
      </c>
      <c r="F15" s="157">
        <f>100*'Calc 4 - Emissions'!G17/'Calc 4 - Emissions'!G$12</f>
        <v>112.01051188838929</v>
      </c>
    </row>
    <row r="16" spans="1:6" x14ac:dyDescent="0.2">
      <c r="A16">
        <v>1996</v>
      </c>
      <c r="B16" s="157">
        <f>100*'Calc 1.1 - Global CO2 per p-km'!H22/'Calc 1.1 - Global CO2 per p-km'!$H$16</f>
        <v>96.171487418353109</v>
      </c>
      <c r="C16" s="253">
        <f>100*'1.4 Load factors'!B16/'1.4 Load factors'!B$10</f>
        <v>101.44927536231884</v>
      </c>
      <c r="D16" s="253">
        <f>100*'Calc 7 - Travel volume'!D11/'Calc 7 - Travel volume'!$D$5</f>
        <v>128.8383353129</v>
      </c>
      <c r="E16" s="157">
        <f>100*'Calc 2 - nmbr trips'!$E22/'Calc 2 - nmbr trips'!$E$16</f>
        <v>126.88632990945925</v>
      </c>
      <c r="F16" s="157">
        <f>100*'Calc 4 - Emissions'!G18/'Calc 4 - Emissions'!G$12</f>
        <v>123.90574343546118</v>
      </c>
    </row>
    <row r="17" spans="1:6" x14ac:dyDescent="0.2">
      <c r="A17">
        <v>1997</v>
      </c>
      <c r="B17" s="157">
        <f>100*'Calc 1.1 - Global CO2 per p-km'!H23/'Calc 1.1 - Global CO2 per p-km'!$H$16</f>
        <v>96.277525560629613</v>
      </c>
      <c r="C17" s="253">
        <f>100*'1.4 Load factors'!B17/'1.4 Load factors'!B$10</f>
        <v>101.44927536231884</v>
      </c>
      <c r="D17" s="253">
        <f>100*'Calc 7 - Travel volume'!D12/'Calc 7 - Travel volume'!$D$5</f>
        <v>142.21132557981036</v>
      </c>
      <c r="E17" s="157">
        <f>100*'Calc 2 - nmbr trips'!$E23/'Calc 2 - nmbr trips'!$E$16</f>
        <v>139.38044307941163</v>
      </c>
      <c r="F17" s="157">
        <f>100*'Calc 4 - Emissions'!G19/'Calc 4 - Emissions'!G$12</f>
        <v>136.91754533521208</v>
      </c>
    </row>
    <row r="18" spans="1:6" x14ac:dyDescent="0.2">
      <c r="A18">
        <v>1998</v>
      </c>
      <c r="B18" s="157">
        <f>100*'Calc 1.1 - Global CO2 per p-km'!H24/'Calc 1.1 - Global CO2 per p-km'!$H$16</f>
        <v>95.724652093762074</v>
      </c>
      <c r="C18" s="253">
        <f>100*'1.4 Load factors'!B18/'1.4 Load factors'!B$10</f>
        <v>98.550724637681157</v>
      </c>
      <c r="D18" s="253">
        <f>100*'Calc 7 - Travel volume'!D13/'Calc 7 - Travel volume'!$D$5</f>
        <v>152.47554570377764</v>
      </c>
      <c r="E18" s="157">
        <f>100*'Calc 2 - nmbr trips'!$E24/'Calc 2 - nmbr trips'!$E$16</f>
        <v>148.72223488691819</v>
      </c>
      <c r="F18" s="157">
        <f>100*'Calc 4 - Emissions'!G20/'Calc 4 - Emissions'!G$12</f>
        <v>145.95668565300639</v>
      </c>
    </row>
    <row r="19" spans="1:6" x14ac:dyDescent="0.2">
      <c r="A19">
        <v>1999</v>
      </c>
      <c r="B19" s="157">
        <f>100*'Calc 1.1 - Global CO2 per p-km'!H25/'Calc 1.1 - Global CO2 per p-km'!$H$16</f>
        <v>94.082837559111923</v>
      </c>
      <c r="C19" s="253">
        <f>100*'1.4 Load factors'!B19/'1.4 Load factors'!B$10</f>
        <v>100</v>
      </c>
      <c r="D19" s="253">
        <f>100*'Calc 7 - Travel volume'!D14/'Calc 7 - Travel volume'!$D$5</f>
        <v>155.87287897321872</v>
      </c>
      <c r="E19" s="157">
        <f>100*'Calc 2 - nmbr trips'!$E25/'Calc 2 - nmbr trips'!$E$16</f>
        <v>151.30885419896993</v>
      </c>
      <c r="F19" s="157">
        <f>100*'Calc 4 - Emissions'!G21/'Calc 4 - Emissions'!G$12</f>
        <v>146.64962752308452</v>
      </c>
    </row>
    <row r="20" spans="1:6" x14ac:dyDescent="0.2">
      <c r="A20">
        <v>2000</v>
      </c>
      <c r="B20" s="157">
        <f>100*'Calc 1.1 - Global CO2 per p-km'!H26/'Calc 1.1 - Global CO2 per p-km'!$H$16</f>
        <v>91.352012653320429</v>
      </c>
      <c r="C20" s="253">
        <f>100*'1.4 Load factors'!B20/'1.4 Load factors'!B$10</f>
        <v>102.89855072463769</v>
      </c>
      <c r="D20" s="253">
        <f>100*'Calc 7 - Travel volume'!D15/'Calc 7 - Travel volume'!$D$5</f>
        <v>166.58135189840502</v>
      </c>
      <c r="E20" s="157">
        <f>100*'Calc 2 - nmbr trips'!$E26/'Calc 2 - nmbr trips'!$E$16</f>
        <v>160.93413852602961</v>
      </c>
      <c r="F20" s="157">
        <f>100*'Calc 4 - Emissions'!G22/'Calc 4 - Emissions'!G$12</f>
        <v>152.17541766430318</v>
      </c>
    </row>
    <row r="21" spans="1:6" x14ac:dyDescent="0.2">
      <c r="A21">
        <v>2001</v>
      </c>
      <c r="B21" s="157">
        <f>100*'Calc 1.1 - Global CO2 per p-km'!H27/'Calc 1.1 - Global CO2 per p-km'!$H$16</f>
        <v>91.637513661405038</v>
      </c>
      <c r="C21" s="253">
        <f>100*'1.4 Load factors'!B21/'1.4 Load factors'!B$10</f>
        <v>100</v>
      </c>
      <c r="D21" s="253">
        <f>100*'Calc 7 - Travel volume'!D16/'Calc 7 - Travel volume'!$D$5</f>
        <v>169.3117077656911</v>
      </c>
      <c r="E21" s="157">
        <f>100*'Calc 2 - nmbr trips'!$E27/'Calc 2 - nmbr trips'!$E$16</f>
        <v>162.79708999391289</v>
      </c>
      <c r="F21" s="157">
        <f>100*'Calc 4 - Emissions'!G23/'Calc 4 - Emissions'!G$12</f>
        <v>155.15303933414339</v>
      </c>
    </row>
    <row r="22" spans="1:6" x14ac:dyDescent="0.2">
      <c r="A22">
        <v>2002</v>
      </c>
      <c r="B22" s="157">
        <f>100*'Calc 1.1 - Global CO2 per p-km'!H28/'Calc 1.1 - Global CO2 per p-km'!$H$16</f>
        <v>92.089988746633637</v>
      </c>
      <c r="C22" s="253">
        <f>100*'1.4 Load factors'!B22/'1.4 Load factors'!B$10</f>
        <v>102.89855072463769</v>
      </c>
      <c r="D22" s="253">
        <f>100*'Calc 7 - Travel volume'!D17/'Calc 7 - Travel volume'!$D$5</f>
        <v>163.94447667027669</v>
      </c>
      <c r="E22" s="157">
        <f>100*'Calc 2 - nmbr trips'!$E28/'Calc 2 - nmbr trips'!$E$16</f>
        <v>156.89316804800342</v>
      </c>
      <c r="F22" s="157">
        <f>100*'Calc 4 - Emissions'!G24/'Calc 4 - Emissions'!G$12</f>
        <v>150.97645011638519</v>
      </c>
    </row>
    <row r="23" spans="1:6" x14ac:dyDescent="0.2">
      <c r="A23">
        <v>2003</v>
      </c>
      <c r="B23" s="157">
        <f>100*'Calc 1.1 - Global CO2 per p-km'!H29/'Calc 1.1 - Global CO2 per p-km'!$H$16</f>
        <v>90.360378035586066</v>
      </c>
      <c r="C23" s="253">
        <f>100*'1.4 Load factors'!B23/'1.4 Load factors'!B$10</f>
        <v>102.89855072463769</v>
      </c>
      <c r="D23" s="253">
        <f>100*'Calc 7 - Travel volume'!D18/'Calc 7 - Travel volume'!$D$5</f>
        <v>162.28369967277555</v>
      </c>
      <c r="E23" s="157">
        <f>100*'Calc 2 - nmbr trips'!$E29/'Calc 2 - nmbr trips'!$E$16</f>
        <v>154.57504867870304</v>
      </c>
      <c r="F23" s="157">
        <f>100*'Calc 4 - Emissions'!G25/'Calc 4 - Emissions'!G$12</f>
        <v>146.64016451445511</v>
      </c>
    </row>
    <row r="24" spans="1:6" x14ac:dyDescent="0.2">
      <c r="A24">
        <v>2004</v>
      </c>
      <c r="B24" s="157">
        <f>100*'Calc 1.1 - Global CO2 per p-km'!H30/'Calc 1.1 - Global CO2 per p-km'!$H$16</f>
        <v>85.565767479502</v>
      </c>
      <c r="C24" s="253">
        <f>100*'1.4 Load factors'!B24/'1.4 Load factors'!B$10</f>
        <v>105.79710144927536</v>
      </c>
      <c r="D24" s="253">
        <f>100*'Calc 7 - Travel volume'!D19/'Calc 7 - Travel volume'!$D$5</f>
        <v>181.98447206701832</v>
      </c>
      <c r="E24" s="157">
        <f>100*'Calc 2 - nmbr trips'!$E30/'Calc 2 - nmbr trips'!$E$16</f>
        <v>172.53040332403663</v>
      </c>
      <c r="F24" s="157">
        <f>100*'Calc 4 - Emissions'!G26/'Calc 4 - Emissions'!G$12</f>
        <v>155.71641021766416</v>
      </c>
    </row>
    <row r="25" spans="1:6" x14ac:dyDescent="0.2">
      <c r="A25">
        <v>2005</v>
      </c>
      <c r="B25" s="157">
        <f>100*'Calc 1.1 - Global CO2 per p-km'!H31/'Calc 1.1 - Global CO2 per p-km'!$H$16</f>
        <v>79.915163257650363</v>
      </c>
      <c r="C25" s="253">
        <f>100*'1.4 Load factors'!B25/'1.4 Load factors'!B$10</f>
        <v>108.69565217391305</v>
      </c>
      <c r="D25" s="253">
        <f>100*'Calc 7 - Travel volume'!D20/'Calc 7 - Travel volume'!$D$5</f>
        <v>192.53305474510898</v>
      </c>
      <c r="E25" s="157">
        <f>100*'Calc 2 - nmbr trips'!$E31/'Calc 2 - nmbr trips'!$E$16</f>
        <v>181.68241437217932</v>
      </c>
      <c r="F25" s="157">
        <f>100*'Calc 4 - Emissions'!G27/'Calc 4 - Emissions'!G$12</f>
        <v>153.86310502449521</v>
      </c>
    </row>
    <row r="26" spans="1:6" x14ac:dyDescent="0.2">
      <c r="A26">
        <v>2006</v>
      </c>
      <c r="B26" s="157">
        <f>100*'Calc 1.1 - Global CO2 per p-km'!H32/'Calc 1.1 - Global CO2 per p-km'!$H$16</f>
        <v>76.806048324631888</v>
      </c>
      <c r="C26" s="253">
        <f>100*'1.4 Load factors'!B26/'1.4 Load factors'!B$10</f>
        <v>110.14492753623189</v>
      </c>
      <c r="D26" s="253">
        <f>100*'Calc 7 - Travel volume'!D21/'Calc 7 - Travel volume'!$D$5</f>
        <v>191.22217632452239</v>
      </c>
      <c r="E26" s="157">
        <f>100*'Calc 2 - nmbr trips'!$E32/'Calc 2 - nmbr trips'!$E$16</f>
        <v>179.610416856358</v>
      </c>
      <c r="F26" s="157">
        <f>100*'Calc 4 - Emissions'!G28/'Calc 4 - Emissions'!G$12</f>
        <v>146.87019715522547</v>
      </c>
    </row>
    <row r="27" spans="1:6" x14ac:dyDescent="0.2">
      <c r="A27">
        <v>2007</v>
      </c>
      <c r="B27" s="157">
        <f>100*'Calc 1.1 - Global CO2 per p-km'!H33/'Calc 1.1 - Global CO2 per p-km'!$H$16</f>
        <v>74.037259267479371</v>
      </c>
      <c r="C27" s="253">
        <f>100*'1.4 Load factors'!B27/'1.4 Load factors'!B$10</f>
        <v>111.59420289855072</v>
      </c>
      <c r="D27" s="253">
        <f>100*'Calc 7 - Travel volume'!D22/'Calc 7 - Travel volume'!$D$5</f>
        <v>206.70310191636884</v>
      </c>
      <c r="E27" s="157">
        <f>100*'Calc 2 - nmbr trips'!$E33/'Calc 2 - nmbr trips'!$E$16</f>
        <v>193.25699878932144</v>
      </c>
      <c r="F27" s="157">
        <f>100*'Calc 4 - Emissions'!G29/'Calc 4 - Emissions'!G$12</f>
        <v>153.03731147974412</v>
      </c>
    </row>
    <row r="28" spans="1:6" x14ac:dyDescent="0.2">
      <c r="A28">
        <v>2008</v>
      </c>
      <c r="B28" s="157">
        <f>100*'Calc 1.1 - Global CO2 per p-km'!H34/'Calc 1.1 - Global CO2 per p-km'!$H$16</f>
        <v>72.751362498164085</v>
      </c>
      <c r="C28" s="253">
        <f>100*'1.4 Load factors'!B28/'1.4 Load factors'!B$10</f>
        <v>110.14492753623189</v>
      </c>
      <c r="D28" s="253">
        <f>100*'Calc 7 - Travel volume'!D23/'Calc 7 - Travel volume'!$D$5</f>
        <v>217.32578723056008</v>
      </c>
      <c r="E28" s="157">
        <f>100*'Calc 2 - nmbr trips'!$E34/'Calc 2 - nmbr trips'!$E$16</f>
        <v>202.25705772319276</v>
      </c>
      <c r="F28" s="157">
        <f>100*'Calc 4 - Emissions'!G30/'Calc 4 - Emissions'!G$12</f>
        <v>158.10747127009355</v>
      </c>
    </row>
    <row r="29" spans="1:6" x14ac:dyDescent="0.2">
      <c r="A29">
        <v>2009</v>
      </c>
      <c r="B29" s="157">
        <f>100*'Calc 1.1 - Global CO2 per p-km'!H35/'Calc 1.1 - Global CO2 per p-km'!$H$16</f>
        <v>71.350708756932235</v>
      </c>
      <c r="C29" s="253">
        <f>100*'1.4 Load factors'!B29/'1.4 Load factors'!B$10</f>
        <v>111.59420289855072</v>
      </c>
      <c r="D29" s="253">
        <f>100*'Calc 7 - Travel volume'!D24/'Calc 7 - Travel volume'!$D$5</f>
        <v>196.97241842558032</v>
      </c>
      <c r="E29" s="157">
        <f>100*'Calc 2 - nmbr trips'!$E35/'Calc 2 - nmbr trips'!$E$16</f>
        <v>182.47827114552894</v>
      </c>
      <c r="F29" s="157">
        <f>100*'Calc 4 - Emissions'!G31/'Calc 4 - Emissions'!G$12</f>
        <v>140.54121660232173</v>
      </c>
    </row>
    <row r="30" spans="1:6" x14ac:dyDescent="0.2">
      <c r="A30">
        <v>2010</v>
      </c>
      <c r="B30" s="157">
        <f>100*'Calc 1.1 - Global CO2 per p-km'!H36/'Calc 1.1 - Global CO2 per p-km'!$H$16</f>
        <v>68.363844949415267</v>
      </c>
      <c r="C30" s="253">
        <f>100*'1.4 Load factors'!B30/'1.4 Load factors'!B$10</f>
        <v>113.04347826086956</v>
      </c>
      <c r="D30" s="253">
        <f>100*'Calc 7 - Travel volume'!D25/'Calc 7 - Travel volume'!$D$5</f>
        <v>224.91408014428515</v>
      </c>
      <c r="E30" s="157">
        <f>100*'Calc 2 - nmbr trips'!$E36/'Calc 2 - nmbr trips'!$E$16</f>
        <v>202.40411015366891</v>
      </c>
      <c r="F30" s="157">
        <f>100*'Calc 4 - Emissions'!G32/'Calc 4 - Emissions'!G$12</f>
        <v>153.75991301924276</v>
      </c>
    </row>
    <row r="31" spans="1:6" x14ac:dyDescent="0.2">
      <c r="A31">
        <v>2011</v>
      </c>
      <c r="B31" s="157">
        <f>100*'Calc 1.1 - Global CO2 per p-km'!H37/'Calc 1.1 - Global CO2 per p-km'!$H$16</f>
        <v>66.798871846478363</v>
      </c>
      <c r="C31" s="253">
        <f>100*'1.4 Load factors'!B31/'1.4 Load factors'!B$10</f>
        <v>113.04347826086956</v>
      </c>
      <c r="D31" s="253">
        <f>100*'Calc 7 - Travel volume'!D26/'Calc 7 - Travel volume'!$D$5</f>
        <v>231.32898161382585</v>
      </c>
      <c r="E31" s="157">
        <f>100*'Calc 2 - nmbr trips'!$E37/'Calc 2 - nmbr trips'!$E$16</f>
        <v>211.9445403970648</v>
      </c>
      <c r="F31" s="157">
        <f>100*'Calc 4 - Emissions'!G33/'Calc 4 - Emissions'!G$12</f>
        <v>154.52514997198304</v>
      </c>
    </row>
    <row r="32" spans="1:6" x14ac:dyDescent="0.2">
      <c r="A32">
        <v>2012</v>
      </c>
      <c r="B32" s="157">
        <f>100*'Calc 1.1 - Global CO2 per p-km'!H38/'Calc 1.1 - Global CO2 per p-km'!$H$16</f>
        <v>65.493107195833943</v>
      </c>
      <c r="C32" s="253">
        <f>100*'1.4 Load factors'!B32/'1.4 Load factors'!B$10</f>
        <v>114.49275362318841</v>
      </c>
      <c r="D32" s="253">
        <f>100*'Calc 7 - Travel volume'!D27/'Calc 7 - Travel volume'!$D$5</f>
        <v>231.41083343758768</v>
      </c>
      <c r="E32" s="157">
        <f>100*'Calc 2 - nmbr trips'!$E38/'Calc 2 - nmbr trips'!$E$16</f>
        <v>216.57311593447818</v>
      </c>
      <c r="F32" s="157">
        <f>100*'Calc 4 - Emissions'!G34/'Calc 4 - Emissions'!G$12</f>
        <v>151.55814520605207</v>
      </c>
    </row>
    <row r="33" spans="1:6" x14ac:dyDescent="0.2">
      <c r="A33">
        <v>2013</v>
      </c>
      <c r="B33" s="157">
        <f>100*'Calc 1.1 - Global CO2 per p-km'!H39/'Calc 1.1 - Global CO2 per p-km'!$H$16</f>
        <v>64.501342000719475</v>
      </c>
      <c r="C33" s="253">
        <f>100*'1.4 Load factors'!B33/'1.4 Load factors'!B$10</f>
        <v>114.49275362318841</v>
      </c>
      <c r="D33" s="253">
        <f>100*'Calc 7 - Travel volume'!D28/'Calc 7 - Travel volume'!$D$5</f>
        <v>231.8246070107636</v>
      </c>
      <c r="E33" s="157">
        <f>100*'Calc 2 - nmbr trips'!$E39/'Calc 2 - nmbr trips'!$E$16</f>
        <v>226.90705265739135</v>
      </c>
      <c r="F33" s="157">
        <f>100*'Calc 4 - Emissions'!G35/'Calc 4 - Emissions'!G$12</f>
        <v>149.52998260983657</v>
      </c>
    </row>
    <row r="34" spans="1:6" x14ac:dyDescent="0.2">
      <c r="A34">
        <v>2014</v>
      </c>
      <c r="B34" s="157">
        <f>100*'Calc 1.1 - Global CO2 per p-km'!H40/'Calc 1.1 - Global CO2 per p-km'!$H$16</f>
        <v>63.269180922543242</v>
      </c>
      <c r="C34" s="253">
        <f>100*'1.4 Load factors'!B34/'1.4 Load factors'!B$10</f>
        <v>115.94202898550725</v>
      </c>
      <c r="D34" s="253">
        <f>100*'Calc 7 - Travel volume'!D29/'Calc 7 - Travel volume'!$D$5</f>
        <v>241.41046383768239</v>
      </c>
      <c r="E34" s="157">
        <f>100*'Calc 2 - nmbr trips'!$E40/'Calc 2 - nmbr trips'!$E$16</f>
        <v>231.51300507035668</v>
      </c>
      <c r="F34" s="157">
        <f>100*'Calc 4 - Emissions'!G36/'Calc 4 - Emissions'!G$12</f>
        <v>152.73842313141407</v>
      </c>
    </row>
    <row r="35" spans="1:6" x14ac:dyDescent="0.2">
      <c r="A35">
        <v>2015</v>
      </c>
      <c r="B35" s="157">
        <f>100*'Calc 1.1 - Global CO2 per p-km'!H41/'Calc 1.1 - Global CO2 per p-km'!$H$16</f>
        <v>62.600261082348396</v>
      </c>
      <c r="C35" s="253">
        <f>100*'1.4 Load factors'!B35/'1.4 Load factors'!B$10</f>
        <v>115.94202898550725</v>
      </c>
      <c r="D35" s="253">
        <f>100*'Calc 7 - Travel volume'!D30/'Calc 7 - Travel volume'!$D$5</f>
        <v>243.96970051707788</v>
      </c>
      <c r="E35" s="157">
        <f>100*'Calc 2 - nmbr trips'!$E41/'Calc 2 - nmbr trips'!$E$16</f>
        <v>237.42649660712414</v>
      </c>
      <c r="F35" s="157">
        <f>100*'Calc 4 - Emissions'!G37/'Calc 4 - Emissions'!G$12</f>
        <v>152.72566948551423</v>
      </c>
    </row>
    <row r="36" spans="1:6" x14ac:dyDescent="0.2">
      <c r="A36">
        <v>2016</v>
      </c>
      <c r="B36" s="157">
        <f>100*'Calc 1.1 - Global CO2 per p-km'!H42/'Calc 1.1 - Global CO2 per p-km'!$H$16</f>
        <v>61.131225602664301</v>
      </c>
      <c r="C36" s="253">
        <f>100*'1.4 Load factors'!B36/'1.4 Load factors'!B$10</f>
        <v>115.94202898550725</v>
      </c>
      <c r="D36" s="253">
        <f>100*'Calc 7 - Travel volume'!D31/'Calc 7 - Travel volume'!$D$5</f>
        <v>244.15601091488722</v>
      </c>
      <c r="E36" s="157">
        <f>100*'Calc 2 - nmbr trips'!$E42/'Calc 2 - nmbr trips'!$E$16</f>
        <v>238.68187729940618</v>
      </c>
      <c r="F36" s="157">
        <f>100*'Calc 4 - Emissions'!G38/'Calc 4 - Emissions'!G$12</f>
        <v>149.25556185484538</v>
      </c>
    </row>
    <row r="37" spans="1:6" x14ac:dyDescent="0.2">
      <c r="A37">
        <v>2017</v>
      </c>
      <c r="B37" s="157">
        <f>100*'Calc 1.1 - Global CO2 per p-km'!H43/'Calc 1.1 - Global CO2 per p-km'!$H$16</f>
        <v>59.976975394028358</v>
      </c>
      <c r="C37" s="253">
        <f>100*'1.4 Load factors'!B37/'1.4 Load factors'!B$10</f>
        <v>115.94202898550725</v>
      </c>
      <c r="D37" s="253">
        <f>100*'Calc 7 - Travel volume'!D32/'Calc 7 - Travel volume'!$D$5</f>
        <v>264.21551115964036</v>
      </c>
      <c r="E37" s="157">
        <f>100*'Calc 2 - nmbr trips'!$E43/'Calc 2 - nmbr trips'!$E$16</f>
        <v>255.61975145786184</v>
      </c>
      <c r="F37" s="157">
        <f>100*'Calc 4 - Emissions'!G39/'Calc 4 - Emissions'!G$12</f>
        <v>158.46847211542376</v>
      </c>
    </row>
  </sheetData>
  <hyperlinks>
    <hyperlink ref="A4" location="'Calc 1 - CO2 per p-km'!A1" display="Calc 1 - CO2 per p-km" xr:uid="{00000000-0004-0000-0500-000000000000}"/>
    <hyperlink ref="A5" location="'Calc 2 - nmbr trips'!A1" display="Calc 2 - nmbr trips" xr:uid="{00000000-0004-0000-0500-000001000000}"/>
    <hyperlink ref="A6" location="'Calc 4 - Emissions'!A1" display="Calc 4 - Emissions" xr:uid="{00000000-0004-0000-0500-000002000000}"/>
    <hyperlink ref="A7" location="'1.4 Load factors'!A1" display="1.4 Load factors" xr:uid="{00000000-0004-0000-0500-000003000000}"/>
  </hyperlinks>
  <pageMargins left="0.75" right="0.75" top="1" bottom="1" header="0.5" footer="0.5"/>
  <pageSetup paperSize="9" orientation="portrait" horizontalDpi="4294967292" verticalDpi="429496729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F344B-A107-304B-8EB2-F8C0B01A8DC3}">
  <sheetPr codeName="Sheet27"/>
  <dimension ref="A1:G47"/>
  <sheetViews>
    <sheetView zoomScale="80" zoomScaleNormal="80" workbookViewId="0">
      <selection activeCell="L49" sqref="L49"/>
    </sheetView>
  </sheetViews>
  <sheetFormatPr baseColWidth="10" defaultColWidth="10.83203125" defaultRowHeight="15" x14ac:dyDescent="0.2"/>
  <cols>
    <col min="1" max="1" width="15.33203125" customWidth="1"/>
    <col min="2" max="2" width="21.6640625" customWidth="1"/>
    <col min="3" max="3" width="11.5" customWidth="1"/>
    <col min="4" max="4" width="13" customWidth="1"/>
    <col min="5" max="5" width="12.1640625" bestFit="1" customWidth="1"/>
    <col min="6" max="6" width="11.1640625" bestFit="1" customWidth="1"/>
    <col min="9" max="9" width="12.1640625" bestFit="1" customWidth="1"/>
    <col min="10" max="10" width="48.1640625" customWidth="1"/>
  </cols>
  <sheetData>
    <row r="1" spans="1:4" ht="21" thickBot="1" x14ac:dyDescent="0.3">
      <c r="A1" s="2" t="s">
        <v>1185</v>
      </c>
      <c r="B1" s="243"/>
      <c r="C1" s="2"/>
      <c r="D1" s="2"/>
    </row>
    <row r="2" spans="1:4" ht="16" thickTop="1" x14ac:dyDescent="0.2">
      <c r="A2" s="109"/>
      <c r="B2" s="109"/>
      <c r="C2" s="109"/>
      <c r="D2" s="109"/>
    </row>
    <row r="3" spans="1:4" ht="18" thickBot="1" x14ac:dyDescent="0.25">
      <c r="A3" s="1" t="s">
        <v>5</v>
      </c>
      <c r="B3" s="1"/>
      <c r="C3" s="1"/>
      <c r="D3" s="1"/>
    </row>
    <row r="4" spans="1:4" ht="16" thickTop="1" x14ac:dyDescent="0.2">
      <c r="A4" s="290" t="s">
        <v>1121</v>
      </c>
      <c r="B4" s="290" t="s">
        <v>1131</v>
      </c>
      <c r="C4" s="264"/>
      <c r="D4" s="154"/>
    </row>
    <row r="5" spans="1:4" x14ac:dyDescent="0.2">
      <c r="A5" s="290" t="s">
        <v>1133</v>
      </c>
      <c r="B5" s="290" t="s">
        <v>1134</v>
      </c>
      <c r="C5" s="264"/>
      <c r="D5" s="154"/>
    </row>
    <row r="6" spans="1:4" x14ac:dyDescent="0.2">
      <c r="A6" s="290" t="s">
        <v>1147</v>
      </c>
      <c r="B6" s="290"/>
      <c r="C6" s="264"/>
      <c r="D6" s="155"/>
    </row>
    <row r="7" spans="1:4" x14ac:dyDescent="0.2">
      <c r="A7" s="290" t="s">
        <v>1137</v>
      </c>
      <c r="B7" s="290" t="s">
        <v>1138</v>
      </c>
      <c r="C7" s="265"/>
      <c r="D7" s="155"/>
    </row>
    <row r="8" spans="1:4" x14ac:dyDescent="0.2">
      <c r="A8" s="290" t="s">
        <v>1145</v>
      </c>
      <c r="B8" s="290" t="s">
        <v>1146</v>
      </c>
      <c r="C8" s="265"/>
      <c r="D8" s="155"/>
    </row>
    <row r="9" spans="1:4" x14ac:dyDescent="0.2">
      <c r="A9" s="290"/>
      <c r="B9" s="290"/>
      <c r="C9" s="265"/>
      <c r="D9" s="155"/>
    </row>
    <row r="10" spans="1:4" x14ac:dyDescent="0.2">
      <c r="A10" s="186"/>
      <c r="B10" s="42"/>
      <c r="D10" s="155"/>
    </row>
    <row r="11" spans="1:4" x14ac:dyDescent="0.2">
      <c r="D11" s="155"/>
    </row>
    <row r="12" spans="1:4" x14ac:dyDescent="0.2">
      <c r="D12" s="155"/>
    </row>
    <row r="13" spans="1:4" ht="49" thickBot="1" x14ac:dyDescent="0.25">
      <c r="A13" s="251" t="s">
        <v>2</v>
      </c>
      <c r="B13" s="121" t="s">
        <v>1135</v>
      </c>
      <c r="C13" s="121" t="s">
        <v>1136</v>
      </c>
    </row>
    <row r="14" spans="1:4" ht="49" thickBot="1" x14ac:dyDescent="0.25">
      <c r="A14">
        <v>1990</v>
      </c>
      <c r="B14" s="311">
        <v>12453.9</v>
      </c>
      <c r="C14" s="311">
        <v>12724.6</v>
      </c>
      <c r="D14" s="121" t="s">
        <v>1132</v>
      </c>
    </row>
    <row r="15" spans="1:4" x14ac:dyDescent="0.2">
      <c r="A15">
        <v>1991</v>
      </c>
      <c r="B15" s="311">
        <v>12641.8</v>
      </c>
      <c r="C15" s="311">
        <v>12919</v>
      </c>
      <c r="D15" s="312"/>
    </row>
    <row r="16" spans="1:4" x14ac:dyDescent="0.2">
      <c r="A16">
        <v>1992</v>
      </c>
      <c r="B16" s="311">
        <v>12956.6</v>
      </c>
      <c r="C16" s="311">
        <v>13238.2</v>
      </c>
      <c r="D16" s="313"/>
    </row>
    <row r="17" spans="1:4" x14ac:dyDescent="0.2">
      <c r="A17">
        <v>1993</v>
      </c>
      <c r="B17" s="311">
        <v>12299.8</v>
      </c>
      <c r="C17" s="311">
        <v>12577</v>
      </c>
      <c r="D17" s="313"/>
    </row>
    <row r="18" spans="1:4" x14ac:dyDescent="0.2">
      <c r="A18">
        <v>1994</v>
      </c>
      <c r="B18" s="311">
        <v>12479.9</v>
      </c>
      <c r="C18" s="311">
        <v>12760.3</v>
      </c>
      <c r="D18" s="313"/>
    </row>
    <row r="19" spans="1:4" x14ac:dyDescent="0.2">
      <c r="A19">
        <v>1995</v>
      </c>
      <c r="B19" s="311">
        <v>12689.5</v>
      </c>
      <c r="C19" s="311">
        <v>12973.7</v>
      </c>
      <c r="D19" s="313"/>
    </row>
    <row r="20" spans="1:4" x14ac:dyDescent="0.2">
      <c r="A20">
        <v>1996</v>
      </c>
      <c r="B20" s="311">
        <v>12604.2</v>
      </c>
      <c r="C20" s="311">
        <v>12880.7</v>
      </c>
      <c r="D20" s="313"/>
    </row>
    <row r="21" spans="1:4" x14ac:dyDescent="0.2">
      <c r="A21">
        <v>1997</v>
      </c>
      <c r="B21" s="311">
        <v>12426.4</v>
      </c>
      <c r="C21" s="311">
        <v>12698.9</v>
      </c>
      <c r="D21" s="313"/>
    </row>
    <row r="22" spans="1:4" x14ac:dyDescent="0.2">
      <c r="A22">
        <v>1998</v>
      </c>
      <c r="B22" s="311">
        <v>12270.4</v>
      </c>
      <c r="C22" s="311">
        <v>12518.4</v>
      </c>
      <c r="D22" s="313"/>
    </row>
    <row r="23" spans="1:4" x14ac:dyDescent="0.2">
      <c r="A23">
        <v>1999</v>
      </c>
      <c r="B23" s="311">
        <v>12435.4</v>
      </c>
      <c r="C23" s="311">
        <v>12680.3</v>
      </c>
      <c r="D23" s="313"/>
    </row>
    <row r="24" spans="1:4" x14ac:dyDescent="0.2">
      <c r="A24">
        <v>2000</v>
      </c>
      <c r="B24" s="311">
        <v>12340.8</v>
      </c>
      <c r="C24" s="311">
        <v>12513.2</v>
      </c>
      <c r="D24" s="313"/>
    </row>
    <row r="25" spans="1:4" x14ac:dyDescent="0.2">
      <c r="A25">
        <v>2001</v>
      </c>
      <c r="B25" s="311">
        <v>12483.3</v>
      </c>
      <c r="C25" s="311">
        <v>12637.9</v>
      </c>
      <c r="D25" s="313"/>
    </row>
    <row r="26" spans="1:4" x14ac:dyDescent="0.2">
      <c r="A26">
        <v>2002</v>
      </c>
      <c r="B26" s="311">
        <v>12756.1</v>
      </c>
      <c r="C26" s="311">
        <v>12897.3</v>
      </c>
      <c r="D26" s="313"/>
    </row>
    <row r="27" spans="1:4" x14ac:dyDescent="0.2">
      <c r="A27">
        <v>2003</v>
      </c>
      <c r="B27" s="311">
        <v>12761.5</v>
      </c>
      <c r="C27" s="311">
        <v>12891.6</v>
      </c>
      <c r="D27" s="313"/>
    </row>
    <row r="28" spans="1:4" x14ac:dyDescent="0.2">
      <c r="A28">
        <v>2004</v>
      </c>
      <c r="B28" s="311">
        <v>12713.8</v>
      </c>
      <c r="C28" s="311">
        <v>12833.3</v>
      </c>
      <c r="D28" s="313"/>
    </row>
    <row r="29" spans="1:4" x14ac:dyDescent="0.2">
      <c r="A29">
        <v>2005</v>
      </c>
      <c r="B29" s="311">
        <v>12619.9</v>
      </c>
      <c r="C29" s="311">
        <v>12732.5</v>
      </c>
      <c r="D29" s="313"/>
    </row>
    <row r="30" spans="1:4" x14ac:dyDescent="0.2">
      <c r="A30">
        <v>2006</v>
      </c>
      <c r="B30" s="311">
        <v>12479.4</v>
      </c>
      <c r="C30" s="311">
        <v>12581.8</v>
      </c>
      <c r="D30" s="313"/>
    </row>
    <row r="31" spans="1:4" x14ac:dyDescent="0.2">
      <c r="A31">
        <v>2007</v>
      </c>
      <c r="B31" s="311">
        <v>12596.7</v>
      </c>
      <c r="C31" s="311">
        <v>12690.7</v>
      </c>
      <c r="D31" s="313">
        <v>400</v>
      </c>
    </row>
    <row r="32" spans="1:4" x14ac:dyDescent="0.2">
      <c r="A32">
        <v>2008</v>
      </c>
      <c r="B32" s="311">
        <v>12116.1</v>
      </c>
      <c r="C32" s="311">
        <v>12204.4</v>
      </c>
      <c r="D32" s="313"/>
    </row>
    <row r="33" spans="1:7" x14ac:dyDescent="0.2">
      <c r="A33">
        <v>2009</v>
      </c>
      <c r="B33" s="311">
        <v>12086.5</v>
      </c>
      <c r="C33" s="311">
        <v>12167.2</v>
      </c>
      <c r="D33" s="313"/>
    </row>
    <row r="34" spans="1:7" x14ac:dyDescent="0.2">
      <c r="A34">
        <v>2010</v>
      </c>
      <c r="B34" s="311">
        <v>11838.9</v>
      </c>
      <c r="C34" s="311">
        <v>11915.2</v>
      </c>
      <c r="D34" s="313"/>
    </row>
    <row r="35" spans="1:7" x14ac:dyDescent="0.2">
      <c r="A35">
        <v>2011</v>
      </c>
      <c r="B35" s="311">
        <v>11477.6</v>
      </c>
      <c r="C35" s="311">
        <v>11542.2</v>
      </c>
      <c r="D35" s="314">
        <v>252</v>
      </c>
      <c r="G35" s="303"/>
    </row>
    <row r="36" spans="1:7" x14ac:dyDescent="0.2">
      <c r="A36">
        <v>2012</v>
      </c>
      <c r="B36" s="311">
        <v>10880.7</v>
      </c>
      <c r="C36" s="311">
        <v>10942.9</v>
      </c>
      <c r="D36" s="314">
        <v>170</v>
      </c>
    </row>
    <row r="37" spans="1:7" x14ac:dyDescent="0.2">
      <c r="A37">
        <v>2013</v>
      </c>
      <c r="B37" s="311">
        <v>10627.4</v>
      </c>
      <c r="C37" s="311">
        <v>10687.2</v>
      </c>
      <c r="D37" s="314">
        <v>188</v>
      </c>
    </row>
    <row r="38" spans="1:7" x14ac:dyDescent="0.2">
      <c r="A38">
        <v>2014</v>
      </c>
      <c r="B38" s="311">
        <v>10537.5</v>
      </c>
      <c r="C38" s="311">
        <v>10597.5</v>
      </c>
      <c r="D38" s="314">
        <v>178</v>
      </c>
    </row>
    <row r="39" spans="1:7" x14ac:dyDescent="0.2">
      <c r="A39">
        <v>2015</v>
      </c>
      <c r="B39" s="311">
        <v>10601.7</v>
      </c>
      <c r="C39" s="311">
        <v>10662.1</v>
      </c>
      <c r="D39" s="314">
        <v>116</v>
      </c>
    </row>
    <row r="40" spans="1:7" x14ac:dyDescent="0.2">
      <c r="A40">
        <v>2016</v>
      </c>
      <c r="B40" s="311">
        <v>10253.9</v>
      </c>
      <c r="C40" s="311">
        <v>10314.6</v>
      </c>
      <c r="D40" s="314">
        <v>694</v>
      </c>
    </row>
    <row r="41" spans="1:7" x14ac:dyDescent="0.2">
      <c r="A41">
        <v>2017</v>
      </c>
      <c r="B41" s="315"/>
      <c r="C41" s="315"/>
    </row>
    <row r="42" spans="1:7" x14ac:dyDescent="0.2">
      <c r="B42" s="313"/>
      <c r="C42" s="313"/>
      <c r="D42" s="313"/>
    </row>
    <row r="43" spans="1:7" x14ac:dyDescent="0.2">
      <c r="A43" t="s">
        <v>1143</v>
      </c>
      <c r="B43" s="313"/>
      <c r="C43" s="313"/>
      <c r="D43" s="314">
        <f>AVERAGE(D35:D40)</f>
        <v>266.33333333333331</v>
      </c>
    </row>
    <row r="47" spans="1:7" ht="78" customHeight="1" x14ac:dyDescent="0.2">
      <c r="A47" s="316" t="s">
        <v>1144</v>
      </c>
      <c r="B47" s="317">
        <f>C40+D43</f>
        <v>10580.933333333334</v>
      </c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6505-1CE2-5943-8C21-9DEA58428C3F}">
  <sheetPr codeName="Sheet25"/>
  <dimension ref="A1:J36"/>
  <sheetViews>
    <sheetView topLeftCell="F1" zoomScaleNormal="100" workbookViewId="0">
      <selection activeCell="S5" sqref="S5"/>
    </sheetView>
  </sheetViews>
  <sheetFormatPr baseColWidth="10" defaultColWidth="10.83203125" defaultRowHeight="15" x14ac:dyDescent="0.2"/>
  <cols>
    <col min="1" max="1" width="22.1640625" customWidth="1"/>
    <col min="2" max="2" width="11.6640625" bestFit="1" customWidth="1"/>
    <col min="4" max="4" width="12.6640625" bestFit="1" customWidth="1"/>
    <col min="5" max="5" width="11.6640625" bestFit="1" customWidth="1"/>
    <col min="7" max="7" width="8.33203125" bestFit="1" customWidth="1"/>
  </cols>
  <sheetData>
    <row r="1" spans="1:10" ht="21" thickBot="1" x14ac:dyDescent="0.3">
      <c r="A1" s="2" t="s">
        <v>1203</v>
      </c>
      <c r="B1" s="243"/>
    </row>
    <row r="2" spans="1:10" ht="16" thickTop="1" x14ac:dyDescent="0.2">
      <c r="A2" s="109"/>
      <c r="B2" s="109"/>
    </row>
    <row r="4" spans="1:10" ht="81" thickBot="1" x14ac:dyDescent="0.25">
      <c r="A4" s="251" t="s">
        <v>2</v>
      </c>
      <c r="B4" s="121" t="s">
        <v>1194</v>
      </c>
      <c r="C4" s="121" t="s">
        <v>148</v>
      </c>
      <c r="D4" s="121" t="s">
        <v>1195</v>
      </c>
      <c r="E4" s="121" t="s">
        <v>1196</v>
      </c>
      <c r="F4" s="187" t="s">
        <v>1204</v>
      </c>
      <c r="G4" s="187" t="s">
        <v>1205</v>
      </c>
      <c r="H4" s="187" t="s">
        <v>1197</v>
      </c>
      <c r="I4" s="187" t="s">
        <v>1198</v>
      </c>
      <c r="J4" s="187" t="s">
        <v>1199</v>
      </c>
    </row>
    <row r="5" spans="1:10" x14ac:dyDescent="0.2">
      <c r="A5">
        <v>1990</v>
      </c>
      <c r="B5" s="278">
        <f>'Calc 2 - nmbr trips'!E16</f>
        <v>4005761.3973276443</v>
      </c>
      <c r="C5" s="157">
        <f>'Calc 3 - Average distance'!B31</f>
        <v>2623.857750807188</v>
      </c>
      <c r="D5" s="335">
        <f>2*B5*C5/10^9</f>
        <v>21.021096180524744</v>
      </c>
      <c r="E5" s="340">
        <f>F5*G5/(1000000000)</f>
        <v>3.6341806415564633</v>
      </c>
      <c r="F5" s="278">
        <f>'2.5 Dom pass per airport'!I11/2</f>
        <v>8635052</v>
      </c>
      <c r="G5" s="350">
        <f>TREND($G$10:$G$32,$A$10:$A$32,A5)</f>
        <v>420.86378189227617</v>
      </c>
      <c r="H5" s="186">
        <f>'4.1 Domestic emissions'!D12</f>
        <v>0.96992344658893304</v>
      </c>
      <c r="I5" s="140">
        <f t="shared" ref="I5:I32" si="0">E5*H5</f>
        <v>3.5248770133852245</v>
      </c>
      <c r="J5" s="157">
        <f>D5+I5</f>
        <v>24.545973193909969</v>
      </c>
    </row>
    <row r="6" spans="1:10" x14ac:dyDescent="0.2">
      <c r="A6">
        <v>1991</v>
      </c>
      <c r="B6" s="278">
        <f>'Calc 2 - nmbr trips'!E17</f>
        <v>3647121.1255328702</v>
      </c>
      <c r="C6" s="157">
        <f>'Calc 3 - Average distance'!B32</f>
        <v>2553.6403539523953</v>
      </c>
      <c r="D6" s="335">
        <f t="shared" ref="D6:D31" si="1">2*B6*C6/10^9</f>
        <v>18.626871363826034</v>
      </c>
      <c r="E6" s="340">
        <f t="shared" ref="E6:E8" si="2">F6*G6/(1000000000)</f>
        <v>3.0236221805836316</v>
      </c>
      <c r="F6" s="278">
        <f>'2.5 Dom pass per airport'!I12/2</f>
        <v>7136161.5</v>
      </c>
      <c r="G6" s="350">
        <f t="shared" ref="G6:G8" si="3">TREND($G$10:$G$32,$A$10:$A$32,A6)</f>
        <v>423.70428143808567</v>
      </c>
      <c r="H6" s="186">
        <f>'4.1 Domestic emissions'!D13</f>
        <v>0.96868050309186016</v>
      </c>
      <c r="I6" s="140">
        <f t="shared" si="0"/>
        <v>2.9289238550474597</v>
      </c>
      <c r="J6" s="157">
        <f t="shared" ref="J6:J32" si="4">D6+I6</f>
        <v>21.555795218873492</v>
      </c>
    </row>
    <row r="7" spans="1:10" x14ac:dyDescent="0.2">
      <c r="A7">
        <v>1992</v>
      </c>
      <c r="B7" s="278">
        <f>'Calc 2 - nmbr trips'!E18</f>
        <v>3907955.2289584666</v>
      </c>
      <c r="C7" s="157">
        <f>'Calc 3 - Average distance'!B33</f>
        <v>2612.5163012129888</v>
      </c>
      <c r="D7" s="335">
        <f t="shared" si="1"/>
        <v>20.419193480129064</v>
      </c>
      <c r="E7" s="340">
        <f t="shared" si="2"/>
        <v>3.0111890424527856</v>
      </c>
      <c r="F7" s="278">
        <f>'2.5 Dom pass per airport'!I13/2</f>
        <v>7059491</v>
      </c>
      <c r="G7" s="350">
        <f t="shared" si="3"/>
        <v>426.54478098389609</v>
      </c>
      <c r="H7" s="186">
        <f>'4.1 Domestic emissions'!D14</f>
        <v>0.96743755959478683</v>
      </c>
      <c r="I7" s="140">
        <f t="shared" si="0"/>
        <v>2.9131373787090857</v>
      </c>
      <c r="J7" s="157">
        <f t="shared" si="4"/>
        <v>23.332330858838148</v>
      </c>
    </row>
    <row r="8" spans="1:10" x14ac:dyDescent="0.2">
      <c r="A8">
        <v>1993</v>
      </c>
      <c r="B8" s="278">
        <f>'Calc 2 - nmbr trips'!E19</f>
        <v>3844573.2398999953</v>
      </c>
      <c r="C8" s="157">
        <f>'Calc 3 - Average distance'!B34</f>
        <v>2625.4429486835616</v>
      </c>
      <c r="D8" s="335">
        <f t="shared" si="1"/>
        <v>20.187415406785917</v>
      </c>
      <c r="E8" s="340">
        <f t="shared" si="2"/>
        <v>2.9361395539590909</v>
      </c>
      <c r="F8" s="278">
        <f>'2.5 Dom pass per airport'!I14/2</f>
        <v>6838007</v>
      </c>
      <c r="G8" s="350">
        <f t="shared" si="3"/>
        <v>429.3852805297056</v>
      </c>
      <c r="H8" s="186">
        <f>'4.1 Domestic emissions'!D15</f>
        <v>0.96619461609771395</v>
      </c>
      <c r="I8" s="140">
        <f t="shared" si="0"/>
        <v>2.8368822291468168</v>
      </c>
      <c r="J8" s="157">
        <f t="shared" si="4"/>
        <v>23.024297635932733</v>
      </c>
    </row>
    <row r="9" spans="1:10" x14ac:dyDescent="0.2">
      <c r="A9">
        <v>1994</v>
      </c>
      <c r="B9" s="278">
        <f>'Calc 2 - nmbr trips'!E20</f>
        <v>4222019.2407804485</v>
      </c>
      <c r="C9" s="157">
        <f>'Calc 3 - Average distance'!B35</f>
        <v>2638.3695961541307</v>
      </c>
      <c r="D9" s="335">
        <f t="shared" si="1"/>
        <v>22.278494398505764</v>
      </c>
      <c r="E9" s="340">
        <f>F9*G9/(1000000000)</f>
        <v>3.0152290853215771</v>
      </c>
      <c r="F9" s="278">
        <f>'2.5 Dom pass per airport'!I15/2</f>
        <v>6976051</v>
      </c>
      <c r="G9" s="350">
        <f>TREND($G$10:$G$32,$A$10:$A$32,A9)</f>
        <v>432.2257800755151</v>
      </c>
      <c r="H9" s="186">
        <f>'4.1 Domestic emissions'!D16</f>
        <v>0.96495167260064063</v>
      </c>
      <c r="I9" s="140">
        <f t="shared" si="0"/>
        <v>2.9095503491551558</v>
      </c>
      <c r="J9" s="157">
        <f t="shared" si="4"/>
        <v>25.188044747660918</v>
      </c>
    </row>
    <row r="10" spans="1:10" x14ac:dyDescent="0.2">
      <c r="A10">
        <v>1995</v>
      </c>
      <c r="B10" s="278">
        <f>'Calc 2 - nmbr trips'!E21</f>
        <v>4637053.19576531</v>
      </c>
      <c r="C10" s="157">
        <f>'Calc 3 - Average distance'!B36</f>
        <v>2651.2962436247035</v>
      </c>
      <c r="D10" s="335">
        <f t="shared" si="1"/>
        <v>24.588403438840988</v>
      </c>
      <c r="E10" s="140">
        <v>2.7340305680000001</v>
      </c>
      <c r="F10" s="351">
        <v>6253559</v>
      </c>
      <c r="G10" s="278">
        <f t="shared" ref="G10:G31" si="5">E10*1000000000/F10</f>
        <v>437.1959340273275</v>
      </c>
      <c r="H10" s="186">
        <f>'4.1 Domestic emissions'!D17</f>
        <v>0.96370872910356775</v>
      </c>
      <c r="I10" s="140">
        <f t="shared" si="0"/>
        <v>2.6348091240175857</v>
      </c>
      <c r="J10" s="157">
        <f t="shared" si="4"/>
        <v>27.223212562858574</v>
      </c>
    </row>
    <row r="11" spans="1:10" x14ac:dyDescent="0.2">
      <c r="A11">
        <v>1996</v>
      </c>
      <c r="B11" s="278">
        <f>'Calc 2 - nmbr trips'!E22</f>
        <v>5082763.6219989192</v>
      </c>
      <c r="C11" s="157">
        <f>'Calc 3 - Average distance'!B37</f>
        <v>2664.2228910952726</v>
      </c>
      <c r="D11" s="335">
        <f t="shared" si="1"/>
        <v>27.08323038351168</v>
      </c>
      <c r="E11" s="340">
        <f>AVERAGE(E10,E12)</f>
        <v>2.8279075335000003</v>
      </c>
      <c r="F11" s="278">
        <f>'2.5 Dom pass per airport'!I17/2</f>
        <v>6556088.5</v>
      </c>
      <c r="G11" s="341">
        <f>AVERAGE(G12,G10)</f>
        <v>440.31897823014435</v>
      </c>
      <c r="H11" s="186">
        <f>'4.1 Domestic emissions'!D18</f>
        <v>0.96246578560649487</v>
      </c>
      <c r="I11" s="140">
        <f t="shared" si="0"/>
        <v>2.721764245852603</v>
      </c>
      <c r="J11" s="157">
        <f t="shared" si="4"/>
        <v>29.804994629364284</v>
      </c>
    </row>
    <row r="12" spans="1:10" x14ac:dyDescent="0.2">
      <c r="A12">
        <v>1997</v>
      </c>
      <c r="B12" s="278">
        <f>'Calc 2 - nmbr trips'!E23</f>
        <v>5583247.9842993012</v>
      </c>
      <c r="C12" s="157">
        <f>'Calc 3 - Average distance'!B38</f>
        <v>2677.1495385658454</v>
      </c>
      <c r="D12" s="335">
        <f t="shared" si="1"/>
        <v>29.894379529731122</v>
      </c>
      <c r="E12" s="140">
        <v>2.9217844990000001</v>
      </c>
      <c r="F12" s="351">
        <v>6588876</v>
      </c>
      <c r="G12" s="278">
        <f>E12*1000000000/F12</f>
        <v>443.44202243296127</v>
      </c>
      <c r="H12" s="186">
        <f>'4.1 Domestic emissions'!D19</f>
        <v>0.96122284210942155</v>
      </c>
      <c r="I12" s="140">
        <f t="shared" si="0"/>
        <v>2.8084860001600327</v>
      </c>
      <c r="J12" s="157">
        <f t="shared" si="4"/>
        <v>32.702865529891156</v>
      </c>
    </row>
    <row r="13" spans="1:10" x14ac:dyDescent="0.2">
      <c r="A13">
        <v>1998</v>
      </c>
      <c r="B13" s="278">
        <f>'Calc 2 - nmbr trips'!E24</f>
        <v>5957457.8743431149</v>
      </c>
      <c r="C13" s="157">
        <f>'Calc 3 - Average distance'!B39</f>
        <v>2690.0761860364146</v>
      </c>
      <c r="D13" s="335">
        <f t="shared" si="1"/>
        <v>32.052031114171065</v>
      </c>
      <c r="E13" s="140">
        <v>3.1214936760000001</v>
      </c>
      <c r="F13" s="351">
        <v>6946513</v>
      </c>
      <c r="G13" s="278">
        <f>E13*1000000000/F13</f>
        <v>449.36123721354875</v>
      </c>
      <c r="H13" s="186">
        <f>'4.1 Domestic emissions'!D20</f>
        <v>0.95997989861234867</v>
      </c>
      <c r="I13" s="140">
        <f t="shared" si="0"/>
        <v>2.9965711826055674</v>
      </c>
      <c r="J13" s="157">
        <f t="shared" si="4"/>
        <v>35.048602296776636</v>
      </c>
    </row>
    <row r="14" spans="1:10" x14ac:dyDescent="0.2">
      <c r="A14">
        <v>1999</v>
      </c>
      <c r="B14" s="278">
        <f>'Calc 2 - nmbr trips'!E25</f>
        <v>6061071.6722411057</v>
      </c>
      <c r="C14" s="157">
        <f>'Calc 3 - Average distance'!B40</f>
        <v>2703.0028335069837</v>
      </c>
      <c r="D14" s="335">
        <f t="shared" si="1"/>
        <v>32.766187808313241</v>
      </c>
      <c r="E14" s="140">
        <v>3.298232305</v>
      </c>
      <c r="F14" s="351">
        <v>7290591</v>
      </c>
      <c r="G14" s="278">
        <f t="shared" si="5"/>
        <v>452.39573924802528</v>
      </c>
      <c r="H14" s="186">
        <f>'4.1 Domestic emissions'!D21</f>
        <v>0.88935888141233588</v>
      </c>
      <c r="I14" s="140">
        <f t="shared" si="0"/>
        <v>2.9333121934128301</v>
      </c>
      <c r="J14" s="157">
        <f t="shared" si="4"/>
        <v>35.699500001726072</v>
      </c>
    </row>
    <row r="15" spans="1:10" x14ac:dyDescent="0.2">
      <c r="A15">
        <v>2000</v>
      </c>
      <c r="B15" s="278">
        <f>'Calc 2 - nmbr trips'!E26</f>
        <v>6446637.5961974906</v>
      </c>
      <c r="C15" s="157">
        <f>'Calc 3 - Average distance'!B41</f>
        <v>2715.9294809775565</v>
      </c>
      <c r="D15" s="335">
        <f t="shared" si="1"/>
        <v>35.017226201382101</v>
      </c>
      <c r="E15" s="140">
        <v>3.4635116460000002</v>
      </c>
      <c r="F15" s="351">
        <v>7688092</v>
      </c>
      <c r="G15" s="278">
        <f t="shared" si="5"/>
        <v>450.50340786764781</v>
      </c>
      <c r="H15" s="186">
        <f>'4.1 Domestic emissions'!D22</f>
        <v>0.89288686176810117</v>
      </c>
      <c r="I15" s="140">
        <f t="shared" si="0"/>
        <v>3.0925240442942106</v>
      </c>
      <c r="J15" s="157">
        <f t="shared" si="4"/>
        <v>38.10975024567631</v>
      </c>
    </row>
    <row r="16" spans="1:10" x14ac:dyDescent="0.2">
      <c r="A16">
        <v>2001</v>
      </c>
      <c r="B16" s="278">
        <f>'Calc 2 - nmbr trips'!E27</f>
        <v>6521262.9869489074</v>
      </c>
      <c r="C16" s="157">
        <f>'Calc 3 - Average distance'!B42</f>
        <v>2728.8561284481257</v>
      </c>
      <c r="D16" s="335">
        <f t="shared" si="1"/>
        <v>35.591176934314909</v>
      </c>
      <c r="E16" s="140">
        <v>3.4286569039999999</v>
      </c>
      <c r="F16" s="351">
        <v>7591584</v>
      </c>
      <c r="G16" s="278">
        <f t="shared" si="5"/>
        <v>451.63919730058973</v>
      </c>
      <c r="H16" s="186">
        <f>'4.1 Domestic emissions'!D23</f>
        <v>0.94434137662854445</v>
      </c>
      <c r="I16" s="140">
        <f t="shared" si="0"/>
        <v>3.2378225807103229</v>
      </c>
      <c r="J16" s="157">
        <f t="shared" si="4"/>
        <v>38.828999515025231</v>
      </c>
    </row>
    <row r="17" spans="1:10" x14ac:dyDescent="0.2">
      <c r="A17">
        <v>2002</v>
      </c>
      <c r="B17" s="278">
        <f>'Calc 2 - nmbr trips'!E28</f>
        <v>6284765.9607113106</v>
      </c>
      <c r="C17" s="157">
        <f>'Calc 3 - Average distance'!B43</f>
        <v>2741.7827759186985</v>
      </c>
      <c r="D17" s="335">
        <f t="shared" si="1"/>
        <v>34.462926123516809</v>
      </c>
      <c r="E17" s="140">
        <v>3.2180848000000002</v>
      </c>
      <c r="F17" s="351">
        <v>7078993</v>
      </c>
      <c r="G17" s="278">
        <f t="shared" si="5"/>
        <v>454.59640940455796</v>
      </c>
      <c r="H17" s="186">
        <f>'4.1 Domestic emissions'!D24</f>
        <v>0.96172519536485745</v>
      </c>
      <c r="I17" s="140">
        <f t="shared" si="0"/>
        <v>3.0949132329806783</v>
      </c>
      <c r="J17" s="157">
        <f t="shared" si="4"/>
        <v>37.557839356497489</v>
      </c>
    </row>
    <row r="18" spans="1:10" x14ac:dyDescent="0.2">
      <c r="A18">
        <v>2003</v>
      </c>
      <c r="B18" s="278">
        <f>'Calc 2 - nmbr trips'!E29</f>
        <v>6191907.6298719011</v>
      </c>
      <c r="C18" s="157">
        <f>'Calc 3 - Average distance'!B44</f>
        <v>2754.7094233892676</v>
      </c>
      <c r="D18" s="335">
        <f t="shared" si="1"/>
        <v>34.113812593528067</v>
      </c>
      <c r="E18" s="140">
        <v>2.9989712339999999</v>
      </c>
      <c r="F18" s="351">
        <v>6560615</v>
      </c>
      <c r="G18" s="278">
        <f t="shared" si="5"/>
        <v>457.11739432964742</v>
      </c>
      <c r="H18" s="186">
        <f>'4.1 Domestic emissions'!D25</f>
        <v>0.95613105268835974</v>
      </c>
      <c r="I18" s="140">
        <f t="shared" si="0"/>
        <v>2.8674095229465291</v>
      </c>
      <c r="J18" s="157">
        <f t="shared" si="4"/>
        <v>36.981222116474598</v>
      </c>
    </row>
    <row r="19" spans="1:10" x14ac:dyDescent="0.2">
      <c r="A19">
        <v>2004</v>
      </c>
      <c r="B19" s="278">
        <f>'Calc 2 - nmbr trips'!E30</f>
        <v>6911156.2950079506</v>
      </c>
      <c r="C19" s="157">
        <f>'Calc 3 - Average distance'!B45</f>
        <v>2767.6360708598404</v>
      </c>
      <c r="D19" s="335">
        <f t="shared" si="1"/>
        <v>38.255130906828107</v>
      </c>
      <c r="E19" s="140">
        <v>3.102190073</v>
      </c>
      <c r="F19" s="351">
        <v>6733939</v>
      </c>
      <c r="G19" s="278">
        <f t="shared" si="5"/>
        <v>460.67985958886766</v>
      </c>
      <c r="H19" s="186">
        <f>'4.1 Domestic emissions'!D26</f>
        <v>0.95696813064162289</v>
      </c>
      <c r="I19" s="140">
        <f t="shared" si="0"/>
        <v>2.9686970350538098</v>
      </c>
      <c r="J19" s="157">
        <f t="shared" si="4"/>
        <v>41.223827941881915</v>
      </c>
    </row>
    <row r="20" spans="1:10" x14ac:dyDescent="0.2">
      <c r="A20">
        <v>2005</v>
      </c>
      <c r="B20" s="278">
        <f>'Calc 2 - nmbr trips'!E31</f>
        <v>7277764.020653612</v>
      </c>
      <c r="C20" s="157">
        <f>'Calc 3 - Average distance'!B46</f>
        <v>2780.5627183304096</v>
      </c>
      <c r="D20" s="335">
        <f t="shared" si="1"/>
        <v>40.472558617271716</v>
      </c>
      <c r="E20" s="140">
        <v>3.2404103009999998</v>
      </c>
      <c r="F20" s="351">
        <v>7040041</v>
      </c>
      <c r="G20" s="278">
        <f t="shared" si="5"/>
        <v>460.2828734946288</v>
      </c>
      <c r="H20" s="186">
        <f>'4.1 Domestic emissions'!D27</f>
        <v>0.95526854333689937</v>
      </c>
      <c r="I20" s="140">
        <f t="shared" si="0"/>
        <v>3.0954620280501532</v>
      </c>
      <c r="J20" s="157">
        <f t="shared" si="4"/>
        <v>43.568020645321866</v>
      </c>
    </row>
    <row r="21" spans="1:10" x14ac:dyDescent="0.2">
      <c r="A21">
        <v>2006</v>
      </c>
      <c r="B21" s="278">
        <f>'Calc 2 - nmbr trips'!E32</f>
        <v>7194764.7440112531</v>
      </c>
      <c r="C21" s="157">
        <f>'Calc 3 - Average distance'!B47</f>
        <v>2793.4893658009787</v>
      </c>
      <c r="D21" s="335">
        <f t="shared" si="1"/>
        <v>40.196997603670468</v>
      </c>
      <c r="E21" s="140">
        <v>3.2970440430000001</v>
      </c>
      <c r="F21" s="351">
        <v>7191531</v>
      </c>
      <c r="G21" s="278">
        <f t="shared" si="5"/>
        <v>458.46204973600197</v>
      </c>
      <c r="H21" s="186">
        <f>'4.1 Domestic emissions'!D28</f>
        <v>0.92917650601206359</v>
      </c>
      <c r="I21" s="140">
        <f t="shared" si="0"/>
        <v>3.063535864042628</v>
      </c>
      <c r="J21" s="157">
        <f t="shared" si="4"/>
        <v>43.260533467713095</v>
      </c>
    </row>
    <row r="22" spans="1:10" x14ac:dyDescent="0.2">
      <c r="A22">
        <v>2007</v>
      </c>
      <c r="B22" s="278">
        <f>'Calc 2 - nmbr trips'!E33</f>
        <v>7741414.2551365914</v>
      </c>
      <c r="C22" s="157">
        <f>'Calc 3 - Average distance'!B48</f>
        <v>2806.4160132715515</v>
      </c>
      <c r="D22" s="335">
        <f t="shared" si="1"/>
        <v>43.451257861967981</v>
      </c>
      <c r="E22" s="140">
        <v>3.264988421</v>
      </c>
      <c r="F22" s="351">
        <v>7107810</v>
      </c>
      <c r="G22" s="278">
        <f t="shared" si="5"/>
        <v>459.35223662422038</v>
      </c>
      <c r="H22" s="186">
        <f>'4.1 Domestic emissions'!D29</f>
        <v>0.95033519755468632</v>
      </c>
      <c r="I22" s="140">
        <f t="shared" si="0"/>
        <v>3.1028334160847981</v>
      </c>
      <c r="J22" s="157">
        <f t="shared" si="4"/>
        <v>46.55409127805278</v>
      </c>
    </row>
    <row r="23" spans="1:10" x14ac:dyDescent="0.2">
      <c r="A23">
        <v>2008</v>
      </c>
      <c r="B23" s="278">
        <f>'Calc 2 - nmbr trips'!E34</f>
        <v>8101935.1416463461</v>
      </c>
      <c r="C23" s="157">
        <f>'Calc 3 - Average distance'!B49</f>
        <v>2819.3426607421206</v>
      </c>
      <c r="D23" s="335">
        <f t="shared" si="1"/>
        <v>45.684262758818598</v>
      </c>
      <c r="E23" s="140">
        <v>3.282052808</v>
      </c>
      <c r="F23" s="351">
        <v>6901625</v>
      </c>
      <c r="G23" s="278">
        <f t="shared" si="5"/>
        <v>475.54783228587468</v>
      </c>
      <c r="H23" s="186">
        <f>'4.1 Domestic emissions'!D30</f>
        <v>0.94946378236046192</v>
      </c>
      <c r="I23" s="140">
        <f t="shared" si="0"/>
        <v>3.1161902729904547</v>
      </c>
      <c r="J23" s="157">
        <f t="shared" si="4"/>
        <v>48.800453031809056</v>
      </c>
    </row>
    <row r="24" spans="1:10" x14ac:dyDescent="0.2">
      <c r="A24">
        <v>2009</v>
      </c>
      <c r="B24" s="278">
        <f>'Calc 2 - nmbr trips'!E35</f>
        <v>7309644.1440584669</v>
      </c>
      <c r="C24" s="157">
        <f>'Calc 3 - Average distance'!B50</f>
        <v>2832.2693082126934</v>
      </c>
      <c r="D24" s="335">
        <f t="shared" si="1"/>
        <v>41.405761526346879</v>
      </c>
      <c r="E24" s="140">
        <v>2.9307306670000002</v>
      </c>
      <c r="F24" s="351">
        <v>6120152</v>
      </c>
      <c r="G24" s="278">
        <f t="shared" si="5"/>
        <v>478.86566657167992</v>
      </c>
      <c r="H24" s="186">
        <f>'4.1 Domestic emissions'!D31</f>
        <v>0.94967853430671301</v>
      </c>
      <c r="I24" s="140">
        <f t="shared" si="0"/>
        <v>2.7832520042842956</v>
      </c>
      <c r="J24" s="157">
        <f t="shared" si="4"/>
        <v>44.189013530631172</v>
      </c>
    </row>
    <row r="25" spans="1:10" x14ac:dyDescent="0.2">
      <c r="A25">
        <v>2010</v>
      </c>
      <c r="B25" s="278">
        <f>'Calc 2 - nmbr trips'!E36</f>
        <v>8107825.7111401921</v>
      </c>
      <c r="C25" s="157">
        <f>'Calc 3 - Average distance'!B51</f>
        <v>2915.6648647312782</v>
      </c>
      <c r="D25" s="335">
        <f t="shared" si="1"/>
        <v>47.279405110672691</v>
      </c>
      <c r="E25" s="140">
        <v>3.0248359300000001</v>
      </c>
      <c r="F25" s="351">
        <v>6291442</v>
      </c>
      <c r="G25" s="278">
        <f t="shared" si="5"/>
        <v>480.78579282778099</v>
      </c>
      <c r="H25" s="186">
        <f>'4.1 Domestic emissions'!D32</f>
        <v>0.95322040720177037</v>
      </c>
      <c r="I25" s="140">
        <f t="shared" si="0"/>
        <v>2.883335336913146</v>
      </c>
      <c r="J25" s="157">
        <f t="shared" si="4"/>
        <v>50.16274044758584</v>
      </c>
    </row>
    <row r="26" spans="1:10" x14ac:dyDescent="0.2">
      <c r="A26">
        <v>2011</v>
      </c>
      <c r="B26" s="278">
        <f>'Calc 2 - nmbr trips'!E37</f>
        <v>8489992.582969116</v>
      </c>
      <c r="C26" s="157">
        <f>'Calc 3 - Average distance'!B52</f>
        <v>2863.8357008708135</v>
      </c>
      <c r="D26" s="335">
        <f t="shared" si="1"/>
        <v>48.627887718470731</v>
      </c>
      <c r="E26" s="140">
        <v>3.1674661290000001</v>
      </c>
      <c r="F26" s="351">
        <v>7121487</v>
      </c>
      <c r="G26" s="278">
        <f t="shared" si="5"/>
        <v>444.77594763565531</v>
      </c>
      <c r="H26" s="186">
        <f>'4.1 Domestic emissions'!D33</f>
        <v>0.95043927254856198</v>
      </c>
      <c r="I26" s="140">
        <f t="shared" si="0"/>
        <v>3.0104842034689696</v>
      </c>
      <c r="J26" s="157">
        <f t="shared" si="4"/>
        <v>51.638371921939701</v>
      </c>
    </row>
    <row r="27" spans="1:10" x14ac:dyDescent="0.2">
      <c r="A27">
        <v>2012</v>
      </c>
      <c r="B27" s="278">
        <f>'Calc 2 - nmbr trips'!E38</f>
        <v>8675402.2750929724</v>
      </c>
      <c r="C27" s="157">
        <f>'Calc 3 - Average distance'!B53</f>
        <v>2803.6217991140884</v>
      </c>
      <c r="D27" s="335">
        <f t="shared" si="1"/>
        <v>48.645093869069228</v>
      </c>
      <c r="E27" s="140">
        <v>3.4525142459999998</v>
      </c>
      <c r="F27" s="351">
        <v>7204109</v>
      </c>
      <c r="G27" s="278">
        <f t="shared" si="5"/>
        <v>479.24236654387101</v>
      </c>
      <c r="H27" s="186">
        <f>'4.1 Domestic emissions'!D34</f>
        <v>0.94621067540363601</v>
      </c>
      <c r="I27" s="140">
        <f t="shared" si="0"/>
        <v>3.2668058365483348</v>
      </c>
      <c r="J27" s="157">
        <f t="shared" si="4"/>
        <v>51.911899705617564</v>
      </c>
    </row>
    <row r="28" spans="1:10" x14ac:dyDescent="0.2">
      <c r="A28">
        <v>2013</v>
      </c>
      <c r="B28" s="278">
        <f>'Calc 2 - nmbr trips'!E39</f>
        <v>9089355.1231636927</v>
      </c>
      <c r="C28" s="157">
        <f>'Calc 3 - Average distance'!B54</f>
        <v>2680.722281697701</v>
      </c>
      <c r="D28" s="335">
        <f t="shared" si="1"/>
        <v>48.732073609856123</v>
      </c>
      <c r="E28" s="140">
        <v>3.4197466460000001</v>
      </c>
      <c r="F28" s="351">
        <v>7106151</v>
      </c>
      <c r="G28" s="278">
        <f t="shared" si="5"/>
        <v>481.23754279918904</v>
      </c>
      <c r="H28" s="186">
        <f>'4.1 Domestic emissions'!D35</f>
        <v>0.94182773040681667</v>
      </c>
      <c r="I28" s="140">
        <f t="shared" si="0"/>
        <v>3.2208122221685036</v>
      </c>
      <c r="J28" s="157">
        <f t="shared" si="4"/>
        <v>51.952885832024627</v>
      </c>
    </row>
    <row r="29" spans="1:10" x14ac:dyDescent="0.2">
      <c r="A29">
        <v>2014</v>
      </c>
      <c r="B29" s="278">
        <f>'Calc 2 - nmbr trips'!E40</f>
        <v>9273858.5869015399</v>
      </c>
      <c r="C29" s="157">
        <f>'Calc 3 - Average distance'!B55</f>
        <v>2736.0308181130613</v>
      </c>
      <c r="D29" s="335">
        <f t="shared" si="1"/>
        <v>50.74712579317012</v>
      </c>
      <c r="E29" s="140">
        <v>3.6350718990000002</v>
      </c>
      <c r="F29" s="351">
        <v>7567260</v>
      </c>
      <c r="G29" s="278">
        <f t="shared" si="5"/>
        <v>480.3683101941786</v>
      </c>
      <c r="H29" s="186">
        <f>'4.1 Domestic emissions'!D36</f>
        <v>0.94249043026035484</v>
      </c>
      <c r="I29" s="140">
        <f t="shared" si="0"/>
        <v>3.4260204781158352</v>
      </c>
      <c r="J29" s="157">
        <f t="shared" si="4"/>
        <v>54.173146271285958</v>
      </c>
    </row>
    <row r="30" spans="1:10" x14ac:dyDescent="0.2">
      <c r="A30">
        <v>2015</v>
      </c>
      <c r="B30" s="278">
        <f>'Calc 2 - nmbr trips'!E41</f>
        <v>9510738.9481156077</v>
      </c>
      <c r="C30" s="157">
        <f>'Calc 3 - Average distance'!B56</f>
        <v>2696.1682828648341</v>
      </c>
      <c r="D30" s="335">
        <f t="shared" si="1"/>
        <v>51.285105397033114</v>
      </c>
      <c r="E30" s="140">
        <v>3.8804373110000001</v>
      </c>
      <c r="F30" s="351">
        <v>7622178</v>
      </c>
      <c r="G30" s="278">
        <f t="shared" si="5"/>
        <v>509.09822769817237</v>
      </c>
      <c r="H30" s="186">
        <f>'4.1 Domestic emissions'!D37</f>
        <v>0.94128934705858702</v>
      </c>
      <c r="I30" s="140">
        <f t="shared" si="0"/>
        <v>3.6526143027729692</v>
      </c>
      <c r="J30" s="157">
        <f t="shared" si="4"/>
        <v>54.937719699806081</v>
      </c>
    </row>
    <row r="31" spans="1:10" x14ac:dyDescent="0.2">
      <c r="A31">
        <v>2016</v>
      </c>
      <c r="B31" s="278">
        <f>'Calc 2 - nmbr trips'!E42</f>
        <v>9561026.5032765456</v>
      </c>
      <c r="C31" s="157">
        <f>'Calc 3 - Average distance'!B57</f>
        <v>2684.0355409203294</v>
      </c>
      <c r="D31" s="335">
        <f t="shared" si="1"/>
        <v>51.324269884950937</v>
      </c>
      <c r="E31" s="140">
        <v>3.996469088</v>
      </c>
      <c r="F31" s="351">
        <v>7839760</v>
      </c>
      <c r="G31" s="278">
        <f t="shared" si="5"/>
        <v>509.76931538720572</v>
      </c>
      <c r="H31" s="186">
        <f>'4.1 Domestic emissions'!D38</f>
        <v>0.92947214728858452</v>
      </c>
      <c r="I31" s="140">
        <f t="shared" si="0"/>
        <v>3.7146067047958109</v>
      </c>
      <c r="J31" s="157">
        <f t="shared" si="4"/>
        <v>55.038876589746749</v>
      </c>
    </row>
    <row r="32" spans="1:10" x14ac:dyDescent="0.2">
      <c r="A32">
        <v>2017</v>
      </c>
      <c r="B32" s="278">
        <f>'Calc 2 - nmbr trips'!E43</f>
        <v>10239517.327843897</v>
      </c>
      <c r="C32" s="157">
        <f>'Calc 3 - Average distance'!B58</f>
        <v>2712.0905676726943</v>
      </c>
      <c r="D32" s="335">
        <f>2*B32*C32/10^9</f>
        <v>55.540996724733084</v>
      </c>
      <c r="E32" s="140">
        <v>4.1093726620000002</v>
      </c>
      <c r="F32" s="351">
        <v>8055501</v>
      </c>
      <c r="G32" s="278">
        <f>E32*1000000000/F32</f>
        <v>510.13247493855442</v>
      </c>
      <c r="H32" s="186">
        <f>'4.1 Domestic emissions'!D39</f>
        <v>0.93655425296403894</v>
      </c>
      <c r="I32" s="140">
        <f t="shared" si="0"/>
        <v>3.8486504436102544</v>
      </c>
      <c r="J32" s="157">
        <f t="shared" si="4"/>
        <v>59.389647168343338</v>
      </c>
    </row>
    <row r="33" spans="1:10" x14ac:dyDescent="0.2">
      <c r="A33" s="274"/>
      <c r="B33" s="275"/>
    </row>
    <row r="35" spans="1:10" x14ac:dyDescent="0.2">
      <c r="A35" s="234" t="s">
        <v>943</v>
      </c>
      <c r="B35" s="235">
        <f>(B32/B5)^(1/($A32-$A5))-1</f>
        <v>3.537122089290734E-2</v>
      </c>
      <c r="C35" s="235">
        <f t="shared" ref="C35:D35" si="6">(C32/C5)^(1/($A32-$A5))-1</f>
        <v>1.2257174631269407E-3</v>
      </c>
      <c r="D35" s="235">
        <f t="shared" si="6"/>
        <v>3.6640293479174746E-2</v>
      </c>
      <c r="E35" s="235">
        <f t="shared" ref="E35" si="7">(E32/E5)^(1/($A32-$A5))-1</f>
        <v>4.5617325153879396E-3</v>
      </c>
      <c r="F35" s="235">
        <f>(H32/H5)^(1/($A32-$A5))-1</f>
        <v>-1.2958150949806679E-3</v>
      </c>
      <c r="G35" s="235"/>
      <c r="H35" s="235">
        <f>(I32/I5)^(1/($A32-$A5))-1</f>
        <v>3.2600062585543821E-3</v>
      </c>
      <c r="I35" s="235"/>
      <c r="J35" s="235">
        <f>(J32/J5)^(1/($A32-$A5))-1</f>
        <v>3.326624113084331E-2</v>
      </c>
    </row>
    <row r="36" spans="1:10" x14ac:dyDescent="0.2">
      <c r="A36" s="236" t="s">
        <v>1093</v>
      </c>
      <c r="B36" s="320">
        <f>B32/B5-1</f>
        <v>1.556197514578618</v>
      </c>
      <c r="C36" s="320">
        <f t="shared" ref="C36:D36" si="8">C32/C5-1</f>
        <v>3.3627134259988978E-2</v>
      </c>
      <c r="D36" s="320">
        <f t="shared" si="8"/>
        <v>1.6421551115964035</v>
      </c>
      <c r="E36" s="320">
        <f>E32/E5-1</f>
        <v>0.13075630171207431</v>
      </c>
      <c r="F36" s="320">
        <f>H32/H5-1</f>
        <v>-3.4403945736385944E-2</v>
      </c>
      <c r="G36" s="320"/>
      <c r="H36" s="320">
        <f>I32/I5-1</f>
        <v>9.1853823266895729E-2</v>
      </c>
      <c r="I36" s="320"/>
      <c r="J36" s="320">
        <f t="shared" ref="J36" si="9">J32/J5-1</f>
        <v>1.4195270930662605</v>
      </c>
    </row>
  </sheetData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I45"/>
  <sheetViews>
    <sheetView zoomScale="70" zoomScaleNormal="70" workbookViewId="0">
      <selection activeCell="H10" sqref="H10"/>
    </sheetView>
  </sheetViews>
  <sheetFormatPr baseColWidth="10" defaultColWidth="11.5" defaultRowHeight="15" x14ac:dyDescent="0.2"/>
  <cols>
    <col min="1" max="1" width="20" customWidth="1"/>
    <col min="2" max="2" width="12.1640625" style="52" bestFit="1" customWidth="1"/>
    <col min="3" max="3" width="12.1640625" bestFit="1" customWidth="1"/>
    <col min="4" max="4" width="11" style="52" customWidth="1"/>
    <col min="5" max="5" width="11" style="119" bestFit="1" customWidth="1"/>
    <col min="6" max="6" width="13.33203125" style="194" bestFit="1" customWidth="1"/>
    <col min="7" max="7" width="6.83203125" style="74" customWidth="1"/>
    <col min="9" max="9" width="11.5" style="52"/>
    <col min="10" max="10" width="9.83203125" customWidth="1"/>
    <col min="11" max="11" width="10.1640625" style="52" customWidth="1"/>
    <col min="12" max="12" width="10.1640625" customWidth="1"/>
    <col min="13" max="13" width="10" customWidth="1"/>
    <col min="14" max="14" width="10.5" style="74" customWidth="1"/>
    <col min="15" max="15" width="9.83203125" customWidth="1"/>
    <col min="16" max="16" width="21.6640625" bestFit="1" customWidth="1"/>
    <col min="17" max="17" width="6.1640625" customWidth="1"/>
    <col min="18" max="18" width="6.5" customWidth="1"/>
    <col min="19" max="19" width="21.6640625" bestFit="1" customWidth="1"/>
  </cols>
  <sheetData>
    <row r="1" spans="1:26" s="2" customFormat="1" ht="38" customHeight="1" thickBot="1" x14ac:dyDescent="0.3">
      <c r="A1" s="3" t="s">
        <v>32</v>
      </c>
      <c r="B1" s="48"/>
      <c r="C1" s="3"/>
      <c r="D1" s="48"/>
      <c r="E1" s="3"/>
      <c r="F1" s="192"/>
      <c r="G1" s="3"/>
      <c r="H1" s="3"/>
      <c r="I1" s="48"/>
      <c r="J1" s="3"/>
      <c r="K1" s="48"/>
      <c r="L1" s="3"/>
      <c r="M1" s="3"/>
      <c r="N1" s="114"/>
    </row>
    <row r="2" spans="1:26" s="109" customFormat="1" ht="14" thickTop="1" x14ac:dyDescent="0.15">
      <c r="E2" s="122"/>
      <c r="F2" s="193"/>
      <c r="G2" s="188"/>
      <c r="R2" s="115"/>
    </row>
    <row r="3" spans="1:26" ht="18" thickBot="1" x14ac:dyDescent="0.25">
      <c r="A3" s="1" t="s">
        <v>1029</v>
      </c>
      <c r="B3" s="1"/>
      <c r="C3" s="1"/>
      <c r="D3" s="109"/>
      <c r="H3" s="1" t="s">
        <v>104</v>
      </c>
      <c r="I3" s="108"/>
      <c r="J3" s="1"/>
      <c r="K3" s="108"/>
      <c r="L3" s="1"/>
      <c r="M3" s="1"/>
      <c r="N3" s="1"/>
      <c r="O3" s="1"/>
      <c r="P3" s="108"/>
      <c r="Q3" s="90"/>
      <c r="R3" s="116"/>
      <c r="S3" s="120" t="s">
        <v>101</v>
      </c>
      <c r="T3" s="95"/>
      <c r="U3" s="1"/>
      <c r="V3" s="95"/>
      <c r="W3" s="1"/>
      <c r="X3" s="95"/>
      <c r="Y3" s="1"/>
      <c r="Z3" s="1"/>
    </row>
    <row r="4" spans="1:26" ht="17" thickTop="1" x14ac:dyDescent="0.2">
      <c r="B4"/>
      <c r="D4"/>
      <c r="H4" s="4"/>
      <c r="I4" s="49"/>
      <c r="J4" s="4"/>
      <c r="K4" s="49"/>
      <c r="L4" s="4"/>
      <c r="M4" s="4"/>
      <c r="N4" s="4"/>
      <c r="O4" s="4"/>
      <c r="P4" s="49"/>
      <c r="Q4" s="4"/>
      <c r="R4" s="117"/>
    </row>
    <row r="5" spans="1:26" ht="18" thickBot="1" x14ac:dyDescent="0.25">
      <c r="A5" s="42"/>
      <c r="B5" s="42"/>
      <c r="C5" s="42"/>
      <c r="D5"/>
      <c r="H5" s="1" t="s">
        <v>7</v>
      </c>
      <c r="I5" s="108"/>
      <c r="J5" s="1" t="s">
        <v>26</v>
      </c>
      <c r="K5" s="108" t="s">
        <v>25</v>
      </c>
      <c r="L5" s="1"/>
      <c r="M5" s="1"/>
      <c r="N5" s="1"/>
      <c r="O5" s="1"/>
      <c r="P5" s="49"/>
      <c r="Q5" s="4"/>
      <c r="R5" s="117"/>
      <c r="S5" s="1" t="s">
        <v>7</v>
      </c>
      <c r="T5" s="95"/>
      <c r="U5" s="1" t="s">
        <v>26</v>
      </c>
      <c r="V5" s="95" t="s">
        <v>25</v>
      </c>
      <c r="W5" s="1"/>
      <c r="X5" s="95"/>
      <c r="Y5" s="1"/>
      <c r="Z5" s="1"/>
    </row>
    <row r="6" spans="1:26" s="36" customFormat="1" ht="15" customHeight="1" thickTop="1" x14ac:dyDescent="0.2">
      <c r="A6" s="36">
        <v>0.16</v>
      </c>
      <c r="B6" s="36" t="s">
        <v>1028</v>
      </c>
      <c r="E6" s="46"/>
      <c r="F6" s="195"/>
      <c r="G6" s="43"/>
      <c r="H6" s="36" t="s">
        <v>30</v>
      </c>
      <c r="I6" s="50"/>
      <c r="J6" s="36" t="s">
        <v>27</v>
      </c>
      <c r="K6" s="55" t="s">
        <v>8</v>
      </c>
      <c r="P6" s="50"/>
      <c r="R6" s="46"/>
      <c r="S6" s="36" t="s">
        <v>30</v>
      </c>
      <c r="T6" s="37"/>
      <c r="U6" s="36" t="s">
        <v>28</v>
      </c>
      <c r="V6" s="36" t="s">
        <v>8</v>
      </c>
      <c r="W6" s="11"/>
      <c r="X6" s="33"/>
      <c r="Y6"/>
    </row>
    <row r="7" spans="1:26" s="36" customFormat="1" ht="14" customHeight="1" x14ac:dyDescent="0.2">
      <c r="E7" s="46"/>
      <c r="F7" s="195"/>
      <c r="G7" s="43"/>
      <c r="H7" s="36" t="s">
        <v>31</v>
      </c>
      <c r="I7" s="50"/>
      <c r="J7" s="36" t="s">
        <v>27</v>
      </c>
      <c r="K7" s="55" t="s">
        <v>6</v>
      </c>
      <c r="P7" s="50"/>
      <c r="R7" s="46"/>
      <c r="S7" s="36" t="s">
        <v>31</v>
      </c>
      <c r="T7" s="37"/>
      <c r="U7" s="36" t="s">
        <v>29</v>
      </c>
      <c r="V7" s="36" t="s">
        <v>6</v>
      </c>
      <c r="W7" s="34"/>
      <c r="X7" s="35"/>
    </row>
    <row r="8" spans="1:26" ht="15" customHeight="1" x14ac:dyDescent="0.2">
      <c r="B8"/>
      <c r="D8"/>
      <c r="H8" s="56" t="s">
        <v>41</v>
      </c>
      <c r="I8" s="55" t="s">
        <v>42</v>
      </c>
      <c r="J8" s="4"/>
      <c r="K8" s="55" t="s">
        <v>40</v>
      </c>
      <c r="L8" s="4"/>
      <c r="M8" s="4"/>
      <c r="N8" s="4"/>
      <c r="O8" s="4"/>
      <c r="P8" s="49"/>
      <c r="Q8" s="4"/>
      <c r="R8" s="117"/>
      <c r="S8" s="36" t="s">
        <v>1212</v>
      </c>
      <c r="T8" s="35"/>
      <c r="U8" s="34" t="s">
        <v>29</v>
      </c>
      <c r="V8" s="35" t="s">
        <v>1213</v>
      </c>
      <c r="W8" s="34"/>
      <c r="X8" s="35"/>
    </row>
    <row r="9" spans="1:26" ht="16" x14ac:dyDescent="0.2">
      <c r="B9"/>
      <c r="D9"/>
      <c r="H9" s="36" t="s">
        <v>1212</v>
      </c>
      <c r="I9" s="35"/>
      <c r="J9" s="34" t="s">
        <v>27</v>
      </c>
      <c r="K9" s="35" t="s">
        <v>1213</v>
      </c>
      <c r="L9" s="4"/>
      <c r="M9" s="4"/>
      <c r="N9" s="4"/>
      <c r="O9" s="4"/>
      <c r="P9" s="49"/>
      <c r="Q9" s="4"/>
      <c r="R9" s="117"/>
    </row>
    <row r="10" spans="1:26" ht="33" thickBot="1" x14ac:dyDescent="0.25">
      <c r="B10" s="369" t="s">
        <v>106</v>
      </c>
      <c r="C10" s="370"/>
      <c r="D10" s="121" t="s">
        <v>107</v>
      </c>
      <c r="I10" s="368" t="s">
        <v>0</v>
      </c>
      <c r="J10" s="368"/>
      <c r="K10" s="368" t="s">
        <v>1</v>
      </c>
      <c r="L10" s="368"/>
      <c r="M10" s="368" t="s">
        <v>108</v>
      </c>
      <c r="N10" s="368"/>
      <c r="O10" s="52"/>
      <c r="P10" s="38" t="s">
        <v>5</v>
      </c>
      <c r="Q10" s="112"/>
      <c r="R10" s="118"/>
    </row>
    <row r="11" spans="1:26" ht="38" customHeight="1" thickBot="1" x14ac:dyDescent="0.25">
      <c r="A11" s="38" t="s">
        <v>2</v>
      </c>
      <c r="B11" s="134" t="s">
        <v>103</v>
      </c>
      <c r="C11" s="190" t="s">
        <v>105</v>
      </c>
      <c r="D11" s="249" t="s">
        <v>105</v>
      </c>
      <c r="E11" s="38" t="s">
        <v>953</v>
      </c>
      <c r="F11" s="250" t="s">
        <v>954</v>
      </c>
      <c r="H11" s="123" t="s">
        <v>2</v>
      </c>
      <c r="I11" s="124" t="s">
        <v>3</v>
      </c>
      <c r="J11" s="125" t="s">
        <v>4</v>
      </c>
      <c r="K11" s="126" t="s">
        <v>3</v>
      </c>
      <c r="L11" s="125" t="s">
        <v>4</v>
      </c>
      <c r="M11" s="127" t="s">
        <v>3</v>
      </c>
      <c r="N11" s="128" t="s">
        <v>4</v>
      </c>
      <c r="O11" s="4"/>
      <c r="P11" s="4"/>
      <c r="Q11" s="4"/>
      <c r="R11" s="117"/>
      <c r="S11" s="39" t="s">
        <v>2</v>
      </c>
      <c r="T11" s="40" t="s">
        <v>102</v>
      </c>
      <c r="U11" s="102" t="s">
        <v>103</v>
      </c>
      <c r="V11" s="103" t="s">
        <v>20</v>
      </c>
      <c r="W11" s="11"/>
      <c r="X11" s="38" t="s">
        <v>5</v>
      </c>
    </row>
    <row r="12" spans="1:26" ht="15" customHeight="1" x14ac:dyDescent="0.2">
      <c r="A12" s="5">
        <v>1990</v>
      </c>
      <c r="B12" s="105">
        <f t="shared" ref="B12:B36" si="0">I12*1000000+T12*1000000</f>
        <v>2157190000000</v>
      </c>
      <c r="C12" s="129">
        <f t="shared" ref="C12:C36" si="1">B12*A$6</f>
        <v>345150400000</v>
      </c>
      <c r="D12" s="131">
        <f t="shared" ref="D12:D36" si="2">K12*1000000+M12*1000000</f>
        <v>69394358980.296417</v>
      </c>
      <c r="E12" s="197">
        <f t="shared" ref="E12:E36" si="3">D12/(D12+C12)</f>
        <v>0.16739895385722336</v>
      </c>
      <c r="F12" s="198">
        <f>C12/(C12+D12)</f>
        <v>0.83260104614277675</v>
      </c>
      <c r="G12" s="189"/>
      <c r="H12" s="6">
        <v>1990</v>
      </c>
      <c r="I12" s="53">
        <v>1900000</v>
      </c>
      <c r="J12" s="98"/>
      <c r="K12" s="53">
        <v>63200</v>
      </c>
      <c r="L12" s="98"/>
      <c r="M12" s="94">
        <f t="shared" ref="M12:M19" si="4">TREND(M13:M29,H13:H29,H12)</f>
        <v>6194.3589802964125</v>
      </c>
      <c r="N12" s="98"/>
      <c r="O12" s="4"/>
      <c r="P12" s="4" t="str">
        <f>H8</f>
        <v>WATS 59</v>
      </c>
      <c r="Q12" s="4"/>
      <c r="R12" s="117"/>
      <c r="S12" s="113">
        <v>1990</v>
      </c>
      <c r="T12" s="96">
        <v>257190</v>
      </c>
      <c r="U12" s="104">
        <f>T12*1000000</f>
        <v>257190000000</v>
      </c>
      <c r="V12" s="74"/>
    </row>
    <row r="13" spans="1:26" ht="16" x14ac:dyDescent="0.2">
      <c r="A13" s="5">
        <v>1991</v>
      </c>
      <c r="B13" s="104">
        <f t="shared" si="0"/>
        <v>2218380000000</v>
      </c>
      <c r="C13" s="129">
        <f t="shared" si="1"/>
        <v>354940800000</v>
      </c>
      <c r="D13" s="132">
        <f t="shared" si="2"/>
        <v>74338532694.605621</v>
      </c>
      <c r="E13" s="197">
        <f t="shared" si="3"/>
        <v>0.17317053730022203</v>
      </c>
      <c r="F13" s="198">
        <f t="shared" ref="F13:F36" si="5">C13/(C13+D13)</f>
        <v>0.82682946269977808</v>
      </c>
      <c r="G13" s="189"/>
      <c r="H13" s="6">
        <v>1991</v>
      </c>
      <c r="I13" s="94">
        <f>I$12+($H13-$H$12)*(I$17-I$12)/($H$17-$H$12)</f>
        <v>1980000</v>
      </c>
      <c r="J13" s="57"/>
      <c r="K13" s="94">
        <f>K$12+($H13-$H$12)*(K$17-K$12)/($H$17-$H$12)</f>
        <v>68300</v>
      </c>
      <c r="L13" s="57"/>
      <c r="M13" s="94">
        <f t="shared" si="4"/>
        <v>6038.5326946056157</v>
      </c>
      <c r="N13" s="57"/>
      <c r="O13" s="4"/>
      <c r="P13" s="4"/>
      <c r="Q13" s="4"/>
      <c r="R13" s="117"/>
      <c r="S13" s="110">
        <v>1991</v>
      </c>
      <c r="T13" s="96">
        <v>238380</v>
      </c>
      <c r="U13" s="104">
        <f t="shared" ref="U13:U39" si="6">T13*1000000</f>
        <v>238380000000</v>
      </c>
      <c r="V13" s="74"/>
    </row>
    <row r="14" spans="1:26" ht="16" x14ac:dyDescent="0.2">
      <c r="A14" s="5">
        <v>1992</v>
      </c>
      <c r="B14" s="104">
        <f t="shared" si="0"/>
        <v>2325460000000</v>
      </c>
      <c r="C14" s="129">
        <f t="shared" si="1"/>
        <v>372073600000</v>
      </c>
      <c r="D14" s="132">
        <f t="shared" si="2"/>
        <v>79317281390.876007</v>
      </c>
      <c r="E14" s="197">
        <f t="shared" si="3"/>
        <v>0.17571750928258617</v>
      </c>
      <c r="F14" s="198">
        <f t="shared" si="5"/>
        <v>0.82428249071741388</v>
      </c>
      <c r="G14" s="189"/>
      <c r="H14" s="6">
        <v>1992</v>
      </c>
      <c r="I14" s="94">
        <f t="shared" ref="I14:I16" si="7">I$12+($H14-$H$12)*(I$17-I$12)/($H$17-$H$12)</f>
        <v>2060000</v>
      </c>
      <c r="J14" s="57"/>
      <c r="K14" s="94">
        <f t="shared" ref="K14:K16" si="8">K$12+($H14-$H$12)*(K$17-K$12)/($H$17-$H$12)</f>
        <v>73400</v>
      </c>
      <c r="L14" s="57"/>
      <c r="M14" s="94">
        <f t="shared" si="4"/>
        <v>5917.2813908760145</v>
      </c>
      <c r="N14" s="57"/>
      <c r="O14" s="4"/>
      <c r="P14" s="4"/>
      <c r="Q14" s="4"/>
      <c r="R14" s="117"/>
      <c r="S14" s="111">
        <v>1992</v>
      </c>
      <c r="T14" s="96">
        <v>265460</v>
      </c>
      <c r="U14" s="104">
        <f t="shared" si="6"/>
        <v>265460000000</v>
      </c>
      <c r="V14" s="74"/>
    </row>
    <row r="15" spans="1:26" ht="16" x14ac:dyDescent="0.2">
      <c r="A15" s="5">
        <v>1993</v>
      </c>
      <c r="B15" s="104">
        <f t="shared" si="0"/>
        <v>2412790000000</v>
      </c>
      <c r="C15" s="129">
        <f t="shared" si="1"/>
        <v>386046400000</v>
      </c>
      <c r="D15" s="132">
        <f t="shared" si="2"/>
        <v>84274930388.069824</v>
      </c>
      <c r="E15" s="197">
        <f t="shared" si="3"/>
        <v>0.17918585644102766</v>
      </c>
      <c r="F15" s="198">
        <f t="shared" si="5"/>
        <v>0.82081414355897231</v>
      </c>
      <c r="G15" s="189"/>
      <c r="H15" s="6">
        <v>1993</v>
      </c>
      <c r="I15" s="94">
        <f t="shared" si="7"/>
        <v>2140000</v>
      </c>
      <c r="J15" s="57"/>
      <c r="K15" s="94">
        <f t="shared" si="8"/>
        <v>78500</v>
      </c>
      <c r="L15" s="57"/>
      <c r="M15" s="94">
        <f t="shared" si="4"/>
        <v>5774.930388069828</v>
      </c>
      <c r="N15" s="57"/>
      <c r="O15" s="4"/>
      <c r="P15" s="4"/>
      <c r="Q15" s="4"/>
      <c r="R15" s="117"/>
      <c r="S15" s="110">
        <v>1993</v>
      </c>
      <c r="T15" s="96">
        <v>272790</v>
      </c>
      <c r="U15" s="104">
        <f t="shared" si="6"/>
        <v>272790000000</v>
      </c>
      <c r="V15" s="74"/>
    </row>
    <row r="16" spans="1:26" ht="16" x14ac:dyDescent="0.2">
      <c r="A16" s="5">
        <v>1994</v>
      </c>
      <c r="B16" s="104">
        <f t="shared" si="0"/>
        <v>2464930000000</v>
      </c>
      <c r="C16" s="129">
        <f t="shared" si="1"/>
        <v>394388800000</v>
      </c>
      <c r="D16" s="132">
        <f t="shared" si="2"/>
        <v>89230208004.760788</v>
      </c>
      <c r="E16" s="197">
        <f t="shared" si="3"/>
        <v>0.18450517148383547</v>
      </c>
      <c r="F16" s="198">
        <f t="shared" si="5"/>
        <v>0.8154948285161645</v>
      </c>
      <c r="G16" s="189"/>
      <c r="H16" s="6">
        <v>1994</v>
      </c>
      <c r="I16" s="94">
        <f t="shared" si="7"/>
        <v>2220000</v>
      </c>
      <c r="J16" s="57"/>
      <c r="K16" s="94">
        <f t="shared" si="8"/>
        <v>83600</v>
      </c>
      <c r="L16" s="57"/>
      <c r="M16" s="94">
        <f t="shared" si="4"/>
        <v>5630.2080047607888</v>
      </c>
      <c r="N16" s="57"/>
      <c r="O16" s="4"/>
      <c r="P16" s="4"/>
      <c r="Q16" s="4"/>
      <c r="R16" s="117"/>
      <c r="S16" s="110">
        <v>1994</v>
      </c>
      <c r="T16" s="96">
        <v>244930</v>
      </c>
      <c r="U16" s="104">
        <f t="shared" si="6"/>
        <v>244930000000</v>
      </c>
      <c r="V16" s="74"/>
    </row>
    <row r="17" spans="1:24" ht="16" x14ac:dyDescent="0.2">
      <c r="A17" s="5">
        <v>1995</v>
      </c>
      <c r="B17" s="104">
        <f t="shared" si="0"/>
        <v>2540720000000</v>
      </c>
      <c r="C17" s="129">
        <f t="shared" si="1"/>
        <v>406515200000</v>
      </c>
      <c r="D17" s="132">
        <f t="shared" si="2"/>
        <v>94185068424.969467</v>
      </c>
      <c r="E17" s="197">
        <f t="shared" si="3"/>
        <v>0.18810668650377049</v>
      </c>
      <c r="F17" s="198">
        <f t="shared" si="5"/>
        <v>0.81189331349622951</v>
      </c>
      <c r="G17" s="189"/>
      <c r="H17" s="6">
        <v>1995</v>
      </c>
      <c r="I17" s="54">
        <v>2300000</v>
      </c>
      <c r="J17" s="57"/>
      <c r="K17" s="54">
        <v>88700</v>
      </c>
      <c r="L17" s="57"/>
      <c r="M17" s="94">
        <f t="shared" si="4"/>
        <v>5485.0684249694605</v>
      </c>
      <c r="N17" s="57"/>
      <c r="O17" s="4"/>
      <c r="P17" s="4" t="str">
        <f>H8</f>
        <v>WATS 59</v>
      </c>
      <c r="Q17" s="4"/>
      <c r="R17" s="117"/>
      <c r="S17" s="111">
        <v>1995</v>
      </c>
      <c r="T17" s="96">
        <v>240720</v>
      </c>
      <c r="U17" s="104">
        <f t="shared" si="6"/>
        <v>240720000000</v>
      </c>
      <c r="V17" s="74"/>
    </row>
    <row r="18" spans="1:24" ht="16" x14ac:dyDescent="0.2">
      <c r="A18" s="5">
        <v>1996</v>
      </c>
      <c r="B18" s="104">
        <f t="shared" si="0"/>
        <v>2675963333333.3335</v>
      </c>
      <c r="C18" s="129">
        <f t="shared" si="1"/>
        <v>428154133333.33337</v>
      </c>
      <c r="D18" s="132">
        <f t="shared" si="2"/>
        <v>98400213523.644745</v>
      </c>
      <c r="E18" s="197">
        <f t="shared" si="3"/>
        <v>0.18687570259556144</v>
      </c>
      <c r="F18" s="198">
        <f t="shared" si="5"/>
        <v>0.81312429740443848</v>
      </c>
      <c r="G18" s="189"/>
      <c r="H18" s="6">
        <v>1996</v>
      </c>
      <c r="I18" s="94">
        <f>I$17+($H18-$H$17)*(I$20-I$17)/($H$20-$H$17)</f>
        <v>2409373.3333333335</v>
      </c>
      <c r="J18" s="57"/>
      <c r="K18" s="94">
        <f>K$17+($H18-$H$17)*(K$20-K$17)/($H$20-$H$17)</f>
        <v>93073.333333333328</v>
      </c>
      <c r="L18" s="57"/>
      <c r="M18" s="94">
        <f t="shared" si="4"/>
        <v>5326.8801903114218</v>
      </c>
      <c r="N18" s="57"/>
      <c r="O18" s="4"/>
      <c r="P18" s="4"/>
      <c r="Q18" s="4"/>
      <c r="R18" s="117"/>
      <c r="S18" s="110">
        <v>1996</v>
      </c>
      <c r="T18" s="96">
        <v>266590</v>
      </c>
      <c r="U18" s="104">
        <f t="shared" si="6"/>
        <v>266590000000</v>
      </c>
      <c r="V18" s="74"/>
    </row>
    <row r="19" spans="1:24" ht="16" x14ac:dyDescent="0.2">
      <c r="A19" s="5">
        <v>1997</v>
      </c>
      <c r="B19" s="104">
        <f t="shared" si="0"/>
        <v>2781306666666.6665</v>
      </c>
      <c r="C19" s="129">
        <f t="shared" si="1"/>
        <v>445009066666.66663</v>
      </c>
      <c r="D19" s="132">
        <f t="shared" si="2"/>
        <v>102610188725.4902</v>
      </c>
      <c r="E19" s="197">
        <f t="shared" si="3"/>
        <v>0.18737505614555097</v>
      </c>
      <c r="F19" s="198">
        <f t="shared" si="5"/>
        <v>0.81262494385444894</v>
      </c>
      <c r="G19" s="189"/>
      <c r="H19" s="6">
        <v>1997</v>
      </c>
      <c r="I19" s="94">
        <f>I$17+($H19-$H$17)*(I$20-I$17)/($H$20-$H$17)</f>
        <v>2518746.6666666665</v>
      </c>
      <c r="J19" s="57"/>
      <c r="K19" s="94">
        <f>K$17+($H19-$H$17)*(K$20-K$17)/($H$20-$H$17)</f>
        <v>97446.666666666672</v>
      </c>
      <c r="L19" s="57"/>
      <c r="M19" s="94">
        <f t="shared" si="4"/>
        <v>5163.5220588235316</v>
      </c>
      <c r="N19" s="57"/>
      <c r="O19" s="4"/>
      <c r="P19" s="4"/>
      <c r="Q19" s="4"/>
      <c r="R19" s="117"/>
      <c r="S19" s="110">
        <v>1997</v>
      </c>
      <c r="T19" s="96">
        <v>262560</v>
      </c>
      <c r="U19" s="104">
        <f t="shared" si="6"/>
        <v>262560000000</v>
      </c>
      <c r="V19" s="74"/>
    </row>
    <row r="20" spans="1:24" ht="16" x14ac:dyDescent="0.2">
      <c r="A20" s="5">
        <v>1998</v>
      </c>
      <c r="B20" s="191">
        <f t="shared" si="0"/>
        <v>2873225000000</v>
      </c>
      <c r="C20" s="129">
        <f t="shared" si="1"/>
        <v>459716000000</v>
      </c>
      <c r="D20" s="129">
        <f t="shared" si="2"/>
        <v>107580000000</v>
      </c>
      <c r="E20" s="197">
        <f t="shared" si="3"/>
        <v>0.18963645081227437</v>
      </c>
      <c r="F20" s="198">
        <f t="shared" si="5"/>
        <v>0.81036354918772568</v>
      </c>
      <c r="G20" s="189"/>
      <c r="H20" s="6">
        <v>1998</v>
      </c>
      <c r="I20" s="51">
        <v>2628120</v>
      </c>
      <c r="J20" s="58">
        <v>2.1</v>
      </c>
      <c r="K20" s="51">
        <v>101820</v>
      </c>
      <c r="L20" s="58">
        <v>-1</v>
      </c>
      <c r="M20" s="51">
        <v>5760</v>
      </c>
      <c r="N20" s="58">
        <v>-3.8</v>
      </c>
      <c r="O20" s="4"/>
      <c r="P20" s="4" t="str">
        <f>$H$6</f>
        <v>ICAO Annual report 2007</v>
      </c>
      <c r="Q20" s="4"/>
      <c r="R20" s="117"/>
      <c r="S20" s="111">
        <v>1998</v>
      </c>
      <c r="T20" s="99">
        <v>245105</v>
      </c>
      <c r="U20" s="105">
        <f t="shared" si="6"/>
        <v>245105000000</v>
      </c>
      <c r="V20" s="106">
        <v>6.8</v>
      </c>
      <c r="W20" s="11"/>
      <c r="X20" s="11" t="str">
        <f>$S$6</f>
        <v>ICAO Annual report 2007</v>
      </c>
    </row>
    <row r="21" spans="1:24" ht="16" x14ac:dyDescent="0.2">
      <c r="A21" s="5">
        <v>1999</v>
      </c>
      <c r="B21" s="191">
        <f t="shared" si="0"/>
        <v>3039530000000</v>
      </c>
      <c r="C21" s="129">
        <f t="shared" si="1"/>
        <v>486324800000</v>
      </c>
      <c r="D21" s="129">
        <f t="shared" si="2"/>
        <v>114380000000</v>
      </c>
      <c r="E21" s="197">
        <f t="shared" si="3"/>
        <v>0.19040966544632237</v>
      </c>
      <c r="F21" s="198">
        <f t="shared" si="5"/>
        <v>0.80959033455367757</v>
      </c>
      <c r="G21" s="189"/>
      <c r="H21" s="6">
        <v>1999</v>
      </c>
      <c r="I21" s="51">
        <v>2797800</v>
      </c>
      <c r="J21" s="58">
        <v>6.5</v>
      </c>
      <c r="K21" s="51">
        <v>108660</v>
      </c>
      <c r="L21" s="58">
        <v>6.7</v>
      </c>
      <c r="M21" s="51">
        <v>5720</v>
      </c>
      <c r="N21" s="58">
        <v>-0.7</v>
      </c>
      <c r="O21" s="4"/>
      <c r="P21" s="4" t="str">
        <f t="shared" ref="P21:P26" si="9">$H$6</f>
        <v>ICAO Annual report 2007</v>
      </c>
      <c r="Q21" s="4"/>
      <c r="R21" s="117"/>
      <c r="S21" s="110">
        <v>1999</v>
      </c>
      <c r="T21" s="99">
        <v>241730</v>
      </c>
      <c r="U21" s="105">
        <f t="shared" si="6"/>
        <v>241730000000</v>
      </c>
      <c r="V21" s="106">
        <v>-7.3</v>
      </c>
      <c r="W21" s="11"/>
      <c r="X21" s="11" t="str">
        <f t="shared" ref="X21:X26" si="10">$S$6</f>
        <v>ICAO Annual report 2007</v>
      </c>
    </row>
    <row r="22" spans="1:24" ht="16" x14ac:dyDescent="0.2">
      <c r="A22" s="5">
        <v>2000</v>
      </c>
      <c r="B22" s="191">
        <f t="shared" si="0"/>
        <v>3260890000000</v>
      </c>
      <c r="C22" s="129">
        <f t="shared" si="1"/>
        <v>521742400000</v>
      </c>
      <c r="D22" s="129">
        <f t="shared" si="2"/>
        <v>124130000000</v>
      </c>
      <c r="E22" s="197">
        <f t="shared" si="3"/>
        <v>0.1921896647077658</v>
      </c>
      <c r="F22" s="198">
        <f t="shared" si="5"/>
        <v>0.80781033529223423</v>
      </c>
      <c r="G22" s="189"/>
      <c r="H22" s="6">
        <v>2000</v>
      </c>
      <c r="I22" s="51">
        <v>3037530</v>
      </c>
      <c r="J22" s="58">
        <v>8.6</v>
      </c>
      <c r="K22" s="51">
        <v>118080</v>
      </c>
      <c r="L22" s="58">
        <v>8.6999999999999993</v>
      </c>
      <c r="M22" s="51">
        <v>6050</v>
      </c>
      <c r="N22" s="58">
        <v>5.8</v>
      </c>
      <c r="O22" s="4"/>
      <c r="P22" s="4" t="str">
        <f t="shared" si="9"/>
        <v>ICAO Annual report 2007</v>
      </c>
      <c r="Q22" s="4"/>
      <c r="R22" s="117"/>
      <c r="S22" s="110">
        <v>2000</v>
      </c>
      <c r="T22" s="99">
        <v>223360</v>
      </c>
      <c r="U22" s="105">
        <f t="shared" si="6"/>
        <v>223360000000</v>
      </c>
      <c r="V22" s="106">
        <v>11.4</v>
      </c>
      <c r="W22" s="11"/>
      <c r="X22" s="11" t="str">
        <f t="shared" si="10"/>
        <v>ICAO Annual report 2007</v>
      </c>
    </row>
    <row r="23" spans="1:24" ht="16" x14ac:dyDescent="0.2">
      <c r="A23" s="5">
        <v>2001</v>
      </c>
      <c r="B23" s="191">
        <f t="shared" si="0"/>
        <v>3222340000000</v>
      </c>
      <c r="C23" s="129">
        <f t="shared" si="1"/>
        <v>515574400000</v>
      </c>
      <c r="D23" s="129">
        <f t="shared" si="2"/>
        <v>116110000000</v>
      </c>
      <c r="E23" s="197">
        <f t="shared" si="3"/>
        <v>0.18381014316642932</v>
      </c>
      <c r="F23" s="198">
        <f t="shared" si="5"/>
        <v>0.8161898568335707</v>
      </c>
      <c r="G23" s="189"/>
      <c r="H23" s="6">
        <v>2001</v>
      </c>
      <c r="I23" s="51">
        <v>2949550</v>
      </c>
      <c r="J23" s="58">
        <v>-2.9</v>
      </c>
      <c r="K23" s="51">
        <v>110800</v>
      </c>
      <c r="L23" s="58">
        <v>-6.2</v>
      </c>
      <c r="M23" s="51">
        <v>5310</v>
      </c>
      <c r="N23" s="58">
        <v>-12.2</v>
      </c>
      <c r="O23" s="4"/>
      <c r="P23" s="4" t="str">
        <f t="shared" si="9"/>
        <v>ICAO Annual report 2007</v>
      </c>
      <c r="Q23" s="4"/>
      <c r="R23" s="117"/>
      <c r="S23" s="110">
        <v>2001</v>
      </c>
      <c r="T23" s="100">
        <v>272790</v>
      </c>
      <c r="U23" s="105">
        <f t="shared" si="6"/>
        <v>272790000000</v>
      </c>
      <c r="V23" s="106">
        <v>2.8</v>
      </c>
      <c r="W23" s="11"/>
      <c r="X23" s="11" t="str">
        <f t="shared" si="10"/>
        <v>ICAO Annual report 2007</v>
      </c>
    </row>
    <row r="24" spans="1:24" ht="16" x14ac:dyDescent="0.2">
      <c r="A24" s="5">
        <v>2002</v>
      </c>
      <c r="B24" s="191">
        <f t="shared" si="0"/>
        <v>3209460000000</v>
      </c>
      <c r="C24" s="129">
        <f t="shared" si="1"/>
        <v>513513600000</v>
      </c>
      <c r="D24" s="129">
        <f t="shared" si="2"/>
        <v>124410000000</v>
      </c>
      <c r="E24" s="197">
        <f t="shared" si="3"/>
        <v>0.19502335389378916</v>
      </c>
      <c r="F24" s="198">
        <f t="shared" si="5"/>
        <v>0.80497664610621089</v>
      </c>
      <c r="G24" s="189"/>
      <c r="H24" s="6">
        <v>2002</v>
      </c>
      <c r="I24" s="51">
        <v>2964530</v>
      </c>
      <c r="J24" s="58">
        <v>0.5</v>
      </c>
      <c r="K24" s="51">
        <v>119840</v>
      </c>
      <c r="L24" s="58">
        <v>8.1999999999999993</v>
      </c>
      <c r="M24" s="51">
        <v>4570</v>
      </c>
      <c r="N24" s="58">
        <v>-13.9</v>
      </c>
      <c r="O24" s="4"/>
      <c r="P24" s="4" t="str">
        <f t="shared" si="9"/>
        <v>ICAO Annual report 2007</v>
      </c>
      <c r="Q24" s="4"/>
      <c r="R24" s="117"/>
      <c r="S24" s="110">
        <v>2002</v>
      </c>
      <c r="T24" s="100">
        <v>244930</v>
      </c>
      <c r="U24" s="105">
        <f t="shared" si="6"/>
        <v>244930000000</v>
      </c>
      <c r="V24" s="106">
        <v>-10.199999999999999</v>
      </c>
      <c r="W24" s="11"/>
      <c r="X24" s="11" t="str">
        <f t="shared" si="10"/>
        <v>ICAO Annual report 2007</v>
      </c>
    </row>
    <row r="25" spans="1:24" ht="16" x14ac:dyDescent="0.2">
      <c r="A25" s="5">
        <v>2003</v>
      </c>
      <c r="B25" s="191">
        <f t="shared" si="0"/>
        <v>3259820000000</v>
      </c>
      <c r="C25" s="129">
        <f t="shared" si="1"/>
        <v>521571200000</v>
      </c>
      <c r="D25" s="129">
        <f t="shared" si="2"/>
        <v>130290000000</v>
      </c>
      <c r="E25" s="197">
        <f t="shared" si="3"/>
        <v>0.19987383817291166</v>
      </c>
      <c r="F25" s="198">
        <f t="shared" si="5"/>
        <v>0.80012616182708829</v>
      </c>
      <c r="G25" s="189"/>
      <c r="H25" s="6">
        <v>2003</v>
      </c>
      <c r="I25" s="51">
        <v>3019100</v>
      </c>
      <c r="J25" s="58">
        <v>1.8</v>
      </c>
      <c r="K25" s="51">
        <v>125760</v>
      </c>
      <c r="L25" s="58">
        <v>4.9000000000000004</v>
      </c>
      <c r="M25" s="51">
        <v>4530</v>
      </c>
      <c r="N25" s="58">
        <v>-0.9</v>
      </c>
      <c r="O25" s="4"/>
      <c r="P25" s="4" t="str">
        <f t="shared" si="9"/>
        <v>ICAO Annual report 2007</v>
      </c>
      <c r="Q25" s="4"/>
      <c r="R25" s="117"/>
      <c r="S25" s="110">
        <v>2003</v>
      </c>
      <c r="T25" s="100">
        <v>240720</v>
      </c>
      <c r="U25" s="105">
        <f t="shared" si="6"/>
        <v>240720000000</v>
      </c>
      <c r="V25" s="106">
        <v>-1.7</v>
      </c>
      <c r="W25" s="11"/>
      <c r="X25" s="11" t="str">
        <f t="shared" si="10"/>
        <v>ICAO Annual report 2007</v>
      </c>
    </row>
    <row r="26" spans="1:24" ht="16" x14ac:dyDescent="0.2">
      <c r="A26" s="5">
        <v>2004</v>
      </c>
      <c r="B26" s="191">
        <f t="shared" si="0"/>
        <v>3711890000000</v>
      </c>
      <c r="C26" s="129">
        <f t="shared" si="1"/>
        <v>593902400000</v>
      </c>
      <c r="D26" s="129">
        <f t="shared" si="2"/>
        <v>143620000000</v>
      </c>
      <c r="E26" s="197">
        <f t="shared" si="3"/>
        <v>0.19473306844646346</v>
      </c>
      <c r="F26" s="198">
        <f t="shared" si="5"/>
        <v>0.80526693155353657</v>
      </c>
      <c r="G26" s="189"/>
      <c r="H26" s="6">
        <v>2004</v>
      </c>
      <c r="I26" s="51">
        <v>3445300</v>
      </c>
      <c r="J26" s="58">
        <v>14.1</v>
      </c>
      <c r="K26" s="51">
        <v>139040</v>
      </c>
      <c r="L26" s="58">
        <v>10.6</v>
      </c>
      <c r="M26" s="51">
        <v>4580</v>
      </c>
      <c r="N26" s="58">
        <v>1.1000000000000001</v>
      </c>
      <c r="O26" s="4"/>
      <c r="P26" s="4" t="str">
        <f t="shared" si="9"/>
        <v>ICAO Annual report 2007</v>
      </c>
      <c r="Q26" s="4"/>
      <c r="R26" s="117"/>
      <c r="S26" s="110">
        <v>2004</v>
      </c>
      <c r="T26" s="100">
        <v>266590</v>
      </c>
      <c r="U26" s="105">
        <f t="shared" si="6"/>
        <v>266590000000</v>
      </c>
      <c r="V26" s="106">
        <v>10.7</v>
      </c>
      <c r="W26" s="11"/>
      <c r="X26" s="11" t="str">
        <f t="shared" si="10"/>
        <v>ICAO Annual report 2007</v>
      </c>
    </row>
    <row r="27" spans="1:24" ht="16" x14ac:dyDescent="0.2">
      <c r="A27" s="5">
        <v>2005</v>
      </c>
      <c r="B27" s="191">
        <f t="shared" si="0"/>
        <v>4176173000000</v>
      </c>
      <c r="C27" s="129">
        <f t="shared" si="1"/>
        <v>668187680000</v>
      </c>
      <c r="D27" s="129">
        <f t="shared" si="2"/>
        <v>158150000000</v>
      </c>
      <c r="E27" s="197">
        <f t="shared" si="3"/>
        <v>0.19138664958373919</v>
      </c>
      <c r="F27" s="198">
        <f t="shared" si="5"/>
        <v>0.80861335041626081</v>
      </c>
      <c r="G27" s="189"/>
      <c r="H27" s="6">
        <v>2005</v>
      </c>
      <c r="I27" s="54">
        <v>3913613</v>
      </c>
      <c r="J27" s="59">
        <v>8</v>
      </c>
      <c r="K27" s="54">
        <v>153698</v>
      </c>
      <c r="L27" s="59">
        <v>2.5</v>
      </c>
      <c r="M27" s="54">
        <v>4452</v>
      </c>
      <c r="N27" s="59">
        <v>1.7</v>
      </c>
      <c r="O27" s="4"/>
      <c r="P27" s="4" t="str">
        <f>$H$7</f>
        <v>ICAO Annual report 2014</v>
      </c>
      <c r="Q27" s="4"/>
      <c r="R27" s="117"/>
      <c r="S27" s="110">
        <v>2005</v>
      </c>
      <c r="T27" s="101">
        <v>262560</v>
      </c>
      <c r="U27" s="105">
        <f t="shared" si="6"/>
        <v>262560000000</v>
      </c>
      <c r="V27" s="107">
        <v>-1.5</v>
      </c>
      <c r="W27" s="33"/>
      <c r="X27" s="11" t="str">
        <f>$S$7</f>
        <v>ICAO Annual report 2014</v>
      </c>
    </row>
    <row r="28" spans="1:24" ht="16" x14ac:dyDescent="0.2">
      <c r="A28" s="5">
        <v>2006</v>
      </c>
      <c r="B28" s="191">
        <f t="shared" si="0"/>
        <v>4402870000000</v>
      </c>
      <c r="C28" s="129">
        <f t="shared" si="1"/>
        <v>704459200000</v>
      </c>
      <c r="D28" s="129">
        <f t="shared" si="2"/>
        <v>168186000000</v>
      </c>
      <c r="E28" s="197">
        <f t="shared" si="3"/>
        <v>0.19273124976794692</v>
      </c>
      <c r="F28" s="198">
        <f t="shared" si="5"/>
        <v>0.80726875023205302</v>
      </c>
      <c r="G28" s="189"/>
      <c r="H28" s="6">
        <v>2006</v>
      </c>
      <c r="I28" s="54">
        <v>4157765</v>
      </c>
      <c r="J28" s="59">
        <v>6.2</v>
      </c>
      <c r="K28" s="54">
        <v>163850</v>
      </c>
      <c r="L28" s="59">
        <v>6.6</v>
      </c>
      <c r="M28" s="54">
        <v>4336</v>
      </c>
      <c r="N28" s="59">
        <v>-2.6</v>
      </c>
      <c r="O28" s="4"/>
      <c r="P28" s="4" t="str">
        <f t="shared" ref="P28:P36" si="11">$H$7</f>
        <v>ICAO Annual report 2014</v>
      </c>
      <c r="Q28" s="4"/>
      <c r="R28" s="117"/>
      <c r="S28" s="110">
        <v>2006</v>
      </c>
      <c r="T28" s="101">
        <v>245105</v>
      </c>
      <c r="U28" s="105">
        <f t="shared" si="6"/>
        <v>245105000000</v>
      </c>
      <c r="V28" s="107">
        <v>-6.6</v>
      </c>
      <c r="W28" s="11"/>
      <c r="X28" s="11" t="str">
        <f t="shared" ref="X28:X36" si="12">$S$7</f>
        <v>ICAO Annual report 2014</v>
      </c>
    </row>
    <row r="29" spans="1:24" ht="16" x14ac:dyDescent="0.2">
      <c r="A29" s="5">
        <v>2007</v>
      </c>
      <c r="B29" s="191">
        <f t="shared" si="0"/>
        <v>4740984000000</v>
      </c>
      <c r="C29" s="129">
        <f t="shared" si="1"/>
        <v>758557440000</v>
      </c>
      <c r="D29" s="129">
        <f t="shared" si="2"/>
        <v>176032000000</v>
      </c>
      <c r="E29" s="197">
        <f t="shared" si="3"/>
        <v>0.18835222448051628</v>
      </c>
      <c r="F29" s="198">
        <f t="shared" si="5"/>
        <v>0.81164777551948375</v>
      </c>
      <c r="G29" s="189"/>
      <c r="H29" s="6">
        <v>2007</v>
      </c>
      <c r="I29" s="54">
        <v>4499254</v>
      </c>
      <c r="J29" s="59">
        <v>8.1999999999999993</v>
      </c>
      <c r="K29" s="54">
        <v>171723</v>
      </c>
      <c r="L29" s="59">
        <v>4.8</v>
      </c>
      <c r="M29" s="54">
        <v>4309</v>
      </c>
      <c r="N29" s="59">
        <v>-0.6</v>
      </c>
      <c r="O29" s="4"/>
      <c r="P29" s="4" t="str">
        <f t="shared" si="11"/>
        <v>ICAO Annual report 2014</v>
      </c>
      <c r="Q29" s="4"/>
      <c r="R29" s="117"/>
      <c r="S29" s="110">
        <v>2007</v>
      </c>
      <c r="T29" s="101">
        <v>241730</v>
      </c>
      <c r="U29" s="105">
        <f t="shared" si="6"/>
        <v>241730000000</v>
      </c>
      <c r="V29" s="107">
        <v>-1.4</v>
      </c>
      <c r="W29" s="33"/>
      <c r="X29" s="11" t="str">
        <f t="shared" si="12"/>
        <v>ICAO Annual report 2014</v>
      </c>
    </row>
    <row r="30" spans="1:24" ht="16" x14ac:dyDescent="0.2">
      <c r="A30" s="5">
        <v>2008</v>
      </c>
      <c r="B30" s="191">
        <f t="shared" si="0"/>
        <v>4812499000000</v>
      </c>
      <c r="C30" s="129">
        <f t="shared" si="1"/>
        <v>769999840000</v>
      </c>
      <c r="D30" s="129">
        <f t="shared" si="2"/>
        <v>174867000000</v>
      </c>
      <c r="E30" s="197">
        <f t="shared" si="3"/>
        <v>0.18507052274159605</v>
      </c>
      <c r="F30" s="198">
        <f t="shared" si="5"/>
        <v>0.81492947725840392</v>
      </c>
      <c r="G30" s="189"/>
      <c r="H30" s="6">
        <v>2008</v>
      </c>
      <c r="I30" s="54">
        <v>4589139</v>
      </c>
      <c r="J30" s="59">
        <v>2</v>
      </c>
      <c r="K30" s="54">
        <v>170073</v>
      </c>
      <c r="L30" s="59">
        <v>-1</v>
      </c>
      <c r="M30" s="54">
        <v>4794</v>
      </c>
      <c r="N30" s="59">
        <v>11.3</v>
      </c>
      <c r="O30" s="4"/>
      <c r="P30" s="4" t="str">
        <f t="shared" si="11"/>
        <v>ICAO Annual report 2014</v>
      </c>
      <c r="Q30" s="4"/>
      <c r="R30" s="117"/>
      <c r="S30" s="110">
        <v>2008</v>
      </c>
      <c r="T30" s="101">
        <v>223360</v>
      </c>
      <c r="U30" s="105">
        <f t="shared" si="6"/>
        <v>223360000000</v>
      </c>
      <c r="V30" s="107">
        <v>-7.6</v>
      </c>
      <c r="W30" s="11"/>
      <c r="X30" s="11" t="str">
        <f t="shared" si="12"/>
        <v>ICAO Annual report 2014</v>
      </c>
    </row>
    <row r="31" spans="1:24" ht="16" x14ac:dyDescent="0.2">
      <c r="A31" s="5">
        <v>2009</v>
      </c>
      <c r="B31" s="191">
        <f t="shared" si="0"/>
        <v>4738502000000</v>
      </c>
      <c r="C31" s="129">
        <f t="shared" si="1"/>
        <v>758160320000</v>
      </c>
      <c r="D31" s="129">
        <f t="shared" si="2"/>
        <v>159508000000</v>
      </c>
      <c r="E31" s="197">
        <f t="shared" si="3"/>
        <v>0.17381879326508731</v>
      </c>
      <c r="F31" s="198">
        <f t="shared" si="5"/>
        <v>0.82618120673491269</v>
      </c>
      <c r="G31" s="189"/>
      <c r="H31" s="6">
        <v>2009</v>
      </c>
      <c r="I31" s="54">
        <v>4540812</v>
      </c>
      <c r="J31" s="59">
        <v>-1.1000000000000001</v>
      </c>
      <c r="K31" s="54">
        <v>154976</v>
      </c>
      <c r="L31" s="59">
        <v>-8.9</v>
      </c>
      <c r="M31" s="54">
        <v>4532</v>
      </c>
      <c r="N31" s="59">
        <v>-5.5</v>
      </c>
      <c r="O31" s="4"/>
      <c r="P31" s="4" t="str">
        <f t="shared" si="11"/>
        <v>ICAO Annual report 2014</v>
      </c>
      <c r="Q31" s="4"/>
      <c r="R31" s="117"/>
      <c r="S31" s="110">
        <v>2009</v>
      </c>
      <c r="T31" s="101">
        <v>197690</v>
      </c>
      <c r="U31" s="105">
        <f t="shared" si="6"/>
        <v>197690000000</v>
      </c>
      <c r="V31" s="107">
        <v>-11.5</v>
      </c>
      <c r="W31" s="33"/>
      <c r="X31" s="11" t="str">
        <f t="shared" si="12"/>
        <v>ICAO Annual report 2014</v>
      </c>
    </row>
    <row r="32" spans="1:24" ht="16" x14ac:dyDescent="0.2">
      <c r="A32" s="5">
        <v>2010</v>
      </c>
      <c r="B32" s="191">
        <f t="shared" si="0"/>
        <v>5112464000000</v>
      </c>
      <c r="C32" s="129">
        <f t="shared" si="1"/>
        <v>817994240000</v>
      </c>
      <c r="D32" s="129">
        <f t="shared" si="2"/>
        <v>190384000000</v>
      </c>
      <c r="E32" s="197">
        <f t="shared" si="3"/>
        <v>0.18880217010632835</v>
      </c>
      <c r="F32" s="198">
        <f t="shared" si="5"/>
        <v>0.81119782989367162</v>
      </c>
      <c r="G32" s="189"/>
      <c r="H32" s="6">
        <v>2010</v>
      </c>
      <c r="I32" s="54">
        <v>4901989</v>
      </c>
      <c r="J32" s="59">
        <v>8</v>
      </c>
      <c r="K32" s="54">
        <v>185621</v>
      </c>
      <c r="L32" s="59">
        <v>19.8</v>
      </c>
      <c r="M32" s="54">
        <v>4763</v>
      </c>
      <c r="N32" s="59">
        <v>5.0999999999999996</v>
      </c>
      <c r="O32" s="4"/>
      <c r="P32" s="4" t="str">
        <f t="shared" si="11"/>
        <v>ICAO Annual report 2014</v>
      </c>
      <c r="Q32" s="4"/>
      <c r="R32" s="117"/>
      <c r="S32" s="110">
        <v>2010</v>
      </c>
      <c r="T32" s="101">
        <v>210475</v>
      </c>
      <c r="U32" s="105">
        <f t="shared" si="6"/>
        <v>210475000000</v>
      </c>
      <c r="V32" s="107">
        <v>6.5</v>
      </c>
      <c r="W32" s="11"/>
      <c r="X32" s="11" t="str">
        <f t="shared" si="12"/>
        <v>ICAO Annual report 2014</v>
      </c>
    </row>
    <row r="33" spans="1:35" ht="16" x14ac:dyDescent="0.2">
      <c r="A33" s="5">
        <v>2011</v>
      </c>
      <c r="B33" s="191">
        <f>I33*1000000+T33*1000000</f>
        <v>5445438000000</v>
      </c>
      <c r="C33" s="129">
        <f t="shared" si="1"/>
        <v>871270080000</v>
      </c>
      <c r="D33" s="129">
        <f t="shared" si="2"/>
        <v>191088000000</v>
      </c>
      <c r="E33" s="197">
        <f t="shared" si="3"/>
        <v>0.17987155517280953</v>
      </c>
      <c r="F33" s="198">
        <f t="shared" si="5"/>
        <v>0.82012844482719049</v>
      </c>
      <c r="G33" s="189"/>
      <c r="H33" s="6">
        <v>2011</v>
      </c>
      <c r="I33" s="54">
        <v>5224438</v>
      </c>
      <c r="J33" s="59">
        <v>6.6</v>
      </c>
      <c r="K33" s="54">
        <v>186178</v>
      </c>
      <c r="L33" s="59">
        <v>0.3</v>
      </c>
      <c r="M33" s="54">
        <v>4910</v>
      </c>
      <c r="N33" s="59">
        <v>3.1</v>
      </c>
      <c r="O33" s="4"/>
      <c r="P33" s="4" t="str">
        <f t="shared" si="11"/>
        <v>ICAO Annual report 2014</v>
      </c>
      <c r="Q33" s="4"/>
      <c r="R33" s="117"/>
      <c r="S33" s="110">
        <v>2011</v>
      </c>
      <c r="T33" s="101">
        <v>221000</v>
      </c>
      <c r="U33" s="105">
        <f t="shared" si="6"/>
        <v>221000000000</v>
      </c>
      <c r="V33" s="107">
        <v>5</v>
      </c>
      <c r="W33" s="11"/>
      <c r="X33" s="11" t="str">
        <f t="shared" si="12"/>
        <v>ICAO Annual report 2014</v>
      </c>
    </row>
    <row r="34" spans="1:35" ht="16" x14ac:dyDescent="0.2">
      <c r="A34" s="5">
        <v>2012</v>
      </c>
      <c r="B34" s="191">
        <f t="shared" si="0"/>
        <v>5729288000000</v>
      </c>
      <c r="C34" s="129">
        <f t="shared" si="1"/>
        <v>916686080000</v>
      </c>
      <c r="D34" s="129">
        <f t="shared" si="2"/>
        <v>189332000000</v>
      </c>
      <c r="E34" s="197">
        <f t="shared" si="3"/>
        <v>0.17118345841145743</v>
      </c>
      <c r="F34" s="198">
        <f t="shared" si="5"/>
        <v>0.82881654158854257</v>
      </c>
      <c r="G34" s="189"/>
      <c r="H34" s="6">
        <v>2012</v>
      </c>
      <c r="I34" s="54">
        <v>5503910</v>
      </c>
      <c r="J34" s="59">
        <v>5.3</v>
      </c>
      <c r="K34" s="54">
        <v>184236</v>
      </c>
      <c r="L34" s="59">
        <v>-1</v>
      </c>
      <c r="M34" s="54">
        <v>5096</v>
      </c>
      <c r="N34" s="59">
        <v>3.8</v>
      </c>
      <c r="O34" s="4"/>
      <c r="P34" s="4" t="str">
        <f t="shared" si="11"/>
        <v>ICAO Annual report 2014</v>
      </c>
      <c r="Q34" s="4"/>
      <c r="R34" s="117"/>
      <c r="S34" s="110">
        <v>2012</v>
      </c>
      <c r="T34" s="101">
        <v>225378</v>
      </c>
      <c r="U34" s="105">
        <f t="shared" si="6"/>
        <v>225378000000</v>
      </c>
      <c r="V34" s="107">
        <v>2</v>
      </c>
      <c r="W34" s="11"/>
      <c r="X34" s="11" t="str">
        <f t="shared" si="12"/>
        <v>ICAO Annual report 2014</v>
      </c>
    </row>
    <row r="35" spans="1:35" ht="16" x14ac:dyDescent="0.2">
      <c r="A35" s="5">
        <v>2013</v>
      </c>
      <c r="B35" s="191">
        <f t="shared" si="0"/>
        <v>6035882000000</v>
      </c>
      <c r="C35" s="129">
        <f t="shared" si="1"/>
        <v>965741120000</v>
      </c>
      <c r="D35" s="129">
        <f t="shared" si="2"/>
        <v>190449000000</v>
      </c>
      <c r="E35" s="197">
        <f t="shared" si="3"/>
        <v>0.16472117924688717</v>
      </c>
      <c r="F35" s="198">
        <f t="shared" si="5"/>
        <v>0.83527882075311277</v>
      </c>
      <c r="G35" s="189"/>
      <c r="H35" s="6">
        <v>2013</v>
      </c>
      <c r="I35" s="54">
        <v>5806222</v>
      </c>
      <c r="J35" s="59">
        <v>5.5</v>
      </c>
      <c r="K35" s="54">
        <v>184969</v>
      </c>
      <c r="L35" s="59">
        <v>0.4</v>
      </c>
      <c r="M35" s="54">
        <v>5480</v>
      </c>
      <c r="N35" s="59">
        <v>7.5</v>
      </c>
      <c r="O35" s="4"/>
      <c r="P35" s="4" t="str">
        <f t="shared" si="11"/>
        <v>ICAO Annual report 2014</v>
      </c>
      <c r="Q35" s="4"/>
      <c r="R35" s="117"/>
      <c r="S35" s="110">
        <v>2013</v>
      </c>
      <c r="T35" s="101">
        <v>229660</v>
      </c>
      <c r="U35" s="105">
        <f t="shared" si="6"/>
        <v>229660000000</v>
      </c>
      <c r="V35" s="107">
        <v>1.9</v>
      </c>
      <c r="W35" s="11"/>
      <c r="X35" s="11" t="str">
        <f t="shared" si="12"/>
        <v>ICAO Annual report 2014</v>
      </c>
    </row>
    <row r="36" spans="1:35" ht="16" x14ac:dyDescent="0.2">
      <c r="A36" s="5">
        <v>2014</v>
      </c>
      <c r="B36" s="191">
        <f t="shared" si="0"/>
        <v>6380830000000</v>
      </c>
      <c r="C36" s="129">
        <f t="shared" si="1"/>
        <v>1020932800000</v>
      </c>
      <c r="D36" s="129">
        <f t="shared" si="2"/>
        <v>199922000000</v>
      </c>
      <c r="E36" s="197">
        <f t="shared" si="3"/>
        <v>0.1637557553936799</v>
      </c>
      <c r="F36" s="198">
        <f t="shared" si="5"/>
        <v>0.83624424460632008</v>
      </c>
      <c r="G36" s="189"/>
      <c r="H36" s="6">
        <v>2014</v>
      </c>
      <c r="I36" s="54">
        <v>6144510</v>
      </c>
      <c r="J36" s="59">
        <v>5.8</v>
      </c>
      <c r="K36" s="54">
        <v>194012</v>
      </c>
      <c r="L36" s="59">
        <v>4.9000000000000004</v>
      </c>
      <c r="M36" s="54">
        <v>5910</v>
      </c>
      <c r="N36" s="59">
        <v>7.8</v>
      </c>
      <c r="O36" s="4"/>
      <c r="P36" s="4" t="str">
        <f t="shared" si="11"/>
        <v>ICAO Annual report 2014</v>
      </c>
      <c r="Q36" s="4"/>
      <c r="R36" s="117"/>
      <c r="S36" s="110">
        <v>2014</v>
      </c>
      <c r="T36" s="101">
        <v>236320</v>
      </c>
      <c r="U36" s="105">
        <f t="shared" si="6"/>
        <v>236320000000</v>
      </c>
      <c r="V36" s="107">
        <v>2.9</v>
      </c>
      <c r="W36" s="11"/>
      <c r="X36" s="11" t="str">
        <f t="shared" si="12"/>
        <v>ICAO Annual report 2014</v>
      </c>
    </row>
    <row r="37" spans="1:35" ht="16" x14ac:dyDescent="0.2">
      <c r="A37" s="5">
        <v>2015</v>
      </c>
      <c r="B37" s="191">
        <f t="shared" ref="B37" si="13">I37*1000000+T37*1000000</f>
        <v>6851621000000</v>
      </c>
      <c r="C37" s="129">
        <f t="shared" ref="C37" si="14">B37*A$6</f>
        <v>1096259360000</v>
      </c>
      <c r="D37" s="129">
        <f t="shared" ref="D37" si="15">K37*1000000+M37*1000000</f>
        <v>203931000000</v>
      </c>
      <c r="E37" s="197">
        <f t="shared" ref="E37:E39" si="16">D37/(D37+C37)</f>
        <v>0.15684703276834017</v>
      </c>
      <c r="F37" s="198">
        <f t="shared" ref="F37:F39" si="17">C37/(C37+D37)</f>
        <v>0.84315296723165978</v>
      </c>
      <c r="G37" s="189"/>
      <c r="H37" s="6">
        <v>2015</v>
      </c>
      <c r="I37" s="54">
        <v>6635006</v>
      </c>
      <c r="J37" s="59">
        <v>7.5</v>
      </c>
      <c r="K37" s="54">
        <v>197344</v>
      </c>
      <c r="L37" s="59">
        <v>1.3</v>
      </c>
      <c r="M37" s="54">
        <v>6587</v>
      </c>
      <c r="N37" s="59">
        <v>7.8</v>
      </c>
      <c r="O37" s="4"/>
      <c r="P37" s="4" t="str">
        <f>$H$9</f>
        <v>ICAO Annual report 2017</v>
      </c>
      <c r="Q37" s="4"/>
      <c r="R37" s="117"/>
      <c r="S37" s="110">
        <v>2015</v>
      </c>
      <c r="T37" s="101">
        <v>216615</v>
      </c>
      <c r="U37" s="105">
        <f t="shared" si="6"/>
        <v>216615000000</v>
      </c>
      <c r="V37" s="107">
        <v>-8.3000000000000007</v>
      </c>
      <c r="W37" s="11"/>
      <c r="X37" s="11" t="str">
        <f>$S$8</f>
        <v>ICAO Annual report 2017</v>
      </c>
    </row>
    <row r="38" spans="1:35" ht="16" x14ac:dyDescent="0.2">
      <c r="A38" s="5">
        <v>2016</v>
      </c>
      <c r="B38" s="191">
        <f>I38*1000000+T38*1000000</f>
        <v>7309591000000</v>
      </c>
      <c r="C38" s="129">
        <f>B38*A$6</f>
        <v>1169534560000</v>
      </c>
      <c r="D38" s="129">
        <f>K38*1000000+M38*1000000</f>
        <v>211659000000</v>
      </c>
      <c r="E38" s="197">
        <f t="shared" si="16"/>
        <v>0.15324354683495628</v>
      </c>
      <c r="F38" s="198">
        <f t="shared" si="17"/>
        <v>0.84675645316504367</v>
      </c>
      <c r="G38" s="189"/>
      <c r="H38" s="6">
        <v>2016</v>
      </c>
      <c r="I38" s="54">
        <v>7124350</v>
      </c>
      <c r="J38" s="59">
        <v>7.4</v>
      </c>
      <c r="K38" s="54">
        <v>204895</v>
      </c>
      <c r="L38" s="59">
        <v>3.8</v>
      </c>
      <c r="M38" s="54">
        <v>6764</v>
      </c>
      <c r="N38" s="59">
        <v>2.7</v>
      </c>
      <c r="O38" s="4"/>
      <c r="P38" s="4" t="str">
        <f>$H$9</f>
        <v>ICAO Annual report 2017</v>
      </c>
      <c r="Q38" s="4"/>
      <c r="R38" s="117"/>
      <c r="S38" s="110">
        <v>2016</v>
      </c>
      <c r="T38" s="101">
        <v>185241</v>
      </c>
      <c r="U38" s="105">
        <f t="shared" si="6"/>
        <v>185241000000</v>
      </c>
      <c r="V38" s="107">
        <v>-14.5</v>
      </c>
      <c r="W38" s="11"/>
      <c r="X38" s="11" t="str">
        <f>$S$8</f>
        <v>ICAO Annual report 2017</v>
      </c>
    </row>
    <row r="39" spans="1:35" ht="16" x14ac:dyDescent="0.2">
      <c r="A39" s="5">
        <v>2017</v>
      </c>
      <c r="B39" s="191">
        <f>I39*1000000+T39*1000000</f>
        <v>7909785000000</v>
      </c>
      <c r="C39" s="129">
        <f>B39*A$6</f>
        <v>1265565600000</v>
      </c>
      <c r="D39" s="129">
        <f>K39*1000000+M39*1000000</f>
        <v>231215000000</v>
      </c>
      <c r="E39" s="197">
        <f t="shared" si="16"/>
        <v>0.15447487761399367</v>
      </c>
      <c r="F39" s="198">
        <f t="shared" si="17"/>
        <v>0.8455251223860063</v>
      </c>
      <c r="G39" s="189"/>
      <c r="H39" s="6">
        <v>2017</v>
      </c>
      <c r="I39" s="54">
        <v>7699420</v>
      </c>
      <c r="J39" s="59">
        <v>7.9</v>
      </c>
      <c r="K39" s="54">
        <v>223730</v>
      </c>
      <c r="L39" s="59">
        <v>9.5</v>
      </c>
      <c r="M39" s="54">
        <v>7485</v>
      </c>
      <c r="N39" s="59">
        <v>11.9</v>
      </c>
      <c r="O39" s="4"/>
      <c r="P39" s="4" t="str">
        <f>$H$9</f>
        <v>ICAO Annual report 2017</v>
      </c>
      <c r="Q39" s="4"/>
      <c r="R39" s="117"/>
      <c r="S39" s="110">
        <v>2017</v>
      </c>
      <c r="T39" s="101">
        <v>210365</v>
      </c>
      <c r="U39" s="105">
        <f t="shared" si="6"/>
        <v>210365000000</v>
      </c>
      <c r="V39" s="107">
        <v>13.6</v>
      </c>
      <c r="W39" s="11"/>
      <c r="X39" s="11" t="str">
        <f>$S$8</f>
        <v>ICAO Annual report 2017</v>
      </c>
    </row>
    <row r="40" spans="1:35" x14ac:dyDescent="0.2">
      <c r="I40" s="54"/>
      <c r="T40" s="101"/>
    </row>
    <row r="41" spans="1:35" x14ac:dyDescent="0.2">
      <c r="B41" s="240"/>
      <c r="D41" s="160"/>
      <c r="I41" s="160"/>
      <c r="K41" s="160"/>
    </row>
    <row r="43" spans="1:35" x14ac:dyDescent="0.2">
      <c r="A43" s="234" t="s">
        <v>943</v>
      </c>
    </row>
    <row r="44" spans="1:35" s="234" customFormat="1" x14ac:dyDescent="0.2">
      <c r="A44" s="287" t="s">
        <v>1173</v>
      </c>
      <c r="B44" s="235">
        <f>(B38/B12)^(1/($A38-$A12))-1</f>
        <v>4.8056740225409289E-2</v>
      </c>
      <c r="C44" s="235">
        <f t="shared" ref="C44:D44" si="18">(C38/C12)^(1/($A38-$A12))-1</f>
        <v>4.8056740225409289E-2</v>
      </c>
      <c r="D44" s="235">
        <f t="shared" si="18"/>
        <v>4.382430884686217E-2</v>
      </c>
      <c r="E44" s="235"/>
      <c r="F44" s="235"/>
      <c r="G44" s="235"/>
      <c r="H44" s="235"/>
      <c r="I44" s="235">
        <f>(I38/I12)^(1/($A38-$A12))-1</f>
        <v>5.2147437430517307E-2</v>
      </c>
      <c r="J44" s="235"/>
      <c r="K44" s="235">
        <f>(K38/K12)^(1/($A38-$A12))-1</f>
        <v>4.6277059525204445E-2</v>
      </c>
      <c r="L44" s="235"/>
      <c r="M44" s="235">
        <f>(M38/M12)^(1/($A38-$A12))-1</f>
        <v>3.3894001099046278E-3</v>
      </c>
      <c r="N44" s="235"/>
      <c r="O44" s="235"/>
      <c r="P44" s="235"/>
      <c r="Q44" s="235"/>
      <c r="R44" s="235"/>
      <c r="S44" s="235"/>
      <c r="T44" s="235"/>
      <c r="U44" s="235">
        <f>(U38/U12)^(1/($A38-$A12))-1</f>
        <v>-1.2542123344079337E-2</v>
      </c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</row>
    <row r="45" spans="1:35" s="236" customFormat="1" x14ac:dyDescent="0.2">
      <c r="A45"/>
      <c r="B45" s="237">
        <f>B38/B12-1</f>
        <v>2.3884780663733838</v>
      </c>
      <c r="C45" s="237">
        <f t="shared" ref="C45:D45" si="19">C38/C12-1</f>
        <v>2.3884780663733838</v>
      </c>
      <c r="D45" s="237">
        <f t="shared" si="19"/>
        <v>2.0500894180764417</v>
      </c>
      <c r="E45" s="237"/>
      <c r="F45" s="237"/>
      <c r="G45" s="237"/>
      <c r="H45" s="237"/>
      <c r="I45" s="237">
        <f>I38/I12-1</f>
        <v>2.749657894736842</v>
      </c>
      <c r="J45" s="237"/>
      <c r="K45" s="237">
        <f>K38/K12-1</f>
        <v>2.2420094936708859</v>
      </c>
      <c r="L45" s="237"/>
      <c r="M45" s="237">
        <f>M38/M12-1</f>
        <v>9.1961254024113481E-2</v>
      </c>
      <c r="N45" s="237"/>
      <c r="O45" s="237"/>
      <c r="P45" s="237"/>
      <c r="Q45" s="237"/>
      <c r="R45" s="237"/>
      <c r="S45" s="237"/>
      <c r="T45" s="237"/>
      <c r="U45" s="237">
        <f>U38/U12-1</f>
        <v>-0.27975037909716549</v>
      </c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</row>
  </sheetData>
  <mergeCells count="4">
    <mergeCell ref="I10:J10"/>
    <mergeCell ref="K10:L10"/>
    <mergeCell ref="M10:N10"/>
    <mergeCell ref="B10:C10"/>
  </mergeCells>
  <pageMargins left="0.75" right="0.75" top="1" bottom="1" header="0.5" footer="0.5"/>
  <pageSetup paperSize="9" orientation="portrait" horizontalDpi="4294967292" verticalDpi="4294967292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S53"/>
  <sheetViews>
    <sheetView zoomScale="70" zoomScaleNormal="70" workbookViewId="0"/>
  </sheetViews>
  <sheetFormatPr baseColWidth="10" defaultColWidth="11.5" defaultRowHeight="15" x14ac:dyDescent="0.2"/>
  <cols>
    <col min="1" max="1" width="19.83203125" customWidth="1"/>
    <col min="2" max="2" width="15.1640625" customWidth="1"/>
    <col min="3" max="3" width="12.33203125" customWidth="1"/>
    <col min="4" max="4" width="13.5" customWidth="1"/>
    <col min="5" max="5" width="14.83203125" bestFit="1" customWidth="1"/>
    <col min="6" max="6" width="7.1640625" customWidth="1"/>
    <col min="7" max="7" width="12.33203125" customWidth="1"/>
    <col min="8" max="8" width="14.83203125" bestFit="1" customWidth="1"/>
    <col min="9" max="9" width="15.6640625" customWidth="1"/>
    <col min="11" max="11" width="13.1640625" customWidth="1"/>
    <col min="12" max="12" width="11.6640625" customWidth="1"/>
  </cols>
  <sheetData>
    <row r="1" spans="1:13" s="2" customFormat="1" ht="38" customHeight="1" thickBot="1" x14ac:dyDescent="0.3">
      <c r="A1" s="2" t="s">
        <v>34</v>
      </c>
    </row>
    <row r="2" spans="1:13" ht="16" thickTop="1" x14ac:dyDescent="0.2"/>
    <row r="3" spans="1:13" ht="18" thickBot="1" x14ac:dyDescent="0.25">
      <c r="A3" s="1" t="s">
        <v>7</v>
      </c>
    </row>
    <row r="4" spans="1:13" ht="17" thickTop="1" x14ac:dyDescent="0.2">
      <c r="A4" t="s">
        <v>38</v>
      </c>
      <c r="D4" s="45" t="s">
        <v>35</v>
      </c>
    </row>
    <row r="7" spans="1:13" ht="29" customHeight="1" thickBot="1" x14ac:dyDescent="0.25">
      <c r="A7" s="1" t="s">
        <v>39</v>
      </c>
      <c r="B7" s="1"/>
      <c r="C7" s="1"/>
      <c r="D7" s="1"/>
      <c r="E7" s="1"/>
      <c r="G7" s="371" t="s">
        <v>1030</v>
      </c>
      <c r="H7" s="371"/>
    </row>
    <row r="8" spans="1:13" s="42" customFormat="1" ht="33" customHeight="1" thickTop="1" thickBot="1" x14ac:dyDescent="0.25">
      <c r="A8" s="251" t="s">
        <v>2</v>
      </c>
      <c r="B8" s="121" t="s">
        <v>36</v>
      </c>
      <c r="C8" s="121" t="s">
        <v>37</v>
      </c>
      <c r="D8" s="121" t="s">
        <v>99</v>
      </c>
      <c r="E8" s="121" t="s">
        <v>100</v>
      </c>
      <c r="F8" s="44"/>
      <c r="G8" s="121" t="s">
        <v>99</v>
      </c>
      <c r="H8" s="121" t="s">
        <v>100</v>
      </c>
      <c r="J8" s="44"/>
      <c r="K8" s="44"/>
      <c r="L8" s="44"/>
      <c r="M8" s="44"/>
    </row>
    <row r="9" spans="1:13" x14ac:dyDescent="0.2">
      <c r="A9" s="180">
        <v>1990</v>
      </c>
      <c r="B9" s="181">
        <v>2395</v>
      </c>
      <c r="C9" s="182">
        <v>160981</v>
      </c>
      <c r="D9" s="181">
        <f>B9*1000000</f>
        <v>2395000000</v>
      </c>
      <c r="E9" s="182">
        <f>C9*1000000</f>
        <v>160981000000</v>
      </c>
      <c r="F9" s="145"/>
      <c r="G9" s="146">
        <f>D9*(1-'1.3 Military'!B21)</f>
        <v>1953499734.961906</v>
      </c>
      <c r="H9" s="146">
        <f>E9*(1-'1.3 Military'!B21)</f>
        <v>131305361517.28708</v>
      </c>
      <c r="J9" s="36"/>
      <c r="K9" s="36"/>
      <c r="L9" s="36"/>
      <c r="M9" s="36"/>
    </row>
    <row r="10" spans="1:13" x14ac:dyDescent="0.2">
      <c r="A10" s="180">
        <v>1991</v>
      </c>
      <c r="B10" s="181">
        <v>1960</v>
      </c>
      <c r="C10" s="182">
        <v>156686</v>
      </c>
      <c r="D10" s="181">
        <f t="shared" ref="D10:D33" si="0">B10*1000000</f>
        <v>1960000000</v>
      </c>
      <c r="E10" s="182">
        <f t="shared" ref="E10:E33" si="1">C10*1000000</f>
        <v>156686000000</v>
      </c>
      <c r="F10" s="145"/>
      <c r="G10" s="146">
        <f>D10*(1-'1.3 Military'!B22)</f>
        <v>1614094062.2294991</v>
      </c>
      <c r="H10" s="146">
        <f>E10*(1-'1.3 Military'!B22)</f>
        <v>129033643997.18944</v>
      </c>
      <c r="J10" s="36"/>
      <c r="K10" s="36"/>
      <c r="L10" s="36"/>
      <c r="M10" s="36"/>
    </row>
    <row r="11" spans="1:13" x14ac:dyDescent="0.2">
      <c r="A11" s="180">
        <v>1992</v>
      </c>
      <c r="B11" s="181">
        <v>1920</v>
      </c>
      <c r="C11" s="182">
        <v>159381</v>
      </c>
      <c r="D11" s="181">
        <f t="shared" si="0"/>
        <v>1920000000</v>
      </c>
      <c r="E11" s="182">
        <f t="shared" si="1"/>
        <v>159381000000</v>
      </c>
      <c r="F11" s="145"/>
      <c r="G11" s="146">
        <f>D11*(1-'1.3 Military'!B23)</f>
        <v>1595600878.5691032</v>
      </c>
      <c r="H11" s="146">
        <f>E11*(1-'1.3 Military'!B23)</f>
        <v>132452324805.84491</v>
      </c>
      <c r="J11" s="36"/>
      <c r="K11" s="36"/>
      <c r="L11" s="36"/>
      <c r="M11" s="36"/>
    </row>
    <row r="12" spans="1:13" x14ac:dyDescent="0.2">
      <c r="A12" s="180">
        <v>1993</v>
      </c>
      <c r="B12" s="181">
        <v>1786</v>
      </c>
      <c r="C12" s="182">
        <v>162746</v>
      </c>
      <c r="D12" s="181">
        <f t="shared" si="0"/>
        <v>1786000000</v>
      </c>
      <c r="E12" s="182">
        <f t="shared" si="1"/>
        <v>162746000000</v>
      </c>
      <c r="F12" s="145"/>
      <c r="G12" s="146">
        <f>D12*(1-'1.3 Military'!B24)</f>
        <v>1497107418.2506723</v>
      </c>
      <c r="H12" s="146">
        <f>E12*(1-'1.3 Military'!B24)</f>
        <v>136421189188.47925</v>
      </c>
      <c r="J12" s="36"/>
      <c r="K12" s="36"/>
      <c r="L12" s="36"/>
      <c r="M12" s="36"/>
    </row>
    <row r="13" spans="1:13" x14ac:dyDescent="0.2">
      <c r="A13" s="180">
        <v>1994</v>
      </c>
      <c r="B13" s="181">
        <v>1942</v>
      </c>
      <c r="C13" s="182">
        <v>173314</v>
      </c>
      <c r="D13" s="181">
        <f t="shared" si="0"/>
        <v>1942000000</v>
      </c>
      <c r="E13" s="182">
        <f t="shared" si="1"/>
        <v>173314000000</v>
      </c>
      <c r="F13" s="145"/>
      <c r="G13" s="146">
        <f>D13*(1-'1.3 Military'!B25)</f>
        <v>1641267298.2402606</v>
      </c>
      <c r="H13" s="146">
        <f>E13*(1-'1.3 Military'!B25)</f>
        <v>146475077511.43796</v>
      </c>
      <c r="J13" s="36"/>
      <c r="K13" s="36"/>
      <c r="L13" s="36"/>
      <c r="M13" s="36"/>
    </row>
    <row r="14" spans="1:13" x14ac:dyDescent="0.2">
      <c r="A14" s="180">
        <v>1995</v>
      </c>
      <c r="B14" s="181">
        <v>2021</v>
      </c>
      <c r="C14" s="182">
        <v>178926</v>
      </c>
      <c r="D14" s="181">
        <f t="shared" si="0"/>
        <v>2021000000</v>
      </c>
      <c r="E14" s="182">
        <f t="shared" si="1"/>
        <v>178926000000</v>
      </c>
      <c r="F14" s="145"/>
      <c r="G14" s="146">
        <f>D14*(1-'1.3 Military'!B26)</f>
        <v>1721377627.340955</v>
      </c>
      <c r="H14" s="146">
        <f>E14*(1-'1.3 Military'!B26)</f>
        <v>152399412839.98404</v>
      </c>
      <c r="J14" s="36"/>
      <c r="K14" s="36"/>
      <c r="L14" s="36"/>
      <c r="M14" s="36"/>
    </row>
    <row r="15" spans="1:13" x14ac:dyDescent="0.2">
      <c r="A15" s="180">
        <v>1996</v>
      </c>
      <c r="B15" s="181">
        <v>2038</v>
      </c>
      <c r="C15" s="182">
        <v>187661</v>
      </c>
      <c r="D15" s="181">
        <f t="shared" si="0"/>
        <v>2038000000</v>
      </c>
      <c r="E15" s="182">
        <f t="shared" si="1"/>
        <v>187661000000</v>
      </c>
      <c r="F15" s="145"/>
      <c r="G15" s="146">
        <f>D15*(1-'1.3 Military'!B27)</f>
        <v>1748739854.822458</v>
      </c>
      <c r="H15" s="146">
        <f>E15*(1-'1.3 Military'!B27)</f>
        <v>161025647642.70721</v>
      </c>
      <c r="J15" s="36"/>
      <c r="K15" s="36"/>
      <c r="L15" s="36"/>
      <c r="M15" s="36"/>
    </row>
    <row r="16" spans="1:13" x14ac:dyDescent="0.2">
      <c r="A16" s="180">
        <v>1997</v>
      </c>
      <c r="B16" s="181">
        <v>2150</v>
      </c>
      <c r="C16" s="182">
        <v>193973</v>
      </c>
      <c r="D16" s="181">
        <f t="shared" si="0"/>
        <v>2150000000</v>
      </c>
      <c r="E16" s="182">
        <f t="shared" si="1"/>
        <v>193973000000</v>
      </c>
      <c r="F16" s="145"/>
      <c r="G16" s="146">
        <f>D16*(1-'1.3 Military'!B28)</f>
        <v>1857854383.0689385</v>
      </c>
      <c r="H16" s="146">
        <f>E16*(1-'1.3 Military'!B28)</f>
        <v>167615622440.47964</v>
      </c>
      <c r="J16" s="36"/>
      <c r="K16" s="36"/>
      <c r="L16" s="36"/>
      <c r="M16" s="36"/>
    </row>
    <row r="17" spans="1:13" x14ac:dyDescent="0.2">
      <c r="A17" s="180">
        <v>1998</v>
      </c>
      <c r="B17" s="181">
        <v>1962</v>
      </c>
      <c r="C17" s="182">
        <v>198692</v>
      </c>
      <c r="D17" s="181">
        <f t="shared" si="0"/>
        <v>1962000000</v>
      </c>
      <c r="E17" s="182">
        <f t="shared" si="1"/>
        <v>198692000000</v>
      </c>
      <c r="F17" s="145"/>
      <c r="G17" s="146">
        <f>D17*(1-'1.3 Military'!B29)</f>
        <v>1706767242.2568145</v>
      </c>
      <c r="H17" s="146">
        <f>E17*(1-'1.3 Military'!B29)</f>
        <v>172844544800.45413</v>
      </c>
      <c r="J17" s="36"/>
      <c r="K17" s="36"/>
      <c r="L17" s="36"/>
      <c r="M17" s="36"/>
    </row>
    <row r="18" spans="1:13" x14ac:dyDescent="0.2">
      <c r="A18" s="180">
        <v>1999</v>
      </c>
      <c r="B18" s="181">
        <v>2117</v>
      </c>
      <c r="C18" s="182">
        <v>205388</v>
      </c>
      <c r="D18" s="181">
        <f t="shared" si="0"/>
        <v>2117000000</v>
      </c>
      <c r="E18" s="182">
        <f t="shared" si="1"/>
        <v>205388000000</v>
      </c>
      <c r="F18" s="145"/>
      <c r="G18" s="146">
        <f>D18*(1-'1.3 Military'!B30)</f>
        <v>1853345758.2233276</v>
      </c>
      <c r="H18" s="146">
        <f>E18*(1-'1.3 Military'!B30)</f>
        <v>179808681431.25781</v>
      </c>
      <c r="J18" s="36"/>
      <c r="K18" s="36"/>
      <c r="L18" s="36"/>
      <c r="M18" s="36"/>
    </row>
    <row r="19" spans="1:13" x14ac:dyDescent="0.2">
      <c r="A19" s="180">
        <v>2000</v>
      </c>
      <c r="B19" s="181">
        <v>1980</v>
      </c>
      <c r="C19" s="182">
        <v>213342</v>
      </c>
      <c r="D19" s="181">
        <f t="shared" si="0"/>
        <v>1980000000</v>
      </c>
      <c r="E19" s="182">
        <f t="shared" si="1"/>
        <v>213342000000</v>
      </c>
      <c r="F19" s="145"/>
      <c r="G19" s="146">
        <f>D19*(1-'1.3 Military'!B31)</f>
        <v>1743921960.4854062</v>
      </c>
      <c r="H19" s="146">
        <f>E19*(1-'1.3 Military'!B31)</f>
        <v>187904948936.30179</v>
      </c>
      <c r="J19" s="36"/>
      <c r="K19" s="36"/>
      <c r="L19" s="36"/>
      <c r="M19" s="36"/>
    </row>
    <row r="20" spans="1:13" x14ac:dyDescent="0.2">
      <c r="A20" s="180">
        <v>2001</v>
      </c>
      <c r="B20" s="181">
        <v>1942</v>
      </c>
      <c r="C20" s="182">
        <v>208096</v>
      </c>
      <c r="D20" s="181">
        <f t="shared" si="0"/>
        <v>1942000000</v>
      </c>
      <c r="E20" s="182">
        <f t="shared" si="1"/>
        <v>208096000000</v>
      </c>
      <c r="F20" s="145"/>
      <c r="G20" s="146">
        <f>D20*(1-'1.3 Military'!B32)</f>
        <v>1720325304.7192032</v>
      </c>
      <c r="H20" s="146">
        <f>E20*(1-'1.3 Military'!B32)</f>
        <v>184342335021.03363</v>
      </c>
      <c r="J20" s="36"/>
      <c r="K20" s="36"/>
      <c r="L20" s="36"/>
      <c r="M20" s="36"/>
    </row>
    <row r="21" spans="1:13" x14ac:dyDescent="0.2">
      <c r="A21" s="180">
        <v>2002</v>
      </c>
      <c r="B21" s="181">
        <v>1949</v>
      </c>
      <c r="C21" s="182">
        <v>210046</v>
      </c>
      <c r="D21" s="181">
        <f t="shared" si="0"/>
        <v>1949000000</v>
      </c>
      <c r="E21" s="182">
        <f t="shared" si="1"/>
        <v>210046000000</v>
      </c>
      <c r="F21" s="145"/>
      <c r="G21" s="146">
        <f>D21*(1-'1.3 Military'!B33)</f>
        <v>1736011954.3325691</v>
      </c>
      <c r="H21" s="146">
        <f>E21*(1-'1.3 Military'!B33)</f>
        <v>187092030251.27698</v>
      </c>
      <c r="J21" s="36"/>
      <c r="K21" s="36"/>
      <c r="L21" s="36"/>
      <c r="M21" s="36"/>
    </row>
    <row r="22" spans="1:13" x14ac:dyDescent="0.2">
      <c r="A22" s="180">
        <v>2003</v>
      </c>
      <c r="B22" s="181">
        <v>1642</v>
      </c>
      <c r="C22" s="182">
        <v>209805</v>
      </c>
      <c r="D22" s="181">
        <f t="shared" si="0"/>
        <v>1642000000</v>
      </c>
      <c r="E22" s="182">
        <f t="shared" si="1"/>
        <v>209805000000</v>
      </c>
      <c r="F22" s="145"/>
      <c r="G22" s="146">
        <f>D22*(1-'1.3 Military'!B34)</f>
        <v>1470211915.5197725</v>
      </c>
      <c r="H22" s="146">
        <f>E22*(1-'1.3 Military'!B34)</f>
        <v>187854939668.46887</v>
      </c>
      <c r="J22" s="36"/>
      <c r="K22" s="36"/>
      <c r="L22" s="36"/>
      <c r="M22" s="36"/>
    </row>
    <row r="23" spans="1:13" x14ac:dyDescent="0.2">
      <c r="A23" s="180">
        <v>2004</v>
      </c>
      <c r="B23" s="181">
        <v>1792</v>
      </c>
      <c r="C23" s="182">
        <v>223625</v>
      </c>
      <c r="D23" s="181">
        <f t="shared" si="0"/>
        <v>1792000000</v>
      </c>
      <c r="E23" s="182">
        <f t="shared" si="1"/>
        <v>223625000000</v>
      </c>
      <c r="F23" s="145"/>
      <c r="G23" s="146">
        <f>D23*(1-'1.3 Military'!B35)</f>
        <v>1612512427.2485211</v>
      </c>
      <c r="H23" s="146">
        <f>E23*(1-'1.3 Military'!B35)</f>
        <v>201226613584.5148</v>
      </c>
      <c r="J23" s="36"/>
      <c r="K23" s="36"/>
      <c r="L23" s="36"/>
      <c r="M23" s="36"/>
    </row>
    <row r="24" spans="1:13" x14ac:dyDescent="0.2">
      <c r="A24" s="180">
        <v>2005</v>
      </c>
      <c r="B24" s="181">
        <v>1829</v>
      </c>
      <c r="C24" s="182">
        <v>232940</v>
      </c>
      <c r="D24" s="181">
        <f t="shared" si="0"/>
        <v>1829000000</v>
      </c>
      <c r="E24" s="182">
        <f t="shared" si="1"/>
        <v>232940000000</v>
      </c>
      <c r="F24" s="145"/>
      <c r="G24" s="146">
        <f>D24*(1-'1.3 Military'!B36)</f>
        <v>1653617369.5150206</v>
      </c>
      <c r="H24" s="146">
        <f>E24*(1-'1.3 Military'!B36)</f>
        <v>210603406262.89169</v>
      </c>
      <c r="J24" s="36"/>
      <c r="K24" s="36"/>
      <c r="L24" s="36"/>
      <c r="M24" s="36"/>
    </row>
    <row r="25" spans="1:13" x14ac:dyDescent="0.2">
      <c r="A25" s="180">
        <v>2006</v>
      </c>
      <c r="B25" s="181">
        <v>1602</v>
      </c>
      <c r="C25" s="182">
        <v>235601</v>
      </c>
      <c r="D25" s="181">
        <f t="shared" si="0"/>
        <v>1602000000</v>
      </c>
      <c r="E25" s="182">
        <f t="shared" si="1"/>
        <v>235601000000</v>
      </c>
      <c r="F25" s="145"/>
      <c r="G25" s="146">
        <f>D25*(1-'1.3 Military'!B37)</f>
        <v>1454934135.3229992</v>
      </c>
      <c r="H25" s="146">
        <f>E25*(1-'1.3 Military'!B37)</f>
        <v>213972495141.2197</v>
      </c>
      <c r="J25" s="36"/>
      <c r="K25" s="36"/>
      <c r="L25" s="36"/>
      <c r="M25" s="36"/>
    </row>
    <row r="26" spans="1:13" x14ac:dyDescent="0.2">
      <c r="A26" s="180">
        <v>2007</v>
      </c>
      <c r="B26" s="181">
        <v>1531</v>
      </c>
      <c r="C26" s="182">
        <v>242299</v>
      </c>
      <c r="D26" s="181">
        <f t="shared" si="0"/>
        <v>1531000000</v>
      </c>
      <c r="E26" s="182">
        <f t="shared" si="1"/>
        <v>242299000000</v>
      </c>
      <c r="F26" s="145"/>
      <c r="G26" s="146">
        <f>D26*(1-'1.3 Military'!B38)</f>
        <v>1396444623.877207</v>
      </c>
      <c r="H26" s="146">
        <f>E26*(1-'1.3 Military'!B38)</f>
        <v>221004007786.29877</v>
      </c>
      <c r="J26" s="36"/>
      <c r="K26" s="36"/>
      <c r="L26" s="36"/>
      <c r="M26" s="36"/>
    </row>
    <row r="27" spans="1:13" x14ac:dyDescent="0.2">
      <c r="A27" s="180">
        <v>2008</v>
      </c>
      <c r="B27" s="181">
        <v>1408</v>
      </c>
      <c r="C27" s="182">
        <v>239829</v>
      </c>
      <c r="D27" s="181">
        <f t="shared" si="0"/>
        <v>1408000000</v>
      </c>
      <c r="E27" s="182">
        <f t="shared" si="1"/>
        <v>239829000000</v>
      </c>
      <c r="F27" s="145"/>
      <c r="G27" s="146">
        <f>D27*(1-'1.3 Military'!B39)</f>
        <v>1289530920.6273611</v>
      </c>
      <c r="H27" s="146">
        <f>E27*(1-'1.3 Military'!B39)</f>
        <v>219649794860.18423</v>
      </c>
      <c r="J27" s="36"/>
      <c r="K27" s="36"/>
      <c r="L27" s="36"/>
      <c r="M27" s="36"/>
    </row>
    <row r="28" spans="1:13" x14ac:dyDescent="0.2">
      <c r="A28" s="180">
        <v>2009</v>
      </c>
      <c r="B28" s="181">
        <v>1303</v>
      </c>
      <c r="C28" s="182">
        <v>227582</v>
      </c>
      <c r="D28" s="181">
        <f t="shared" si="0"/>
        <v>1303000000</v>
      </c>
      <c r="E28" s="182">
        <f t="shared" si="1"/>
        <v>227582000000</v>
      </c>
      <c r="F28" s="145"/>
      <c r="G28" s="146">
        <f>D28*(1-'1.3 Military'!B40)</f>
        <v>1198040133.57408</v>
      </c>
      <c r="H28" s="146">
        <f>E28*(1-'1.3 Military'!B40)</f>
        <v>209249708118.99942</v>
      </c>
      <c r="J28" s="36"/>
      <c r="K28" s="36"/>
      <c r="L28" s="36"/>
      <c r="M28" s="36"/>
    </row>
    <row r="29" spans="1:13" x14ac:dyDescent="0.2">
      <c r="A29" s="180">
        <v>2010</v>
      </c>
      <c r="B29" s="181">
        <v>1341</v>
      </c>
      <c r="C29" s="182">
        <v>238743</v>
      </c>
      <c r="D29" s="181">
        <f t="shared" si="0"/>
        <v>1341000000</v>
      </c>
      <c r="E29" s="182">
        <f t="shared" si="1"/>
        <v>238743000000</v>
      </c>
      <c r="F29" s="145"/>
      <c r="G29" s="146">
        <f>D29*(1-'1.3 Military'!B41)</f>
        <v>1237584859.4910851</v>
      </c>
      <c r="H29" s="146">
        <f>E29*(1-'1.3 Military'!B41)</f>
        <v>220331634682.68463</v>
      </c>
      <c r="J29" s="36"/>
      <c r="K29" s="36"/>
      <c r="L29" s="36"/>
      <c r="M29" s="36"/>
    </row>
    <row r="30" spans="1:13" x14ac:dyDescent="0.2">
      <c r="A30" s="180">
        <v>2011</v>
      </c>
      <c r="B30" s="181">
        <v>1289</v>
      </c>
      <c r="C30" s="182">
        <v>244978</v>
      </c>
      <c r="D30" s="181">
        <f t="shared" si="0"/>
        <v>1289000000</v>
      </c>
      <c r="E30" s="182">
        <f t="shared" si="1"/>
        <v>244978000000</v>
      </c>
      <c r="F30" s="145"/>
      <c r="G30" s="146">
        <f>D30*(1-'1.3 Military'!B42)</f>
        <v>1193833354.6147711</v>
      </c>
      <c r="H30" s="146">
        <f>E30*(1-'1.3 Military'!B42)</f>
        <v>226891316948.65585</v>
      </c>
      <c r="J30" s="36"/>
      <c r="K30" s="36"/>
      <c r="L30" s="36"/>
      <c r="M30" s="36"/>
    </row>
    <row r="31" spans="1:13" x14ac:dyDescent="0.2">
      <c r="A31" s="180">
        <v>2012</v>
      </c>
      <c r="B31" s="181">
        <v>1214</v>
      </c>
      <c r="C31" s="182">
        <v>249309</v>
      </c>
      <c r="D31" s="181">
        <f t="shared" si="0"/>
        <v>1214000000</v>
      </c>
      <c r="E31" s="182">
        <f t="shared" si="1"/>
        <v>249309000000</v>
      </c>
      <c r="F31" s="145"/>
      <c r="G31" s="146">
        <f>D31*(1-'1.3 Military'!B43)</f>
        <v>1128192149.095377</v>
      </c>
      <c r="H31" s="146">
        <f>E31*(1-'1.3 Military'!B43)</f>
        <v>231687361201.66336</v>
      </c>
      <c r="J31" s="36"/>
      <c r="K31" s="36"/>
      <c r="L31" s="36"/>
      <c r="M31" s="36"/>
    </row>
    <row r="32" spans="1:13" x14ac:dyDescent="0.2">
      <c r="A32" s="180">
        <v>2013</v>
      </c>
      <c r="B32" s="181">
        <v>1129</v>
      </c>
      <c r="C32" s="182">
        <v>255957</v>
      </c>
      <c r="D32" s="181">
        <f t="shared" si="0"/>
        <v>1129000000</v>
      </c>
      <c r="E32" s="182">
        <f t="shared" si="1"/>
        <v>255957000000</v>
      </c>
      <c r="F32" s="145"/>
      <c r="G32" s="146">
        <f>D32*(1-'1.3 Military'!B44)</f>
        <v>1052602565.4492295</v>
      </c>
      <c r="H32" s="146">
        <f>E32*(1-'1.3 Military'!B44)</f>
        <v>238636842200.78693</v>
      </c>
      <c r="I32" s="289"/>
      <c r="J32" s="36"/>
      <c r="K32" s="36"/>
      <c r="L32" s="36"/>
      <c r="M32" s="36"/>
    </row>
    <row r="33" spans="1:19" x14ac:dyDescent="0.2">
      <c r="A33" s="180">
        <v>2014</v>
      </c>
      <c r="B33" s="181">
        <v>1084</v>
      </c>
      <c r="C33" s="182">
        <v>264372</v>
      </c>
      <c r="D33" s="181">
        <f t="shared" si="0"/>
        <v>1084000000</v>
      </c>
      <c r="E33" s="182">
        <f t="shared" si="1"/>
        <v>264372000000</v>
      </c>
      <c r="F33" s="145"/>
      <c r="G33" s="146">
        <f>D33*(1-'1.3 Military'!B45)</f>
        <v>1013775183.954339</v>
      </c>
      <c r="H33" s="146">
        <f>E33*(1-'1.3 Military'!B45)</f>
        <v>247245177981.89716</v>
      </c>
      <c r="I33" s="289"/>
      <c r="J33" s="36"/>
      <c r="K33" s="36"/>
      <c r="L33" s="36"/>
      <c r="M33" s="36"/>
    </row>
    <row r="34" spans="1:19" x14ac:dyDescent="0.2">
      <c r="A34" s="180">
        <v>2015</v>
      </c>
      <c r="B34" s="181">
        <v>1161</v>
      </c>
      <c r="C34" s="182">
        <v>277733</v>
      </c>
      <c r="D34" s="181">
        <f t="shared" ref="D34:D36" si="2">B34*1000000</f>
        <v>1161000000</v>
      </c>
      <c r="E34" s="182">
        <f t="shared" ref="E34:E36" si="3">C34*1000000</f>
        <v>277733000000</v>
      </c>
      <c r="F34" s="145"/>
      <c r="G34" s="146">
        <f>D34*(1-'1.3 Military'!B46)</f>
        <v>1088993775.0877666</v>
      </c>
      <c r="H34" s="146">
        <f>E34*(1-'1.3 Military'!B46)</f>
        <v>260507758946.12463</v>
      </c>
      <c r="I34" s="289"/>
      <c r="J34" s="36"/>
      <c r="K34" s="36"/>
      <c r="L34" s="36"/>
      <c r="M34" s="36"/>
    </row>
    <row r="35" spans="1:19" x14ac:dyDescent="0.2">
      <c r="A35" s="180">
        <v>2016</v>
      </c>
      <c r="B35" s="183">
        <f>TREND($B$32:$B$34,$A$32:$A$34,$A35)</f>
        <v>1156.6666666666679</v>
      </c>
      <c r="C35" s="183">
        <f>TREND($C$31:$C$34,$A$31:$A$34,$A35)</f>
        <v>285264.5</v>
      </c>
      <c r="D35" s="241">
        <f t="shared" si="2"/>
        <v>1156666666.6666679</v>
      </c>
      <c r="E35" s="184">
        <f t="shared" si="3"/>
        <v>285264500000</v>
      </c>
      <c r="F35" s="145"/>
      <c r="G35" s="96">
        <f>D35*(1-'1.3 Military'!B47)</f>
        <v>1087987892.034256</v>
      </c>
      <c r="H35" s="96">
        <f>E35*(1-'1.3 Military'!B47)</f>
        <v>268326503193.54959</v>
      </c>
      <c r="I35" s="289"/>
      <c r="J35" s="36"/>
      <c r="K35" s="36"/>
      <c r="L35" s="36"/>
      <c r="M35" s="36"/>
    </row>
    <row r="36" spans="1:19" x14ac:dyDescent="0.2">
      <c r="A36" s="283">
        <v>2017</v>
      </c>
      <c r="B36" s="183">
        <f>TREND($B$32:$B$34,$A$32:$A$34,$A36)</f>
        <v>1172.6666666666679</v>
      </c>
      <c r="C36" s="183">
        <f>TREND($C$31:$C$34,$A$31:$A$34,$A36)</f>
        <v>294633.19999999925</v>
      </c>
      <c r="D36" s="241">
        <f t="shared" si="2"/>
        <v>1172666666.6666679</v>
      </c>
      <c r="E36" s="184">
        <f t="shared" si="3"/>
        <v>294633199999.99927</v>
      </c>
      <c r="F36" s="145"/>
      <c r="G36" s="96">
        <f>D36*(1-'1.3 Military'!B48)</f>
        <v>1106006653.8106308</v>
      </c>
      <c r="H36" s="96">
        <f>E36*(1-'1.3 Military'!B48)</f>
        <v>277884831978.55359</v>
      </c>
      <c r="I36" s="289"/>
      <c r="J36" s="36"/>
      <c r="K36" s="36"/>
      <c r="L36" s="36"/>
      <c r="M36" s="36"/>
    </row>
    <row r="37" spans="1:19" x14ac:dyDescent="0.2">
      <c r="A37" s="43"/>
      <c r="B37" s="43"/>
      <c r="C37" s="43"/>
      <c r="D37" s="43"/>
      <c r="E37" s="43"/>
      <c r="F37" s="36"/>
      <c r="G37" s="36"/>
      <c r="H37" s="36"/>
      <c r="I37" s="36"/>
      <c r="J37" s="36"/>
      <c r="K37" s="36"/>
      <c r="L37" s="36"/>
      <c r="M37" s="36"/>
    </row>
    <row r="38" spans="1:19" x14ac:dyDescent="0.2">
      <c r="A38" s="234" t="s">
        <v>943</v>
      </c>
      <c r="B38" s="235">
        <f>(B34/B9)^(1/($A34-$A9))-1</f>
        <v>-2.8548623292015907E-2</v>
      </c>
      <c r="C38" s="235">
        <f t="shared" ref="C38:H38" si="4">(C34/C9)^(1/($A34-$A9))-1</f>
        <v>2.2054640866970399E-2</v>
      </c>
      <c r="D38" s="235">
        <f t="shared" si="4"/>
        <v>-2.8548623292015907E-2</v>
      </c>
      <c r="E38" s="235">
        <f t="shared" si="4"/>
        <v>2.2054640866970399E-2</v>
      </c>
      <c r="F38" s="235"/>
      <c r="G38" s="235">
        <f t="shared" si="4"/>
        <v>-2.3103661961278665E-2</v>
      </c>
      <c r="H38" s="235">
        <f t="shared" si="4"/>
        <v>2.7783232262125868E-2</v>
      </c>
      <c r="I38" s="36"/>
      <c r="J38" s="36"/>
      <c r="K38" s="36"/>
      <c r="L38" s="36"/>
      <c r="M38" s="36"/>
    </row>
    <row r="39" spans="1:19" x14ac:dyDescent="0.2">
      <c r="A39" s="287" t="s">
        <v>1172</v>
      </c>
      <c r="B39" s="237">
        <f>B34/B9-1</f>
        <v>-0.51524008350730688</v>
      </c>
      <c r="C39" s="237">
        <f>C34/C9-1</f>
        <v>0.72525329076102141</v>
      </c>
      <c r="D39" s="237">
        <f t="shared" ref="D39:H39" si="5">D34/D9-1</f>
        <v>-0.51524008350730688</v>
      </c>
      <c r="E39" s="237">
        <f t="shared" si="5"/>
        <v>0.72525329076102141</v>
      </c>
      <c r="F39" s="237"/>
      <c r="G39" s="237">
        <f>G34/G9-1</f>
        <v>-0.44254214341677278</v>
      </c>
      <c r="H39" s="237">
        <f t="shared" si="5"/>
        <v>0.9839841719778315</v>
      </c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x14ac:dyDescent="0.2">
      <c r="A40" s="135"/>
      <c r="B40" s="43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x14ac:dyDescent="0.2">
      <c r="A41" s="43"/>
      <c r="B41" s="43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</row>
    <row r="42" spans="1:19" x14ac:dyDescent="0.2">
      <c r="A42" s="43"/>
      <c r="B42" s="43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</row>
    <row r="43" spans="1:19" x14ac:dyDescent="0.2">
      <c r="A43" s="43"/>
      <c r="B43" s="43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</row>
    <row r="44" spans="1:19" x14ac:dyDescent="0.2">
      <c r="A44" s="43"/>
      <c r="B44" s="43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19" x14ac:dyDescent="0.2">
      <c r="A45" s="43"/>
      <c r="B45" s="43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</row>
    <row r="46" spans="1:19" x14ac:dyDescent="0.2">
      <c r="A46" s="43"/>
      <c r="B46" s="43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</row>
    <row r="47" spans="1:19" x14ac:dyDescent="0.2">
      <c r="A47" s="43"/>
      <c r="B47" s="43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</row>
    <row r="48" spans="1:19" x14ac:dyDescent="0.2">
      <c r="A48" s="43"/>
      <c r="B48" s="43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</row>
    <row r="49" spans="1:19" x14ac:dyDescent="0.2">
      <c r="A49" s="43"/>
      <c r="B49" s="43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</row>
    <row r="50" spans="1:19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</row>
    <row r="51" spans="1:19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</row>
    <row r="52" spans="1:19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</row>
    <row r="53" spans="1:19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</row>
  </sheetData>
  <mergeCells count="1">
    <mergeCell ref="G7:H7"/>
  </mergeCells>
  <hyperlinks>
    <hyperlink ref="D4" r:id="rId1" xr:uid="{00000000-0004-0000-0700-000000000000}"/>
  </hyperlinks>
  <pageMargins left="0.75" right="0.75" top="1" bottom="1" header="0.5" footer="0.5"/>
  <pageSetup paperSize="9" orientation="portrait" horizontalDpi="4294967292" verticalDpi="4294967292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51"/>
  <sheetViews>
    <sheetView zoomScale="80" zoomScaleNormal="80" workbookViewId="0"/>
  </sheetViews>
  <sheetFormatPr baseColWidth="10" defaultColWidth="11.5" defaultRowHeight="15" x14ac:dyDescent="0.2"/>
  <cols>
    <col min="2" max="2" width="14.83203125" customWidth="1"/>
    <col min="4" max="4" width="11.5" bestFit="1" customWidth="1"/>
    <col min="8" max="8" width="12.33203125" customWidth="1"/>
    <col min="9" max="9" width="7.5" bestFit="1" customWidth="1"/>
  </cols>
  <sheetData>
    <row r="1" spans="1:7" s="2" customFormat="1" ht="21" thickBot="1" x14ac:dyDescent="0.3">
      <c r="A1" s="2" t="s">
        <v>43</v>
      </c>
    </row>
    <row r="2" spans="1:7" ht="16" thickTop="1" x14ac:dyDescent="0.2"/>
    <row r="3" spans="1:7" ht="18" thickBot="1" x14ac:dyDescent="0.25">
      <c r="A3" s="1" t="s">
        <v>44</v>
      </c>
    </row>
    <row r="4" spans="1:7" ht="16" thickTop="1" x14ac:dyDescent="0.2">
      <c r="A4" t="s">
        <v>45</v>
      </c>
      <c r="B4" t="s">
        <v>1086</v>
      </c>
    </row>
    <row r="5" spans="1:7" x14ac:dyDescent="0.2">
      <c r="A5" t="s">
        <v>1159</v>
      </c>
      <c r="B5" t="s">
        <v>1160</v>
      </c>
    </row>
    <row r="8" spans="1:7" ht="16" thickBot="1" x14ac:dyDescent="0.25">
      <c r="A8" s="38" t="s">
        <v>2</v>
      </c>
      <c r="B8" s="38" t="s">
        <v>46</v>
      </c>
      <c r="D8" s="38" t="s">
        <v>5</v>
      </c>
      <c r="F8" s="366" t="s">
        <v>47</v>
      </c>
      <c r="G8" s="366"/>
    </row>
    <row r="9" spans="1:7" x14ac:dyDescent="0.2">
      <c r="A9">
        <v>1976</v>
      </c>
      <c r="B9" s="324">
        <v>0.36</v>
      </c>
      <c r="D9" t="str">
        <f>A4</f>
        <v>IPCC 2</v>
      </c>
      <c r="F9" t="s">
        <v>1084</v>
      </c>
      <c r="G9" t="s">
        <v>1083</v>
      </c>
    </row>
    <row r="10" spans="1:7" x14ac:dyDescent="0.2">
      <c r="A10">
        <v>1984</v>
      </c>
      <c r="B10" s="324">
        <v>0.26</v>
      </c>
      <c r="D10" t="str">
        <f>A4</f>
        <v>IPCC 2</v>
      </c>
      <c r="F10" s="272">
        <f>LN(INDEX(LOGEST(B9:B16,A9:A16,TRUE,FALSE),1))</f>
        <v>-4.3572980792651275E-2</v>
      </c>
      <c r="G10" s="268">
        <f>INDEX(LOGEST(B9:B16,A9:A16,TRUE,FALSE),2)</f>
        <v>8.3830225875735593E+36</v>
      </c>
    </row>
    <row r="11" spans="1:7" x14ac:dyDescent="0.2">
      <c r="A11">
        <v>1992</v>
      </c>
      <c r="B11" s="324">
        <v>0.18</v>
      </c>
      <c r="D11" t="str">
        <f>A4</f>
        <v>IPCC 2</v>
      </c>
    </row>
    <row r="12" spans="1:7" x14ac:dyDescent="0.2">
      <c r="A12">
        <v>1992</v>
      </c>
      <c r="B12" s="324">
        <f>25.5/139</f>
        <v>0.18345323741007194</v>
      </c>
      <c r="D12" t="str">
        <f>$A$5</f>
        <v>Lee et al.</v>
      </c>
    </row>
    <row r="13" spans="1:7" x14ac:dyDescent="0.2">
      <c r="A13">
        <v>1992</v>
      </c>
      <c r="B13" s="324">
        <f>17.1/131</f>
        <v>0.13053435114503817</v>
      </c>
      <c r="D13" t="str">
        <f>$A$5</f>
        <v>Lee et al.</v>
      </c>
    </row>
    <row r="14" spans="1:7" x14ac:dyDescent="0.2">
      <c r="A14">
        <v>2000</v>
      </c>
      <c r="B14" s="324">
        <f>17.1/169</f>
        <v>0.10118343195266273</v>
      </c>
      <c r="D14" t="str">
        <f>$A$5</f>
        <v>Lee et al.</v>
      </c>
    </row>
    <row r="15" spans="1:7" ht="16" x14ac:dyDescent="0.2">
      <c r="A15">
        <v>2002</v>
      </c>
      <c r="B15" s="324">
        <f>19.5/176</f>
        <v>0.11079545454545454</v>
      </c>
      <c r="D15" t="str">
        <f>$A$5</f>
        <v>Lee et al.</v>
      </c>
      <c r="E15" s="47"/>
    </row>
    <row r="16" spans="1:7" ht="16" x14ac:dyDescent="0.2">
      <c r="A16">
        <v>2015</v>
      </c>
      <c r="B16" s="325">
        <v>7.0000000000000007E-2</v>
      </c>
      <c r="D16" t="str">
        <f>A4</f>
        <v>IPCC 2</v>
      </c>
      <c r="E16" s="47"/>
    </row>
    <row r="17" spans="1:7" x14ac:dyDescent="0.2">
      <c r="B17" s="145"/>
    </row>
    <row r="19" spans="1:7" ht="18" thickBot="1" x14ac:dyDescent="0.25">
      <c r="A19" s="1" t="s">
        <v>47</v>
      </c>
      <c r="B19" s="1"/>
      <c r="G19" s="269"/>
    </row>
    <row r="20" spans="1:7" ht="17" thickTop="1" thickBot="1" x14ac:dyDescent="0.25">
      <c r="A20" s="38" t="s">
        <v>2</v>
      </c>
      <c r="B20" s="38" t="s">
        <v>1085</v>
      </c>
    </row>
    <row r="21" spans="1:7" ht="16" x14ac:dyDescent="0.2">
      <c r="A21">
        <v>1990</v>
      </c>
      <c r="B21" s="326">
        <f>G$10*EXP(F$10*A21)</f>
        <v>0.18434249062133368</v>
      </c>
      <c r="D21" s="271"/>
    </row>
    <row r="22" spans="1:7" ht="16" x14ac:dyDescent="0.2">
      <c r="A22">
        <v>1991</v>
      </c>
      <c r="B22" s="326">
        <f t="shared" ref="B22:B46" si="0">G$10*EXP(F$10*A22)</f>
        <v>0.17648262131148004</v>
      </c>
      <c r="D22" s="271"/>
    </row>
    <row r="23" spans="1:7" ht="16" x14ac:dyDescent="0.2">
      <c r="A23">
        <v>1992</v>
      </c>
      <c r="B23" s="326">
        <f t="shared" si="0"/>
        <v>0.16895787574525878</v>
      </c>
      <c r="D23" s="271"/>
    </row>
    <row r="24" spans="1:7" ht="16" x14ac:dyDescent="0.2">
      <c r="A24">
        <v>1993</v>
      </c>
      <c r="B24" s="326">
        <f t="shared" si="0"/>
        <v>0.16175396514520021</v>
      </c>
      <c r="D24" s="271"/>
    </row>
    <row r="25" spans="1:7" ht="16" x14ac:dyDescent="0.2">
      <c r="A25">
        <v>1994</v>
      </c>
      <c r="B25" s="326">
        <f t="shared" si="0"/>
        <v>0.15485720996896976</v>
      </c>
      <c r="D25" s="271"/>
    </row>
    <row r="26" spans="1:7" ht="16" x14ac:dyDescent="0.2">
      <c r="A26">
        <v>1995</v>
      </c>
      <c r="B26" s="326">
        <f t="shared" si="0"/>
        <v>0.14825451393322359</v>
      </c>
      <c r="D26" s="271"/>
    </row>
    <row r="27" spans="1:7" ht="16" x14ac:dyDescent="0.2">
      <c r="A27">
        <v>1996</v>
      </c>
      <c r="B27" s="326">
        <f t="shared" si="0"/>
        <v>0.14193333914501577</v>
      </c>
      <c r="D27" s="271"/>
    </row>
    <row r="28" spans="1:7" ht="16" x14ac:dyDescent="0.2">
      <c r="A28">
        <v>1997</v>
      </c>
      <c r="B28" s="326">
        <f t="shared" si="0"/>
        <v>0.13588168229351691</v>
      </c>
      <c r="D28" s="271"/>
    </row>
    <row r="29" spans="1:7" ht="16" x14ac:dyDescent="0.2">
      <c r="A29">
        <v>1998</v>
      </c>
      <c r="B29" s="326">
        <f t="shared" si="0"/>
        <v>0.13008805185687336</v>
      </c>
      <c r="D29" s="271"/>
    </row>
    <row r="30" spans="1:7" ht="16" x14ac:dyDescent="0.2">
      <c r="A30">
        <v>1999</v>
      </c>
      <c r="B30" s="326">
        <f t="shared" si="0"/>
        <v>0.12454144628090334</v>
      </c>
      <c r="D30" s="271"/>
    </row>
    <row r="31" spans="1:7" ht="16" x14ac:dyDescent="0.2">
      <c r="A31">
        <v>2000</v>
      </c>
      <c r="B31" s="326">
        <f t="shared" si="0"/>
        <v>0.11923133308817874</v>
      </c>
      <c r="D31" s="271"/>
    </row>
    <row r="32" spans="1:7" ht="16" x14ac:dyDescent="0.2">
      <c r="A32">
        <v>2001</v>
      </c>
      <c r="B32" s="326">
        <f t="shared" si="0"/>
        <v>0.11414762887785623</v>
      </c>
      <c r="D32" s="271"/>
    </row>
    <row r="33" spans="1:4" ht="16" x14ac:dyDescent="0.2">
      <c r="A33">
        <v>2002</v>
      </c>
      <c r="B33" s="326">
        <f t="shared" si="0"/>
        <v>0.10928068017826111</v>
      </c>
      <c r="D33" s="271"/>
    </row>
    <row r="34" spans="1:4" ht="16" x14ac:dyDescent="0.2">
      <c r="A34">
        <v>2003</v>
      </c>
      <c r="B34" s="326">
        <f t="shared" si="0"/>
        <v>0.10462124511585102</v>
      </c>
      <c r="D34" s="271"/>
    </row>
    <row r="35" spans="1:4" ht="16" x14ac:dyDescent="0.2">
      <c r="A35">
        <v>2004</v>
      </c>
      <c r="B35" s="326">
        <f t="shared" si="0"/>
        <v>0.10016047586578074</v>
      </c>
      <c r="D35" s="271"/>
    </row>
    <row r="36" spans="1:4" ht="16" x14ac:dyDescent="0.2">
      <c r="A36">
        <v>2005</v>
      </c>
      <c r="B36" s="326">
        <f t="shared" si="0"/>
        <v>9.5889901850726822E-2</v>
      </c>
      <c r="D36" s="271"/>
    </row>
    <row r="37" spans="1:4" ht="16" x14ac:dyDescent="0.2">
      <c r="A37">
        <v>2006</v>
      </c>
      <c r="B37" s="326">
        <f t="shared" si="0"/>
        <v>9.1801413656055431E-2</v>
      </c>
      <c r="D37" s="271"/>
    </row>
    <row r="38" spans="1:4" ht="16" x14ac:dyDescent="0.2">
      <c r="A38">
        <v>2007</v>
      </c>
      <c r="B38" s="326">
        <f t="shared" si="0"/>
        <v>8.7887247630824866E-2</v>
      </c>
      <c r="D38" s="271"/>
    </row>
    <row r="39" spans="1:4" ht="16" x14ac:dyDescent="0.2">
      <c r="A39">
        <v>2008</v>
      </c>
      <c r="B39" s="326">
        <f t="shared" si="0"/>
        <v>8.4139971145340053E-2</v>
      </c>
      <c r="D39" s="271"/>
    </row>
    <row r="40" spans="1:4" ht="16" x14ac:dyDescent="0.2">
      <c r="A40">
        <v>2009</v>
      </c>
      <c r="B40" s="326">
        <f t="shared" si="0"/>
        <v>8.0552468477298605E-2</v>
      </c>
      <c r="D40" s="271"/>
    </row>
    <row r="41" spans="1:4" ht="16" x14ac:dyDescent="0.2">
      <c r="A41">
        <v>2010</v>
      </c>
      <c r="B41" s="326">
        <f t="shared" si="0"/>
        <v>7.7117927299712924E-2</v>
      </c>
      <c r="D41" s="271"/>
    </row>
    <row r="42" spans="1:4" ht="16" x14ac:dyDescent="0.2">
      <c r="A42">
        <v>2011</v>
      </c>
      <c r="B42" s="327">
        <f t="shared" si="0"/>
        <v>7.3829825744940986E-2</v>
      </c>
      <c r="D42" s="271"/>
    </row>
    <row r="43" spans="1:4" ht="16" x14ac:dyDescent="0.2">
      <c r="A43">
        <v>2012</v>
      </c>
      <c r="B43" s="327">
        <f t="shared" si="0"/>
        <v>7.0681920020282576E-2</v>
      </c>
      <c r="D43" s="271"/>
    </row>
    <row r="44" spans="1:4" ht="16" x14ac:dyDescent="0.2">
      <c r="A44">
        <v>2013</v>
      </c>
      <c r="B44" s="327">
        <f t="shared" si="0"/>
        <v>6.7668232551612459E-2</v>
      </c>
      <c r="D44" s="271"/>
    </row>
    <row r="45" spans="1:4" ht="16" x14ac:dyDescent="0.2">
      <c r="A45">
        <v>2014</v>
      </c>
      <c r="B45" s="327">
        <f t="shared" si="0"/>
        <v>6.4783040632528641E-2</v>
      </c>
      <c r="D45" s="271"/>
    </row>
    <row r="46" spans="1:4" ht="16" x14ac:dyDescent="0.2">
      <c r="A46">
        <v>2015</v>
      </c>
      <c r="B46" s="327">
        <f t="shared" si="0"/>
        <v>6.2020865557479245E-2</v>
      </c>
      <c r="D46" s="271"/>
    </row>
    <row r="47" spans="1:4" ht="16" x14ac:dyDescent="0.2">
      <c r="A47">
        <v>2016</v>
      </c>
      <c r="B47" s="327">
        <f t="shared" ref="B47:B48" si="1">G$10*EXP(F$10*A47)</f>
        <v>5.9376462218223416E-2</v>
      </c>
    </row>
    <row r="48" spans="1:4" ht="16" x14ac:dyDescent="0.2">
      <c r="A48">
        <v>2017</v>
      </c>
      <c r="B48" s="327">
        <f t="shared" si="1"/>
        <v>5.6844809143863313E-2</v>
      </c>
    </row>
    <row r="51" spans="4:4" x14ac:dyDescent="0.2">
      <c r="D51" s="270"/>
    </row>
  </sheetData>
  <mergeCells count="1">
    <mergeCell ref="F8:G8"/>
  </mergeCells>
  <pageMargins left="0.75" right="0.75" top="1" bottom="1" header="0.5" footer="0.5"/>
  <pageSetup paperSize="9" orientation="portrait" horizontalDpi="4294967292" verticalDpi="429496729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C40"/>
  <sheetViews>
    <sheetView zoomScale="80" zoomScaleNormal="80" workbookViewId="0"/>
  </sheetViews>
  <sheetFormatPr baseColWidth="10" defaultColWidth="10.83203125" defaultRowHeight="13" x14ac:dyDescent="0.15"/>
  <cols>
    <col min="1" max="1" width="20.33203125" style="109" customWidth="1"/>
    <col min="2" max="2" width="22.83203125" style="109" bestFit="1" customWidth="1"/>
    <col min="3" max="16384" width="10.83203125" style="109"/>
  </cols>
  <sheetData>
    <row r="1" spans="1:3" s="2" customFormat="1" ht="39" customHeight="1" thickBot="1" x14ac:dyDescent="0.3">
      <c r="A1" s="2" t="s">
        <v>1052</v>
      </c>
    </row>
    <row r="2" spans="1:3" ht="14" thickTop="1" x14ac:dyDescent="0.15"/>
    <row r="3" spans="1:3" ht="18" thickBot="1" x14ac:dyDescent="0.25">
      <c r="A3" s="1" t="s">
        <v>44</v>
      </c>
      <c r="B3" s="1" t="s">
        <v>1051</v>
      </c>
      <c r="C3" s="252" t="s">
        <v>25</v>
      </c>
    </row>
    <row r="4" spans="1:3" ht="17" thickTop="1" x14ac:dyDescent="0.2">
      <c r="A4" s="36" t="s">
        <v>30</v>
      </c>
      <c r="B4" s="36" t="s">
        <v>1047</v>
      </c>
      <c r="C4" s="286" t="s">
        <v>1096</v>
      </c>
    </row>
    <row r="5" spans="1:3" ht="16" x14ac:dyDescent="0.2">
      <c r="A5" s="36" t="s">
        <v>31</v>
      </c>
      <c r="B5" s="36" t="s">
        <v>1047</v>
      </c>
      <c r="C5" s="286" t="s">
        <v>1095</v>
      </c>
    </row>
    <row r="6" spans="1:3" ht="16" x14ac:dyDescent="0.2">
      <c r="A6" s="109" t="s">
        <v>1048</v>
      </c>
      <c r="B6" s="109" t="s">
        <v>1049</v>
      </c>
      <c r="C6" s="45" t="s">
        <v>1050</v>
      </c>
    </row>
    <row r="7" spans="1:3" ht="16" x14ac:dyDescent="0.2">
      <c r="A7" s="36" t="s">
        <v>1092</v>
      </c>
      <c r="B7" s="36" t="s">
        <v>1047</v>
      </c>
      <c r="C7" s="285" t="s">
        <v>1094</v>
      </c>
    </row>
    <row r="9" spans="1:3" ht="16" thickBot="1" x14ac:dyDescent="0.25">
      <c r="A9" s="38" t="s">
        <v>2</v>
      </c>
      <c r="B9" s="38" t="s">
        <v>1053</v>
      </c>
      <c r="C9" s="38" t="s">
        <v>5</v>
      </c>
    </row>
    <row r="10" spans="1:3" x14ac:dyDescent="0.15">
      <c r="A10" s="109">
        <v>1990</v>
      </c>
      <c r="B10" s="109">
        <v>69</v>
      </c>
      <c r="C10" s="109" t="str">
        <f t="shared" ref="C10:C17" si="0">A$6</f>
        <v>ICAO Data+</v>
      </c>
    </row>
    <row r="11" spans="1:3" ht="14" customHeight="1" x14ac:dyDescent="0.15">
      <c r="A11" s="109">
        <v>1991</v>
      </c>
      <c r="B11" s="109">
        <v>66</v>
      </c>
      <c r="C11" s="109" t="str">
        <f t="shared" si="0"/>
        <v>ICAO Data+</v>
      </c>
    </row>
    <row r="12" spans="1:3" x14ac:dyDescent="0.15">
      <c r="A12" s="109">
        <v>1992</v>
      </c>
      <c r="B12" s="109">
        <v>66</v>
      </c>
      <c r="C12" s="109" t="str">
        <f t="shared" si="0"/>
        <v>ICAO Data+</v>
      </c>
    </row>
    <row r="13" spans="1:3" x14ac:dyDescent="0.15">
      <c r="A13" s="109">
        <v>1993</v>
      </c>
      <c r="B13" s="109">
        <v>66</v>
      </c>
      <c r="C13" s="109" t="str">
        <f t="shared" si="0"/>
        <v>ICAO Data+</v>
      </c>
    </row>
    <row r="14" spans="1:3" x14ac:dyDescent="0.15">
      <c r="A14" s="109">
        <v>1994</v>
      </c>
      <c r="B14" s="109">
        <v>68</v>
      </c>
      <c r="C14" s="109" t="str">
        <f t="shared" si="0"/>
        <v>ICAO Data+</v>
      </c>
    </row>
    <row r="15" spans="1:3" x14ac:dyDescent="0.15">
      <c r="A15" s="109">
        <v>1995</v>
      </c>
      <c r="B15" s="109">
        <v>69</v>
      </c>
      <c r="C15" s="109" t="str">
        <f t="shared" si="0"/>
        <v>ICAO Data+</v>
      </c>
    </row>
    <row r="16" spans="1:3" x14ac:dyDescent="0.15">
      <c r="A16" s="109">
        <v>1996</v>
      </c>
      <c r="B16" s="109">
        <v>70</v>
      </c>
      <c r="C16" s="109" t="str">
        <f t="shared" si="0"/>
        <v>ICAO Data+</v>
      </c>
    </row>
    <row r="17" spans="1:3" x14ac:dyDescent="0.15">
      <c r="A17" s="109">
        <v>1997</v>
      </c>
      <c r="B17" s="109">
        <v>70</v>
      </c>
      <c r="C17" s="109" t="str">
        <f t="shared" si="0"/>
        <v>ICAO Data+</v>
      </c>
    </row>
    <row r="18" spans="1:3" x14ac:dyDescent="0.15">
      <c r="A18" s="109">
        <v>1998</v>
      </c>
      <c r="B18" s="109">
        <v>68</v>
      </c>
      <c r="C18" s="109" t="str">
        <f t="shared" ref="C18:C27" si="1">A$4</f>
        <v>ICAO Annual report 2007</v>
      </c>
    </row>
    <row r="19" spans="1:3" x14ac:dyDescent="0.15">
      <c r="A19" s="109">
        <v>1999</v>
      </c>
      <c r="B19" s="109">
        <v>69</v>
      </c>
      <c r="C19" s="109" t="str">
        <f t="shared" si="1"/>
        <v>ICAO Annual report 2007</v>
      </c>
    </row>
    <row r="20" spans="1:3" x14ac:dyDescent="0.15">
      <c r="A20" s="109">
        <v>2000</v>
      </c>
      <c r="B20" s="109">
        <v>71</v>
      </c>
      <c r="C20" s="109" t="str">
        <f t="shared" si="1"/>
        <v>ICAO Annual report 2007</v>
      </c>
    </row>
    <row r="21" spans="1:3" x14ac:dyDescent="0.15">
      <c r="A21" s="109">
        <v>2001</v>
      </c>
      <c r="B21" s="109">
        <v>69</v>
      </c>
      <c r="C21" s="109" t="str">
        <f t="shared" si="1"/>
        <v>ICAO Annual report 2007</v>
      </c>
    </row>
    <row r="22" spans="1:3" x14ac:dyDescent="0.15">
      <c r="A22" s="109">
        <v>2002</v>
      </c>
      <c r="B22" s="109">
        <v>71</v>
      </c>
      <c r="C22" s="109" t="str">
        <f t="shared" si="1"/>
        <v>ICAO Annual report 2007</v>
      </c>
    </row>
    <row r="23" spans="1:3" x14ac:dyDescent="0.15">
      <c r="A23" s="109">
        <v>2003</v>
      </c>
      <c r="B23" s="109">
        <v>71</v>
      </c>
      <c r="C23" s="109" t="str">
        <f t="shared" si="1"/>
        <v>ICAO Annual report 2007</v>
      </c>
    </row>
    <row r="24" spans="1:3" x14ac:dyDescent="0.15">
      <c r="A24" s="109">
        <v>2004</v>
      </c>
      <c r="B24" s="109">
        <v>73</v>
      </c>
      <c r="C24" s="109" t="str">
        <f t="shared" si="1"/>
        <v>ICAO Annual report 2007</v>
      </c>
    </row>
    <row r="25" spans="1:3" x14ac:dyDescent="0.15">
      <c r="A25" s="109">
        <v>2005</v>
      </c>
      <c r="B25" s="109">
        <v>75</v>
      </c>
      <c r="C25" s="109" t="str">
        <f t="shared" si="1"/>
        <v>ICAO Annual report 2007</v>
      </c>
    </row>
    <row r="26" spans="1:3" x14ac:dyDescent="0.15">
      <c r="A26" s="109">
        <v>2006</v>
      </c>
      <c r="B26" s="109">
        <v>76</v>
      </c>
      <c r="C26" s="109" t="str">
        <f t="shared" si="1"/>
        <v>ICAO Annual report 2007</v>
      </c>
    </row>
    <row r="27" spans="1:3" x14ac:dyDescent="0.15">
      <c r="A27" s="109">
        <v>2007</v>
      </c>
      <c r="B27" s="109">
        <v>77</v>
      </c>
      <c r="C27" s="109" t="str">
        <f t="shared" si="1"/>
        <v>ICAO Annual report 2007</v>
      </c>
    </row>
    <row r="28" spans="1:3" x14ac:dyDescent="0.15">
      <c r="A28" s="109">
        <v>2008</v>
      </c>
      <c r="B28" s="109">
        <v>76</v>
      </c>
      <c r="C28" s="109" t="str">
        <f t="shared" ref="C28:C34" si="2">A$5</f>
        <v>ICAO Annual report 2014</v>
      </c>
    </row>
    <row r="29" spans="1:3" x14ac:dyDescent="0.15">
      <c r="A29" s="109">
        <v>2009</v>
      </c>
      <c r="B29" s="109">
        <v>77</v>
      </c>
      <c r="C29" s="109" t="str">
        <f t="shared" si="2"/>
        <v>ICAO Annual report 2014</v>
      </c>
    </row>
    <row r="30" spans="1:3" x14ac:dyDescent="0.15">
      <c r="A30" s="109">
        <v>2010</v>
      </c>
      <c r="B30" s="109">
        <v>78</v>
      </c>
      <c r="C30" s="109" t="str">
        <f t="shared" si="2"/>
        <v>ICAO Annual report 2014</v>
      </c>
    </row>
    <row r="31" spans="1:3" x14ac:dyDescent="0.15">
      <c r="A31" s="109">
        <v>2011</v>
      </c>
      <c r="B31" s="109">
        <v>78</v>
      </c>
      <c r="C31" s="109" t="str">
        <f t="shared" si="2"/>
        <v>ICAO Annual report 2014</v>
      </c>
    </row>
    <row r="32" spans="1:3" x14ac:dyDescent="0.15">
      <c r="A32" s="109">
        <v>2012</v>
      </c>
      <c r="B32" s="109">
        <v>79</v>
      </c>
      <c r="C32" s="109" t="str">
        <f t="shared" si="2"/>
        <v>ICAO Annual report 2014</v>
      </c>
    </row>
    <row r="33" spans="1:3" x14ac:dyDescent="0.15">
      <c r="A33" s="109">
        <v>2013</v>
      </c>
      <c r="B33" s="109">
        <v>79</v>
      </c>
      <c r="C33" s="109" t="str">
        <f t="shared" si="2"/>
        <v>ICAO Annual report 2014</v>
      </c>
    </row>
    <row r="34" spans="1:3" x14ac:dyDescent="0.15">
      <c r="A34" s="109">
        <v>2014</v>
      </c>
      <c r="B34" s="109">
        <v>80</v>
      </c>
      <c r="C34" s="109" t="str">
        <f t="shared" si="2"/>
        <v>ICAO Annual report 2014</v>
      </c>
    </row>
    <row r="35" spans="1:3" x14ac:dyDescent="0.15">
      <c r="A35" s="109">
        <v>2015</v>
      </c>
      <c r="B35" s="109">
        <v>80</v>
      </c>
      <c r="C35" s="109" t="str">
        <f>$A$7</f>
        <v>ICAO Annual report 2016</v>
      </c>
    </row>
    <row r="36" spans="1:3" x14ac:dyDescent="0.15">
      <c r="A36" s="109">
        <v>2016</v>
      </c>
      <c r="B36" s="109">
        <v>80</v>
      </c>
      <c r="C36" s="109" t="str">
        <f>$A$7</f>
        <v>ICAO Annual report 2016</v>
      </c>
    </row>
    <row r="37" spans="1:3" x14ac:dyDescent="0.15">
      <c r="A37" s="109">
        <v>2017</v>
      </c>
      <c r="B37" s="284">
        <v>80</v>
      </c>
    </row>
    <row r="39" spans="1:3" ht="15" x14ac:dyDescent="0.2">
      <c r="A39" s="234" t="s">
        <v>943</v>
      </c>
      <c r="B39" s="235">
        <f>(B35/B11)^(1/($A35-A11))-1</f>
        <v>8.0477056136689651E-3</v>
      </c>
    </row>
    <row r="40" spans="1:3" ht="15" x14ac:dyDescent="0.2">
      <c r="A40" s="287" t="s">
        <v>1179</v>
      </c>
      <c r="B40" s="237">
        <f>B35/B11-1</f>
        <v>0.21212121212121215</v>
      </c>
    </row>
  </sheetData>
  <hyperlinks>
    <hyperlink ref="C6" r:id="rId1" xr:uid="{314B1A4D-8B7E-BD4E-A357-5B328B58C90B}"/>
    <hyperlink ref="C7" r:id="rId2" xr:uid="{A939E658-6D06-DA4C-9C13-0FC0F1CB475B}"/>
    <hyperlink ref="C5" r:id="rId3" xr:uid="{BB6A9F46-056A-3E44-B83B-473D41C42D48}"/>
    <hyperlink ref="C4" r:id="rId4" xr:uid="{B9AED7A8-98B7-A846-89E2-0C8493569A30}"/>
  </hyperlinks>
  <pageMargins left="0.75" right="0.75" top="1" bottom="1" header="0.5" footer="0.5"/>
  <pageSetup paperSize="9" orientation="portrait" horizontalDpi="4294967292" verticalDpi="4294967292"/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BE80"/>
  <sheetViews>
    <sheetView zoomScale="80" zoomScaleNormal="80" workbookViewId="0"/>
  </sheetViews>
  <sheetFormatPr baseColWidth="10" defaultColWidth="9.1640625" defaultRowHeight="13" x14ac:dyDescent="0.15"/>
  <cols>
    <col min="1" max="1" width="19.1640625" style="61" customWidth="1"/>
    <col min="2" max="2" width="15.6640625" style="61" bestFit="1" customWidth="1"/>
    <col min="3" max="3" width="16.33203125" style="61" bestFit="1" customWidth="1"/>
    <col min="4" max="4" width="7.6640625" style="61" customWidth="1"/>
    <col min="5" max="5" width="12" style="61" customWidth="1"/>
    <col min="6" max="6" width="15.1640625" style="61" bestFit="1" customWidth="1"/>
    <col min="7" max="7" width="8.1640625" style="61" bestFit="1" customWidth="1"/>
    <col min="8" max="8" width="18.33203125" style="61" bestFit="1" customWidth="1"/>
    <col min="9" max="9" width="17.1640625" style="61" bestFit="1" customWidth="1"/>
    <col min="10" max="10" width="6.33203125" style="61" bestFit="1" customWidth="1"/>
    <col min="11" max="11" width="14.5" style="61" bestFit="1" customWidth="1"/>
    <col min="12" max="12" width="6.83203125" style="61" bestFit="1" customWidth="1"/>
    <col min="13" max="13" width="14.83203125" style="61" bestFit="1" customWidth="1"/>
    <col min="14" max="14" width="10" style="61" bestFit="1" customWidth="1"/>
    <col min="15" max="15" width="12.5" style="61" bestFit="1" customWidth="1"/>
    <col min="16" max="16" width="7.6640625" style="61" bestFit="1" customWidth="1"/>
    <col min="17" max="17" width="9.33203125" style="61" bestFit="1" customWidth="1"/>
    <col min="18" max="18" width="19" style="61" bestFit="1" customWidth="1"/>
    <col min="19" max="19" width="10.5" style="61" bestFit="1" customWidth="1"/>
    <col min="20" max="20" width="5.6640625" style="61" bestFit="1" customWidth="1"/>
    <col min="21" max="21" width="7.6640625" style="61" bestFit="1" customWidth="1"/>
    <col min="22" max="22" width="8.33203125" style="61" bestFit="1" customWidth="1"/>
    <col min="23" max="23" width="15.1640625" style="61" bestFit="1" customWidth="1"/>
    <col min="24" max="24" width="15.83203125" style="61" bestFit="1" customWidth="1"/>
    <col min="25" max="25" width="8.33203125" style="61" customWidth="1"/>
    <col min="26" max="26" width="13" style="61" bestFit="1" customWidth="1"/>
    <col min="27" max="27" width="4.83203125" style="61" bestFit="1" customWidth="1"/>
    <col min="28" max="28" width="6.1640625" style="61" bestFit="1" customWidth="1"/>
    <col min="29" max="29" width="17.83203125" style="61" bestFit="1" customWidth="1"/>
    <col min="30" max="30" width="8.83203125" style="61" bestFit="1" customWidth="1"/>
    <col min="31" max="31" width="5.83203125" style="61" bestFit="1" customWidth="1"/>
    <col min="32" max="32" width="13.5" style="61" bestFit="1" customWidth="1"/>
    <col min="33" max="33" width="11.83203125" style="61" bestFit="1" customWidth="1"/>
    <col min="34" max="34" width="9.1640625" style="61" bestFit="1" customWidth="1"/>
    <col min="35" max="35" width="6.6640625" style="61" bestFit="1" customWidth="1"/>
    <col min="36" max="36" width="10.83203125" style="61" bestFit="1" customWidth="1"/>
    <col min="37" max="37" width="5.83203125" style="61" customWidth="1"/>
    <col min="38" max="38" width="13.5" style="61" customWidth="1"/>
    <col min="39" max="39" width="11.83203125" style="61" customWidth="1"/>
    <col min="40" max="40" width="9.1640625" style="61" customWidth="1"/>
    <col min="41" max="41" width="6.6640625" style="61" customWidth="1"/>
    <col min="42" max="42" width="10.83203125" style="61" customWidth="1"/>
    <col min="43" max="44" width="13.83203125" style="61" customWidth="1"/>
    <col min="45" max="45" width="12.1640625" style="61" customWidth="1"/>
    <col min="46" max="46" width="4.6640625" style="61" customWidth="1"/>
    <col min="47" max="47" width="5.6640625" style="61" customWidth="1"/>
    <col min="48" max="48" width="16.6640625" style="61" customWidth="1"/>
    <col min="49" max="49" width="5.83203125" style="61" customWidth="1"/>
    <col min="50" max="50" width="8.1640625" style="61" customWidth="1"/>
    <col min="51" max="51" width="5.83203125" style="61" customWidth="1"/>
    <col min="52" max="52" width="12.5" style="61" customWidth="1"/>
    <col min="53" max="53" width="11" style="61" customWidth="1"/>
    <col min="54" max="54" width="8.5" style="61" customWidth="1"/>
    <col min="55" max="55" width="6" style="61" customWidth="1"/>
    <col min="56" max="56" width="10" style="61" customWidth="1"/>
    <col min="57" max="57" width="12.83203125" style="61" customWidth="1"/>
    <col min="58" max="16384" width="9.1640625" style="61"/>
  </cols>
  <sheetData>
    <row r="1" spans="1:57" s="2" customFormat="1" ht="21" thickBot="1" x14ac:dyDescent="0.3">
      <c r="A1" s="2" t="s">
        <v>96</v>
      </c>
    </row>
    <row r="2" spans="1:57" s="60" customFormat="1" ht="12.75" customHeight="1" thickTop="1" x14ac:dyDescent="0.15">
      <c r="A2" s="60" t="s">
        <v>97</v>
      </c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spans="1:57" ht="12.75" customHeight="1" x14ac:dyDescent="0.2">
      <c r="A3" s="60"/>
      <c r="I3" s="62"/>
      <c r="P3" s="74"/>
      <c r="Q3" s="74"/>
      <c r="R3" s="74"/>
      <c r="S3" s="73"/>
      <c r="T3" s="74"/>
      <c r="U3" s="74"/>
      <c r="V3" s="73"/>
      <c r="W3" s="74"/>
      <c r="X3" s="73"/>
      <c r="Y3" s="73"/>
      <c r="Z3" s="73"/>
      <c r="AA3" s="73"/>
      <c r="AB3" s="74"/>
      <c r="AC3" s="74"/>
      <c r="AD3" s="74"/>
      <c r="AE3" s="73"/>
      <c r="AF3" s="74"/>
      <c r="AG3" s="73"/>
      <c r="AH3" s="74"/>
      <c r="AI3" s="73"/>
      <c r="AJ3" s="74"/>
      <c r="AK3" s="74"/>
      <c r="AL3" s="73"/>
      <c r="AM3" s="73"/>
      <c r="AN3" s="73"/>
      <c r="AO3" s="73"/>
      <c r="AP3" s="74"/>
      <c r="AQ3" s="74"/>
      <c r="AR3" s="74"/>
      <c r="AS3" s="73"/>
      <c r="AT3" s="74"/>
      <c r="AU3" s="74"/>
      <c r="AV3" s="74"/>
      <c r="AW3" s="73"/>
      <c r="AX3" s="74"/>
      <c r="AY3" s="73"/>
      <c r="AZ3" s="74"/>
      <c r="BA3" s="73"/>
      <c r="BB3" s="73"/>
      <c r="BC3" s="74"/>
      <c r="BD3" s="73"/>
      <c r="BE3" s="73"/>
    </row>
    <row r="4" spans="1:57" ht="18" thickBot="1" x14ac:dyDescent="0.25">
      <c r="A4" s="1" t="s">
        <v>5</v>
      </c>
      <c r="B4" s="1"/>
      <c r="C4" s="1"/>
      <c r="D4" s="1"/>
      <c r="E4" s="1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5"/>
      <c r="BA4" s="73"/>
      <c r="BB4" s="73"/>
      <c r="BC4" s="73"/>
      <c r="BD4" s="73"/>
      <c r="BE4" s="73"/>
    </row>
    <row r="5" spans="1:57" ht="12.75" customHeight="1" thickTop="1" x14ac:dyDescent="0.2">
      <c r="A5" s="36" t="s">
        <v>93</v>
      </c>
      <c r="B5" s="11"/>
      <c r="C5" s="11"/>
      <c r="E5" s="45" t="s">
        <v>94</v>
      </c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5"/>
      <c r="BA5" s="73"/>
      <c r="BB5" s="73"/>
      <c r="BC5" s="73"/>
      <c r="BD5" s="73"/>
      <c r="BE5" s="73"/>
    </row>
    <row r="6" spans="1:57" ht="12.75" customHeight="1" x14ac:dyDescent="0.2">
      <c r="A6" s="36" t="s">
        <v>1035</v>
      </c>
      <c r="B6" s="11"/>
      <c r="C6" s="11"/>
      <c r="D6" s="45"/>
      <c r="E6" s="76" t="s">
        <v>1036</v>
      </c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5"/>
      <c r="BA6" s="73"/>
      <c r="BB6" s="73"/>
      <c r="BC6" s="73"/>
      <c r="BD6" s="73"/>
      <c r="BE6" s="73"/>
    </row>
    <row r="7" spans="1:57" ht="12.75" customHeight="1" x14ac:dyDescent="0.2">
      <c r="A7" s="36" t="s">
        <v>1097</v>
      </c>
      <c r="B7" s="11"/>
      <c r="C7" s="11"/>
      <c r="D7" s="45"/>
      <c r="E7" s="45" t="s">
        <v>94</v>
      </c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5"/>
      <c r="BA7" s="73"/>
      <c r="BB7" s="73"/>
      <c r="BC7" s="73"/>
      <c r="BD7" s="73"/>
      <c r="BE7" s="73"/>
    </row>
    <row r="8" spans="1:57" s="1" customFormat="1" ht="37" customHeight="1" thickBot="1" x14ac:dyDescent="0.25"/>
    <row r="9" spans="1:57" ht="17" thickTop="1" thickBot="1" x14ac:dyDescent="0.25">
      <c r="A9" s="67"/>
      <c r="B9" s="138" t="s">
        <v>48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09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</row>
    <row r="10" spans="1:57" s="38" customFormat="1" ht="16" thickBot="1" x14ac:dyDescent="0.25">
      <c r="A10" s="38" t="s">
        <v>2</v>
      </c>
      <c r="B10" s="38" t="s">
        <v>74</v>
      </c>
      <c r="C10" s="38" t="s">
        <v>52</v>
      </c>
      <c r="D10" s="38" t="s">
        <v>64</v>
      </c>
      <c r="E10" s="38" t="s">
        <v>66</v>
      </c>
      <c r="F10" s="38" t="s">
        <v>73</v>
      </c>
      <c r="G10" s="38" t="s">
        <v>81</v>
      </c>
      <c r="H10" s="254" t="s">
        <v>1037</v>
      </c>
      <c r="I10" s="38" t="s">
        <v>149</v>
      </c>
      <c r="K10" s="38" t="s">
        <v>139</v>
      </c>
    </row>
    <row r="11" spans="1:57" s="63" customFormat="1" ht="12.75" customHeight="1" x14ac:dyDescent="0.15">
      <c r="A11" s="64">
        <v>1990</v>
      </c>
      <c r="B11" s="78">
        <v>1240</v>
      </c>
      <c r="C11" s="79">
        <v>1648405</v>
      </c>
      <c r="D11" s="79">
        <v>16710</v>
      </c>
      <c r="E11" s="79">
        <v>398309</v>
      </c>
      <c r="F11" s="79">
        <v>6555110</v>
      </c>
      <c r="G11" s="79">
        <v>11299</v>
      </c>
      <c r="H11" s="255">
        <f t="shared" ref="H11:H38" si="0">SUM(B47:AJ47)</f>
        <v>427034</v>
      </c>
      <c r="I11" s="71">
        <f t="shared" ref="I11:I38" si="1">SUM(B11:H11)</f>
        <v>9058107</v>
      </c>
      <c r="AQ11" s="69"/>
    </row>
    <row r="12" spans="1:57" s="63" customFormat="1" ht="12.75" customHeight="1" x14ac:dyDescent="0.15">
      <c r="A12" s="64">
        <v>1991</v>
      </c>
      <c r="B12" s="82">
        <v>1300</v>
      </c>
      <c r="C12" s="66">
        <v>1480681</v>
      </c>
      <c r="D12" s="66">
        <v>23765</v>
      </c>
      <c r="E12" s="66">
        <v>353424</v>
      </c>
      <c r="F12" s="66">
        <v>5977789</v>
      </c>
      <c r="G12" s="66">
        <v>18807</v>
      </c>
      <c r="H12" s="255">
        <f t="shared" si="0"/>
        <v>394431</v>
      </c>
      <c r="I12" s="71">
        <f t="shared" si="1"/>
        <v>8250197</v>
      </c>
      <c r="K12" s="177">
        <f>I12/I11-1</f>
        <v>-8.9191924979468706E-2</v>
      </c>
      <c r="AQ12" s="69"/>
    </row>
    <row r="13" spans="1:57" s="63" customFormat="1" ht="12.75" customHeight="1" x14ac:dyDescent="0.15">
      <c r="A13" s="64">
        <v>1992</v>
      </c>
      <c r="B13" s="82">
        <v>28434</v>
      </c>
      <c r="C13" s="66">
        <v>1649032</v>
      </c>
      <c r="D13" s="66">
        <v>29316</v>
      </c>
      <c r="E13" s="66">
        <v>391134</v>
      </c>
      <c r="F13" s="66">
        <v>6369227</v>
      </c>
      <c r="G13" s="66">
        <v>20496</v>
      </c>
      <c r="H13" s="255">
        <f t="shared" si="0"/>
        <v>428384</v>
      </c>
      <c r="I13" s="71">
        <f t="shared" si="1"/>
        <v>8916023</v>
      </c>
      <c r="K13" s="177">
        <f t="shared" ref="K13:K37" si="2">I13/I12-1</f>
        <v>8.0704254698402922E-2</v>
      </c>
      <c r="AQ13" s="69"/>
    </row>
    <row r="14" spans="1:57" s="63" customFormat="1" ht="12.75" customHeight="1" x14ac:dyDescent="0.15">
      <c r="A14" s="64">
        <v>1993</v>
      </c>
      <c r="B14" s="82">
        <v>14588</v>
      </c>
      <c r="C14" s="66">
        <v>1574566</v>
      </c>
      <c r="D14" s="66">
        <v>17117</v>
      </c>
      <c r="E14" s="66">
        <v>466399</v>
      </c>
      <c r="F14" s="66">
        <v>6270002</v>
      </c>
      <c r="G14" s="66">
        <v>15000</v>
      </c>
      <c r="H14" s="255">
        <f t="shared" si="0"/>
        <v>427228</v>
      </c>
      <c r="I14" s="71">
        <f t="shared" si="1"/>
        <v>8784900</v>
      </c>
      <c r="K14" s="177">
        <f t="shared" si="2"/>
        <v>-1.4706444790463236E-2</v>
      </c>
      <c r="AQ14" s="69"/>
    </row>
    <row r="15" spans="1:57" s="63" customFormat="1" ht="12.75" customHeight="1" x14ac:dyDescent="0.15">
      <c r="A15" s="64">
        <v>1994</v>
      </c>
      <c r="B15" s="82">
        <v>9242</v>
      </c>
      <c r="C15" s="66">
        <v>1778976</v>
      </c>
      <c r="D15" s="66">
        <v>18142</v>
      </c>
      <c r="E15" s="66">
        <v>457948</v>
      </c>
      <c r="F15" s="66">
        <v>7054287</v>
      </c>
      <c r="G15" s="66">
        <v>26359</v>
      </c>
      <c r="H15" s="255">
        <f t="shared" si="0"/>
        <v>393892</v>
      </c>
      <c r="I15" s="71">
        <f t="shared" si="1"/>
        <v>9738846</v>
      </c>
      <c r="K15" s="177">
        <f t="shared" si="2"/>
        <v>0.1085892838848479</v>
      </c>
      <c r="AQ15" s="69"/>
    </row>
    <row r="16" spans="1:57" s="63" customFormat="1" ht="12.75" customHeight="1" x14ac:dyDescent="0.15">
      <c r="A16" s="64">
        <v>1995</v>
      </c>
      <c r="B16" s="82">
        <v>9901</v>
      </c>
      <c r="C16" s="66">
        <v>2002294</v>
      </c>
      <c r="D16" s="66">
        <v>38717</v>
      </c>
      <c r="E16" s="66">
        <v>488589</v>
      </c>
      <c r="F16" s="66">
        <v>7712223</v>
      </c>
      <c r="G16" s="66">
        <v>32426</v>
      </c>
      <c r="H16" s="255">
        <f t="shared" si="0"/>
        <v>541876</v>
      </c>
      <c r="I16" s="71">
        <f t="shared" si="1"/>
        <v>10826026</v>
      </c>
      <c r="K16" s="177">
        <f t="shared" si="2"/>
        <v>0.11163334957755766</v>
      </c>
      <c r="AQ16" s="69"/>
    </row>
    <row r="17" spans="1:43" s="63" customFormat="1" ht="12.75" customHeight="1" x14ac:dyDescent="0.15">
      <c r="A17" s="64">
        <v>1996</v>
      </c>
      <c r="B17" s="82">
        <v>9051</v>
      </c>
      <c r="C17" s="66">
        <v>2161017</v>
      </c>
      <c r="D17" s="66">
        <v>60930</v>
      </c>
      <c r="E17" s="66">
        <v>561679</v>
      </c>
      <c r="F17" s="66">
        <v>8341427</v>
      </c>
      <c r="G17" s="66">
        <v>74986</v>
      </c>
      <c r="H17" s="255">
        <f t="shared" si="0"/>
        <v>739423</v>
      </c>
      <c r="I17" s="71">
        <f t="shared" si="1"/>
        <v>11948513</v>
      </c>
      <c r="K17" s="177">
        <f t="shared" si="2"/>
        <v>0.10368412194834931</v>
      </c>
      <c r="AQ17" s="69"/>
    </row>
    <row r="18" spans="1:43" s="63" customFormat="1" ht="12.75" customHeight="1" x14ac:dyDescent="0.15">
      <c r="A18" s="64">
        <v>1997</v>
      </c>
      <c r="B18" s="82">
        <v>12172</v>
      </c>
      <c r="C18" s="66">
        <v>2312380</v>
      </c>
      <c r="D18" s="66">
        <v>93403</v>
      </c>
      <c r="E18" s="66">
        <v>631298</v>
      </c>
      <c r="F18" s="66">
        <v>9221675</v>
      </c>
      <c r="G18" s="66">
        <v>73009</v>
      </c>
      <c r="H18" s="255">
        <f t="shared" si="0"/>
        <v>969022</v>
      </c>
      <c r="I18" s="71">
        <f t="shared" si="1"/>
        <v>13312959</v>
      </c>
      <c r="K18" s="177">
        <f t="shared" si="2"/>
        <v>0.11419379131110285</v>
      </c>
      <c r="AQ18" s="69"/>
    </row>
    <row r="19" spans="1:43" s="63" customFormat="1" ht="12.75" customHeight="1" x14ac:dyDescent="0.15">
      <c r="A19" s="64">
        <v>1998</v>
      </c>
      <c r="B19" s="82">
        <v>11147</v>
      </c>
      <c r="C19" s="66">
        <v>2490629</v>
      </c>
      <c r="D19" s="66">
        <v>51568</v>
      </c>
      <c r="E19" s="66">
        <v>701396</v>
      </c>
      <c r="F19" s="66">
        <v>10035978</v>
      </c>
      <c r="G19" s="66">
        <v>38324</v>
      </c>
      <c r="H19" s="255">
        <f t="shared" si="0"/>
        <v>1163695</v>
      </c>
      <c r="I19" s="71">
        <f t="shared" si="1"/>
        <v>14492737</v>
      </c>
      <c r="K19" s="177">
        <f t="shared" si="2"/>
        <v>8.8618766121040471E-2</v>
      </c>
      <c r="AQ19" s="69"/>
    </row>
    <row r="20" spans="1:43" s="63" customFormat="1" ht="12.75" customHeight="1" x14ac:dyDescent="0.15">
      <c r="A20" s="64">
        <v>1999</v>
      </c>
      <c r="B20" s="82">
        <v>12180</v>
      </c>
      <c r="C20" s="66">
        <v>2593406</v>
      </c>
      <c r="D20" s="66">
        <v>50888</v>
      </c>
      <c r="E20" s="66">
        <v>689028</v>
      </c>
      <c r="F20" s="66">
        <v>10704910</v>
      </c>
      <c r="G20" s="66">
        <v>41395</v>
      </c>
      <c r="H20" s="255">
        <f t="shared" si="0"/>
        <v>1247996</v>
      </c>
      <c r="I20" s="71">
        <f t="shared" si="1"/>
        <v>15339803</v>
      </c>
      <c r="K20" s="177">
        <f t="shared" si="2"/>
        <v>5.844762103942136E-2</v>
      </c>
      <c r="AQ20" s="69"/>
    </row>
    <row r="21" spans="1:43" s="63" customFormat="1" ht="12.75" customHeight="1" x14ac:dyDescent="0.15">
      <c r="A21" s="64">
        <v>2000</v>
      </c>
      <c r="B21" s="82">
        <v>16048</v>
      </c>
      <c r="C21" s="66">
        <v>2841619</v>
      </c>
      <c r="D21" s="66">
        <v>58189</v>
      </c>
      <c r="E21" s="66">
        <v>785550</v>
      </c>
      <c r="F21" s="66">
        <v>11503799</v>
      </c>
      <c r="G21" s="66">
        <v>45697</v>
      </c>
      <c r="H21" s="255">
        <f t="shared" si="0"/>
        <v>1261083</v>
      </c>
      <c r="I21" s="71">
        <f t="shared" si="1"/>
        <v>16511985</v>
      </c>
      <c r="K21" s="177">
        <f t="shared" si="2"/>
        <v>7.6414410276324896E-2</v>
      </c>
      <c r="AQ21" s="69"/>
    </row>
    <row r="22" spans="1:43" s="63" customFormat="1" ht="12.75" customHeight="1" x14ac:dyDescent="0.15">
      <c r="A22" s="64">
        <v>2001</v>
      </c>
      <c r="B22" s="82">
        <v>16836</v>
      </c>
      <c r="C22" s="66">
        <v>2795318</v>
      </c>
      <c r="D22" s="66">
        <v>62325</v>
      </c>
      <c r="E22" s="66">
        <v>808133</v>
      </c>
      <c r="F22" s="66">
        <v>11401250</v>
      </c>
      <c r="G22" s="66">
        <v>44956</v>
      </c>
      <c r="H22" s="255">
        <f t="shared" si="0"/>
        <v>1249139</v>
      </c>
      <c r="I22" s="71">
        <f t="shared" si="1"/>
        <v>16377957</v>
      </c>
      <c r="K22" s="177">
        <f t="shared" si="2"/>
        <v>-8.1170131876936447E-3</v>
      </c>
      <c r="AQ22" s="69"/>
    </row>
    <row r="23" spans="1:43" s="63" customFormat="1" ht="12.75" customHeight="1" x14ac:dyDescent="0.15">
      <c r="A23" s="64">
        <v>2002</v>
      </c>
      <c r="B23" s="82">
        <v>17459</v>
      </c>
      <c r="C23" s="66">
        <v>2698088</v>
      </c>
      <c r="D23" s="66">
        <v>50484</v>
      </c>
      <c r="E23" s="66">
        <v>773903</v>
      </c>
      <c r="F23" s="66">
        <v>10401495</v>
      </c>
      <c r="G23" s="66">
        <v>39096</v>
      </c>
      <c r="H23" s="255">
        <f t="shared" si="0"/>
        <v>1211170</v>
      </c>
      <c r="I23" s="71">
        <f t="shared" si="1"/>
        <v>15191695</v>
      </c>
      <c r="K23" s="177">
        <f t="shared" si="2"/>
        <v>-7.2430401423083435E-2</v>
      </c>
      <c r="AQ23" s="69"/>
    </row>
    <row r="24" spans="1:43" s="63" customFormat="1" ht="12.75" customHeight="1" x14ac:dyDescent="0.15">
      <c r="A24" s="64">
        <v>2003</v>
      </c>
      <c r="B24" s="82">
        <v>114800</v>
      </c>
      <c r="C24" s="66">
        <v>2491917</v>
      </c>
      <c r="D24" s="66">
        <v>42980</v>
      </c>
      <c r="E24" s="66">
        <v>676700</v>
      </c>
      <c r="F24" s="66">
        <v>9725141</v>
      </c>
      <c r="G24" s="66">
        <v>32718</v>
      </c>
      <c r="H24" s="255">
        <f t="shared" si="0"/>
        <v>1918975</v>
      </c>
      <c r="I24" s="71">
        <f t="shared" si="1"/>
        <v>15003231</v>
      </c>
      <c r="K24" s="177">
        <f t="shared" si="2"/>
        <v>-1.2405725628377828E-2</v>
      </c>
      <c r="AQ24" s="69"/>
    </row>
    <row r="25" spans="1:43" s="63" customFormat="1" ht="12.75" customHeight="1" x14ac:dyDescent="0.15">
      <c r="A25" s="64">
        <v>2004</v>
      </c>
      <c r="B25" s="82">
        <v>121008</v>
      </c>
      <c r="C25" s="66">
        <v>2633412</v>
      </c>
      <c r="D25" s="66">
        <v>43453</v>
      </c>
      <c r="E25" s="66">
        <v>654709</v>
      </c>
      <c r="F25" s="66">
        <v>10694071</v>
      </c>
      <c r="G25" s="66">
        <v>26565</v>
      </c>
      <c r="H25" s="255">
        <f t="shared" si="0"/>
        <v>2436725</v>
      </c>
      <c r="I25" s="71">
        <f t="shared" si="1"/>
        <v>16609943</v>
      </c>
      <c r="K25" s="177">
        <f t="shared" si="2"/>
        <v>0.10709106591773465</v>
      </c>
      <c r="AQ25" s="69"/>
    </row>
    <row r="26" spans="1:43" s="63" customFormat="1" ht="12.75" customHeight="1" x14ac:dyDescent="0.15">
      <c r="A26" s="64">
        <v>2005</v>
      </c>
      <c r="B26" s="82">
        <v>133457</v>
      </c>
      <c r="C26" s="66">
        <v>2720664</v>
      </c>
      <c r="D26" s="66">
        <v>45074</v>
      </c>
      <c r="E26" s="66">
        <v>695944</v>
      </c>
      <c r="F26" s="66">
        <v>11356811</v>
      </c>
      <c r="G26" s="66">
        <v>33636</v>
      </c>
      <c r="H26" s="255">
        <f t="shared" si="0"/>
        <v>2891982</v>
      </c>
      <c r="I26" s="71">
        <f t="shared" si="1"/>
        <v>17877568</v>
      </c>
      <c r="K26" s="177">
        <f t="shared" si="2"/>
        <v>7.6317239619666299E-2</v>
      </c>
      <c r="AQ26" s="69"/>
    </row>
    <row r="27" spans="1:43" s="63" customFormat="1" ht="12.75" customHeight="1" x14ac:dyDescent="0.15">
      <c r="A27" s="64">
        <v>2006</v>
      </c>
      <c r="B27" s="82">
        <v>126321</v>
      </c>
      <c r="C27" s="66">
        <v>2933112</v>
      </c>
      <c r="D27" s="66">
        <v>52341</v>
      </c>
      <c r="E27" s="66">
        <v>700458</v>
      </c>
      <c r="F27" s="66">
        <v>12180505</v>
      </c>
      <c r="G27" s="66">
        <v>37011</v>
      </c>
      <c r="H27" s="255">
        <f t="shared" si="0"/>
        <v>2943964</v>
      </c>
      <c r="I27" s="71">
        <f t="shared" si="1"/>
        <v>18973712</v>
      </c>
      <c r="K27" s="177">
        <f t="shared" si="2"/>
        <v>6.1313932633342505E-2</v>
      </c>
      <c r="AQ27" s="69"/>
    </row>
    <row r="28" spans="1:43" s="63" customFormat="1" ht="12.75" customHeight="1" x14ac:dyDescent="0.15">
      <c r="A28" s="64">
        <v>2007</v>
      </c>
      <c r="B28" s="82">
        <v>138820</v>
      </c>
      <c r="C28" s="66">
        <v>3110093</v>
      </c>
      <c r="D28" s="66">
        <v>59206</v>
      </c>
      <c r="E28" s="66">
        <v>737480</v>
      </c>
      <c r="F28" s="66">
        <v>12842113</v>
      </c>
      <c r="G28" s="66">
        <v>42425</v>
      </c>
      <c r="H28" s="255">
        <f t="shared" si="0"/>
        <v>3434678</v>
      </c>
      <c r="I28" s="71">
        <f t="shared" si="1"/>
        <v>20364815</v>
      </c>
      <c r="K28" s="177">
        <f t="shared" si="2"/>
        <v>7.3317387762605435E-2</v>
      </c>
      <c r="AQ28" s="69"/>
    </row>
    <row r="29" spans="1:43" s="63" customFormat="1" ht="12.75" customHeight="1" x14ac:dyDescent="0.15">
      <c r="A29" s="64">
        <v>2008</v>
      </c>
      <c r="B29" s="82">
        <v>145078</v>
      </c>
      <c r="C29" s="66">
        <v>3152213</v>
      </c>
      <c r="D29" s="66">
        <v>58127</v>
      </c>
      <c r="E29" s="66">
        <v>665952</v>
      </c>
      <c r="F29" s="66">
        <v>13262980</v>
      </c>
      <c r="G29" s="66">
        <v>42420</v>
      </c>
      <c r="H29" s="255">
        <f t="shared" si="0"/>
        <v>4026254</v>
      </c>
      <c r="I29" s="71">
        <f t="shared" si="1"/>
        <v>21353024</v>
      </c>
      <c r="K29" s="177">
        <f t="shared" si="2"/>
        <v>4.8525311916656211E-2</v>
      </c>
      <c r="AQ29" s="69"/>
    </row>
    <row r="30" spans="1:43" s="63" customFormat="1" ht="12.75" customHeight="1" x14ac:dyDescent="0.15">
      <c r="A30" s="64">
        <v>2009</v>
      </c>
      <c r="B30" s="82">
        <v>154544</v>
      </c>
      <c r="C30" s="66">
        <v>2667944</v>
      </c>
      <c r="D30" s="66">
        <v>57710</v>
      </c>
      <c r="E30" s="66">
        <v>575768</v>
      </c>
      <c r="F30" s="66">
        <v>12090680</v>
      </c>
      <c r="G30" s="66">
        <v>34431</v>
      </c>
      <c r="H30" s="255">
        <f t="shared" si="0"/>
        <v>3895656</v>
      </c>
      <c r="I30" s="71">
        <f t="shared" si="1"/>
        <v>19476733</v>
      </c>
      <c r="K30" s="177">
        <f t="shared" si="2"/>
        <v>-8.7870036581235489E-2</v>
      </c>
    </row>
    <row r="31" spans="1:43" s="63" customFormat="1" ht="12.75" customHeight="1" x14ac:dyDescent="0.15">
      <c r="A31" s="64">
        <v>2010</v>
      </c>
      <c r="B31" s="82">
        <v>161195</v>
      </c>
      <c r="C31" s="66">
        <v>3061828</v>
      </c>
      <c r="D31" s="66">
        <v>70415</v>
      </c>
      <c r="E31" s="66">
        <v>628689</v>
      </c>
      <c r="F31" s="66">
        <v>12900807</v>
      </c>
      <c r="G31" s="66">
        <v>49985</v>
      </c>
      <c r="H31" s="255">
        <f t="shared" si="0"/>
        <v>3907289</v>
      </c>
      <c r="I31" s="71">
        <f t="shared" si="1"/>
        <v>20780208</v>
      </c>
      <c r="K31" s="177">
        <f t="shared" si="2"/>
        <v>6.692472500393154E-2</v>
      </c>
    </row>
    <row r="32" spans="1:43" s="63" customFormat="1" ht="12.75" customHeight="1" x14ac:dyDescent="0.15">
      <c r="A32" s="64">
        <v>2011</v>
      </c>
      <c r="B32" s="82">
        <v>215054</v>
      </c>
      <c r="C32" s="66">
        <v>3582065</v>
      </c>
      <c r="D32" s="66">
        <v>74054</v>
      </c>
      <c r="E32" s="66">
        <v>740580</v>
      </c>
      <c r="F32" s="66">
        <v>14288161</v>
      </c>
      <c r="G32" s="66">
        <v>65411</v>
      </c>
      <c r="H32" s="255">
        <f t="shared" si="0"/>
        <v>4118878</v>
      </c>
      <c r="I32" s="71">
        <f t="shared" si="1"/>
        <v>23084203</v>
      </c>
      <c r="K32" s="177">
        <f t="shared" si="2"/>
        <v>0.11087449172789809</v>
      </c>
    </row>
    <row r="33" spans="1:46" s="63" customFormat="1" ht="12.75" customHeight="1" x14ac:dyDescent="0.15">
      <c r="A33" s="64">
        <v>2012</v>
      </c>
      <c r="B33" s="82">
        <v>284259</v>
      </c>
      <c r="C33" s="66">
        <v>3520544</v>
      </c>
      <c r="D33" s="66">
        <v>81022</v>
      </c>
      <c r="E33" s="66">
        <v>901372</v>
      </c>
      <c r="F33" s="66">
        <v>14830899</v>
      </c>
      <c r="G33" s="66">
        <v>66496</v>
      </c>
      <c r="H33" s="255">
        <f t="shared" si="0"/>
        <v>3964542</v>
      </c>
      <c r="I33" s="71">
        <f t="shared" si="1"/>
        <v>23649134</v>
      </c>
      <c r="K33" s="177">
        <f t="shared" si="2"/>
        <v>2.4472623118069192E-2</v>
      </c>
    </row>
    <row r="34" spans="1:46" s="63" customFormat="1" ht="12.75" customHeight="1" x14ac:dyDescent="0.15">
      <c r="A34" s="64">
        <v>2013</v>
      </c>
      <c r="B34" s="84">
        <v>253782</v>
      </c>
      <c r="C34" s="65">
        <v>3646368</v>
      </c>
      <c r="D34" s="65">
        <v>92415</v>
      </c>
      <c r="E34" s="65">
        <v>932600</v>
      </c>
      <c r="F34" s="65">
        <v>15782789</v>
      </c>
      <c r="G34" s="65">
        <v>74210</v>
      </c>
      <c r="H34" s="255">
        <f t="shared" si="0"/>
        <v>3961282</v>
      </c>
      <c r="I34" s="71">
        <f t="shared" si="1"/>
        <v>24743446</v>
      </c>
      <c r="K34" s="177">
        <f t="shared" si="2"/>
        <v>4.6272814894617209E-2</v>
      </c>
    </row>
    <row r="35" spans="1:46" s="63" customFormat="1" ht="12.75" customHeight="1" x14ac:dyDescent="0.15">
      <c r="A35" s="64">
        <v>2014</v>
      </c>
      <c r="B35" s="245">
        <v>249824</v>
      </c>
      <c r="C35" s="246">
        <v>3815921</v>
      </c>
      <c r="D35" s="246">
        <v>102504</v>
      </c>
      <c r="E35" s="246">
        <v>904546</v>
      </c>
      <c r="F35" s="246">
        <v>17328589</v>
      </c>
      <c r="G35" s="246">
        <v>69319</v>
      </c>
      <c r="H35" s="255">
        <f t="shared" si="0"/>
        <v>3339878</v>
      </c>
      <c r="I35" s="71">
        <f>SUM(B35:H35)</f>
        <v>25810581</v>
      </c>
      <c r="K35" s="177">
        <f t="shared" si="2"/>
        <v>4.3127986295845799E-2</v>
      </c>
      <c r="AQ35" s="61"/>
    </row>
    <row r="36" spans="1:46" s="63" customFormat="1" ht="12.75" customHeight="1" x14ac:dyDescent="0.15">
      <c r="A36" s="64">
        <v>2015</v>
      </c>
      <c r="B36" s="245">
        <v>298316</v>
      </c>
      <c r="C36" s="246">
        <v>4715297</v>
      </c>
      <c r="D36" s="246">
        <v>108155</v>
      </c>
      <c r="E36" s="246">
        <v>970253</v>
      </c>
      <c r="F36" s="246">
        <v>18060628</v>
      </c>
      <c r="G36" s="246">
        <v>75667</v>
      </c>
      <c r="H36" s="255">
        <f t="shared" si="0"/>
        <v>2743588</v>
      </c>
      <c r="I36" s="71">
        <f>SUM(B36:H36)</f>
        <v>26971904</v>
      </c>
      <c r="K36" s="177">
        <f t="shared" si="2"/>
        <v>4.4994066580678727E-2</v>
      </c>
      <c r="AQ36" s="61"/>
    </row>
    <row r="37" spans="1:46" s="63" customFormat="1" ht="12.75" customHeight="1" x14ac:dyDescent="0.15">
      <c r="A37" s="64">
        <v>2016</v>
      </c>
      <c r="B37" s="245">
        <v>281362</v>
      </c>
      <c r="C37" s="246">
        <v>4901897</v>
      </c>
      <c r="D37" s="246">
        <v>89435</v>
      </c>
      <c r="E37" s="246">
        <v>974986</v>
      </c>
      <c r="F37" s="246">
        <v>19400123</v>
      </c>
      <c r="G37" s="246">
        <v>60019</v>
      </c>
      <c r="H37" s="255">
        <f t="shared" si="0"/>
        <v>2928913</v>
      </c>
      <c r="I37" s="71">
        <f t="shared" si="1"/>
        <v>28636735</v>
      </c>
      <c r="K37" s="177">
        <f t="shared" si="2"/>
        <v>6.1724637608082888E-2</v>
      </c>
      <c r="AQ37" s="61"/>
    </row>
    <row r="38" spans="1:46" s="63" customFormat="1" ht="12.75" customHeight="1" x14ac:dyDescent="0.15">
      <c r="A38" s="64">
        <v>2017</v>
      </c>
      <c r="B38" s="245">
        <v>290777</v>
      </c>
      <c r="C38" s="246">
        <v>5285681</v>
      </c>
      <c r="D38" s="246">
        <v>91395</v>
      </c>
      <c r="E38" s="246">
        <v>930661</v>
      </c>
      <c r="F38" s="246">
        <v>21145672</v>
      </c>
      <c r="G38" s="246">
        <v>73944</v>
      </c>
      <c r="H38" s="255">
        <f t="shared" si="0"/>
        <v>3098547</v>
      </c>
      <c r="I38" s="71">
        <f t="shared" si="1"/>
        <v>30916677</v>
      </c>
      <c r="K38" s="177">
        <f>I38/I37-1</f>
        <v>7.9615989741847359E-2</v>
      </c>
      <c r="L38" s="65"/>
      <c r="M38" s="178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8"/>
      <c r="AT38" s="61"/>
    </row>
    <row r="39" spans="1:46" s="63" customFormat="1" ht="12.75" customHeight="1" x14ac:dyDescent="0.15">
      <c r="A39" s="64"/>
      <c r="B39" s="64"/>
      <c r="C39" s="64"/>
      <c r="D39" s="64"/>
      <c r="E39" s="64"/>
      <c r="F39" s="64"/>
      <c r="G39" s="64"/>
      <c r="H39" s="64"/>
      <c r="K39" s="179"/>
      <c r="M39" s="177"/>
      <c r="AQ39" s="61"/>
      <c r="AS39" s="61"/>
      <c r="AT39" s="61"/>
    </row>
    <row r="40" spans="1:46" s="63" customFormat="1" ht="12.75" customHeight="1" x14ac:dyDescent="0.2">
      <c r="A40" s="234" t="s">
        <v>943</v>
      </c>
      <c r="B40" s="235">
        <f t="shared" ref="B40:H40" si="3">(B38/B11)^(1/($A38-$A11))-1</f>
        <v>0.22400418428838353</v>
      </c>
      <c r="C40" s="235">
        <f t="shared" si="3"/>
        <v>4.4100039214596931E-2</v>
      </c>
      <c r="D40" s="235">
        <f t="shared" si="3"/>
        <v>6.4955186232138029E-2</v>
      </c>
      <c r="E40" s="235">
        <f t="shared" si="3"/>
        <v>3.1931316562544332E-2</v>
      </c>
      <c r="F40" s="235">
        <f t="shared" si="3"/>
        <v>4.4331972748583803E-2</v>
      </c>
      <c r="G40" s="235">
        <f t="shared" si="3"/>
        <v>7.20551948187651E-2</v>
      </c>
      <c r="H40" s="235">
        <f t="shared" si="3"/>
        <v>7.6161909076926992E-2</v>
      </c>
      <c r="I40" s="235">
        <f>(I38/I11)^(1/($A38-$A11))-1</f>
        <v>4.651749959601803E-2</v>
      </c>
    </row>
    <row r="41" spans="1:46" s="63" customFormat="1" ht="12.75" customHeight="1" x14ac:dyDescent="0.2">
      <c r="A41" s="236" t="s">
        <v>1093</v>
      </c>
      <c r="B41" s="237">
        <f t="shared" ref="B41:F41" si="4">B38/B11-1</f>
        <v>233.49758064516129</v>
      </c>
      <c r="C41" s="237">
        <f t="shared" si="4"/>
        <v>2.206542688234991</v>
      </c>
      <c r="D41" s="237">
        <f t="shared" si="4"/>
        <v>4.4694793536804305</v>
      </c>
      <c r="E41" s="237">
        <f t="shared" si="4"/>
        <v>1.3365301813416215</v>
      </c>
      <c r="F41" s="237">
        <f t="shared" si="4"/>
        <v>2.2258302301563209</v>
      </c>
      <c r="G41" s="237">
        <f>G38/G11-1</f>
        <v>5.5442959553942828</v>
      </c>
      <c r="H41" s="237">
        <f>H38/H11-1</f>
        <v>6.2559725923462768</v>
      </c>
      <c r="I41" s="237">
        <f>I38/I11-1</f>
        <v>2.4131498998631833</v>
      </c>
    </row>
    <row r="42" spans="1:46" s="63" customFormat="1" ht="12.75" customHeight="1" x14ac:dyDescent="0.15"/>
    <row r="43" spans="1:46" s="63" customFormat="1" ht="12.75" customHeight="1" x14ac:dyDescent="0.2">
      <c r="A43" s="236" t="s">
        <v>1219</v>
      </c>
      <c r="B43" s="237"/>
      <c r="C43" s="237"/>
      <c r="D43" s="237"/>
      <c r="E43" s="237"/>
      <c r="F43" s="237"/>
      <c r="G43" s="237"/>
      <c r="H43" s="237"/>
      <c r="I43" s="237">
        <f>I38/I21-1</f>
        <v>0.87237797272708284</v>
      </c>
    </row>
    <row r="44" spans="1:46" s="63" customFormat="1" ht="12.75" customHeight="1" x14ac:dyDescent="0.15"/>
    <row r="45" spans="1:46" s="1" customFormat="1" ht="37" customHeight="1" thickBot="1" x14ac:dyDescent="0.25">
      <c r="A45" s="1" t="s">
        <v>1038</v>
      </c>
    </row>
    <row r="46" spans="1:46" s="63" customFormat="1" ht="12.75" customHeight="1" thickTop="1" x14ac:dyDescent="0.15">
      <c r="A46" s="77" t="s">
        <v>2</v>
      </c>
      <c r="B46" s="70" t="s">
        <v>49</v>
      </c>
      <c r="C46" s="70" t="s">
        <v>50</v>
      </c>
      <c r="D46" s="70" t="s">
        <v>51</v>
      </c>
      <c r="E46" s="70" t="s">
        <v>53</v>
      </c>
      <c r="F46" s="70" t="s">
        <v>54</v>
      </c>
      <c r="G46" s="70" t="s">
        <v>55</v>
      </c>
      <c r="H46" s="70" t="s">
        <v>56</v>
      </c>
      <c r="I46" s="70" t="s">
        <v>57</v>
      </c>
      <c r="J46" s="70" t="s">
        <v>58</v>
      </c>
      <c r="K46" s="70" t="s">
        <v>59</v>
      </c>
      <c r="L46" s="70" t="s">
        <v>60</v>
      </c>
      <c r="M46" s="70" t="s">
        <v>61</v>
      </c>
      <c r="N46" s="70" t="s">
        <v>62</v>
      </c>
      <c r="O46" s="70" t="s">
        <v>63</v>
      </c>
      <c r="P46" s="70" t="s">
        <v>65</v>
      </c>
      <c r="Q46" s="70" t="s">
        <v>67</v>
      </c>
      <c r="R46" s="70" t="s">
        <v>68</v>
      </c>
      <c r="S46" s="70" t="s">
        <v>69</v>
      </c>
      <c r="T46" s="70" t="s">
        <v>70</v>
      </c>
      <c r="U46" s="70" t="s">
        <v>71</v>
      </c>
      <c r="V46" s="70" t="s">
        <v>72</v>
      </c>
      <c r="W46" s="70" t="s">
        <v>75</v>
      </c>
      <c r="X46" s="70" t="s">
        <v>76</v>
      </c>
      <c r="Y46" s="70" t="s">
        <v>92</v>
      </c>
      <c r="Z46" s="70" t="s">
        <v>77</v>
      </c>
      <c r="AA46" s="70" t="s">
        <v>78</v>
      </c>
      <c r="AB46" s="70" t="s">
        <v>79</v>
      </c>
      <c r="AC46" s="70" t="s">
        <v>80</v>
      </c>
      <c r="AD46" s="70" t="s">
        <v>82</v>
      </c>
      <c r="AE46" s="70" t="s">
        <v>83</v>
      </c>
      <c r="AF46" s="77" t="s">
        <v>84</v>
      </c>
      <c r="AG46" s="77" t="s">
        <v>85</v>
      </c>
      <c r="AH46" s="77" t="s">
        <v>86</v>
      </c>
      <c r="AI46" s="77" t="s">
        <v>87</v>
      </c>
      <c r="AJ46" s="137" t="s">
        <v>88</v>
      </c>
    </row>
    <row r="47" spans="1:46" s="63" customFormat="1" ht="12.75" customHeight="1" x14ac:dyDescent="0.15">
      <c r="A47" s="64">
        <v>1990</v>
      </c>
      <c r="B47" s="78">
        <v>0</v>
      </c>
      <c r="C47" s="79">
        <v>0</v>
      </c>
      <c r="D47" s="79">
        <v>64</v>
      </c>
      <c r="E47" s="79">
        <v>17346</v>
      </c>
      <c r="F47" s="80">
        <v>0</v>
      </c>
      <c r="G47" s="79">
        <v>50</v>
      </c>
      <c r="H47" s="79">
        <v>0</v>
      </c>
      <c r="I47" s="79">
        <v>121511</v>
      </c>
      <c r="J47" s="79">
        <v>23115</v>
      </c>
      <c r="K47" s="79">
        <v>2373</v>
      </c>
      <c r="L47" s="79">
        <v>633</v>
      </c>
      <c r="M47" s="79">
        <v>159</v>
      </c>
      <c r="N47" s="79">
        <v>1913</v>
      </c>
      <c r="O47" s="79">
        <v>25202</v>
      </c>
      <c r="P47" s="79">
        <v>0</v>
      </c>
      <c r="Q47" s="79">
        <v>3236</v>
      </c>
      <c r="R47" s="79">
        <v>101003</v>
      </c>
      <c r="S47" s="79">
        <v>0</v>
      </c>
      <c r="T47" s="79">
        <v>0</v>
      </c>
      <c r="U47" s="79">
        <v>6261</v>
      </c>
      <c r="V47" s="79">
        <v>377</v>
      </c>
      <c r="W47" s="79">
        <v>15</v>
      </c>
      <c r="X47" s="79">
        <v>58646</v>
      </c>
      <c r="Y47" s="79">
        <v>0</v>
      </c>
      <c r="Z47" s="79">
        <v>7993</v>
      </c>
      <c r="AA47" s="79">
        <v>0</v>
      </c>
      <c r="AB47" s="79">
        <v>0</v>
      </c>
      <c r="AC47" s="79">
        <v>247</v>
      </c>
      <c r="AD47" s="79">
        <v>0</v>
      </c>
      <c r="AE47" s="79">
        <v>975</v>
      </c>
      <c r="AF47" s="79">
        <v>29288</v>
      </c>
      <c r="AG47" s="79">
        <v>1923</v>
      </c>
      <c r="AH47" s="79">
        <v>0</v>
      </c>
      <c r="AI47" s="79">
        <v>24251</v>
      </c>
      <c r="AJ47" s="81">
        <v>453</v>
      </c>
    </row>
    <row r="48" spans="1:46" s="63" customFormat="1" ht="12.75" customHeight="1" x14ac:dyDescent="0.15">
      <c r="A48" s="64">
        <v>1991</v>
      </c>
      <c r="B48" s="82">
        <v>6535</v>
      </c>
      <c r="C48" s="66">
        <v>585</v>
      </c>
      <c r="D48" s="66">
        <v>0</v>
      </c>
      <c r="E48" s="66">
        <v>10531</v>
      </c>
      <c r="F48" s="64">
        <v>0</v>
      </c>
      <c r="G48" s="66">
        <v>1400</v>
      </c>
      <c r="H48" s="66">
        <v>0</v>
      </c>
      <c r="I48" s="66">
        <v>59289</v>
      </c>
      <c r="J48" s="66">
        <v>23756</v>
      </c>
      <c r="K48" s="66">
        <v>3589</v>
      </c>
      <c r="L48" s="66">
        <v>512</v>
      </c>
      <c r="M48" s="66">
        <v>17</v>
      </c>
      <c r="N48" s="66">
        <v>3432</v>
      </c>
      <c r="O48" s="66">
        <v>27928</v>
      </c>
      <c r="P48" s="66">
        <v>0</v>
      </c>
      <c r="Q48" s="66">
        <v>0</v>
      </c>
      <c r="R48" s="66">
        <v>111132</v>
      </c>
      <c r="S48" s="66">
        <v>0</v>
      </c>
      <c r="T48" s="66">
        <v>0</v>
      </c>
      <c r="U48" s="66">
        <v>8426</v>
      </c>
      <c r="V48" s="66">
        <v>158</v>
      </c>
      <c r="W48" s="66">
        <v>15</v>
      </c>
      <c r="X48" s="66">
        <v>64348</v>
      </c>
      <c r="Y48" s="66">
        <v>0</v>
      </c>
      <c r="Z48" s="66">
        <v>8192</v>
      </c>
      <c r="AA48" s="66">
        <v>0</v>
      </c>
      <c r="AB48" s="66">
        <v>0</v>
      </c>
      <c r="AC48" s="66">
        <v>26</v>
      </c>
      <c r="AD48" s="66">
        <v>0</v>
      </c>
      <c r="AE48" s="66">
        <v>228</v>
      </c>
      <c r="AF48" s="66">
        <v>31982</v>
      </c>
      <c r="AG48" s="66">
        <v>4813</v>
      </c>
      <c r="AH48" s="66">
        <v>1663</v>
      </c>
      <c r="AI48" s="66">
        <v>25874</v>
      </c>
      <c r="AJ48" s="83">
        <v>0</v>
      </c>
    </row>
    <row r="49" spans="1:36" s="63" customFormat="1" ht="12.75" customHeight="1" x14ac:dyDescent="0.15">
      <c r="A49" s="64">
        <v>1992</v>
      </c>
      <c r="B49" s="82">
        <v>4273</v>
      </c>
      <c r="C49" s="66">
        <v>184</v>
      </c>
      <c r="D49" s="66">
        <v>0</v>
      </c>
      <c r="E49" s="66">
        <v>9574</v>
      </c>
      <c r="F49" s="64">
        <v>0</v>
      </c>
      <c r="G49" s="66">
        <v>52</v>
      </c>
      <c r="H49" s="66">
        <v>0</v>
      </c>
      <c r="I49" s="66">
        <v>71092</v>
      </c>
      <c r="J49" s="66">
        <v>30921</v>
      </c>
      <c r="K49" s="66">
        <v>4251</v>
      </c>
      <c r="L49" s="66">
        <v>517</v>
      </c>
      <c r="M49" s="66">
        <v>59</v>
      </c>
      <c r="N49" s="66">
        <v>5807</v>
      </c>
      <c r="O49" s="66">
        <v>26404</v>
      </c>
      <c r="P49" s="66">
        <v>0</v>
      </c>
      <c r="Q49" s="66">
        <v>680</v>
      </c>
      <c r="R49" s="66">
        <v>128582</v>
      </c>
      <c r="S49" s="66">
        <v>0</v>
      </c>
      <c r="T49" s="66">
        <v>0</v>
      </c>
      <c r="U49" s="66">
        <v>4183</v>
      </c>
      <c r="V49" s="66">
        <v>0</v>
      </c>
      <c r="W49" s="66">
        <v>337</v>
      </c>
      <c r="X49" s="66">
        <v>66401</v>
      </c>
      <c r="Y49" s="66">
        <v>0</v>
      </c>
      <c r="Z49" s="66">
        <v>4365</v>
      </c>
      <c r="AA49" s="66">
        <v>0</v>
      </c>
      <c r="AB49" s="66">
        <v>0</v>
      </c>
      <c r="AC49" s="66">
        <v>703</v>
      </c>
      <c r="AD49" s="66">
        <v>0</v>
      </c>
      <c r="AE49" s="66">
        <v>920</v>
      </c>
      <c r="AF49" s="66">
        <v>36091</v>
      </c>
      <c r="AG49" s="66">
        <v>1073</v>
      </c>
      <c r="AH49" s="66">
        <v>2796</v>
      </c>
      <c r="AI49" s="66">
        <v>28812</v>
      </c>
      <c r="AJ49" s="83">
        <v>307</v>
      </c>
    </row>
    <row r="50" spans="1:36" s="63" customFormat="1" ht="12.75" customHeight="1" x14ac:dyDescent="0.15">
      <c r="A50" s="64">
        <v>1993</v>
      </c>
      <c r="B50" s="82">
        <v>2536</v>
      </c>
      <c r="C50" s="66">
        <v>739</v>
      </c>
      <c r="D50" s="66">
        <v>0</v>
      </c>
      <c r="E50" s="66">
        <v>7126</v>
      </c>
      <c r="F50" s="64">
        <v>0</v>
      </c>
      <c r="G50" s="66">
        <v>15</v>
      </c>
      <c r="H50" s="66">
        <v>0</v>
      </c>
      <c r="I50" s="66">
        <v>69537</v>
      </c>
      <c r="J50" s="66">
        <v>29334</v>
      </c>
      <c r="K50" s="66">
        <v>1303</v>
      </c>
      <c r="L50" s="66">
        <v>873</v>
      </c>
      <c r="M50" s="66">
        <v>0</v>
      </c>
      <c r="N50" s="66">
        <v>8063</v>
      </c>
      <c r="O50" s="66">
        <v>20508</v>
      </c>
      <c r="P50" s="66">
        <v>0</v>
      </c>
      <c r="Q50" s="66">
        <v>10</v>
      </c>
      <c r="R50" s="66">
        <v>142166</v>
      </c>
      <c r="S50" s="66">
        <v>0</v>
      </c>
      <c r="T50" s="66">
        <v>0</v>
      </c>
      <c r="U50" s="66">
        <v>4751</v>
      </c>
      <c r="V50" s="66">
        <v>0</v>
      </c>
      <c r="W50" s="66">
        <v>4191</v>
      </c>
      <c r="X50" s="66">
        <v>63163</v>
      </c>
      <c r="Y50" s="66">
        <v>0</v>
      </c>
      <c r="Z50" s="66">
        <v>0</v>
      </c>
      <c r="AA50" s="66">
        <v>0</v>
      </c>
      <c r="AB50" s="66">
        <v>0</v>
      </c>
      <c r="AC50" s="66">
        <v>611</v>
      </c>
      <c r="AD50" s="66">
        <v>0</v>
      </c>
      <c r="AE50" s="66">
        <v>968</v>
      </c>
      <c r="AF50" s="66">
        <v>37263</v>
      </c>
      <c r="AG50" s="66">
        <v>221</v>
      </c>
      <c r="AH50" s="66">
        <v>234</v>
      </c>
      <c r="AI50" s="66">
        <v>33430</v>
      </c>
      <c r="AJ50" s="83">
        <v>186</v>
      </c>
    </row>
    <row r="51" spans="1:36" s="63" customFormat="1" ht="12.75" customHeight="1" x14ac:dyDescent="0.15">
      <c r="A51" s="64">
        <v>1994</v>
      </c>
      <c r="B51" s="82">
        <v>307</v>
      </c>
      <c r="C51" s="66">
        <v>180</v>
      </c>
      <c r="D51" s="66">
        <v>0</v>
      </c>
      <c r="E51" s="66">
        <v>1380</v>
      </c>
      <c r="F51" s="64">
        <v>0</v>
      </c>
      <c r="G51" s="66">
        <v>591</v>
      </c>
      <c r="H51" s="66">
        <v>0</v>
      </c>
      <c r="I51" s="66">
        <v>72438</v>
      </c>
      <c r="J51" s="66">
        <v>31146</v>
      </c>
      <c r="K51" s="66">
        <v>0</v>
      </c>
      <c r="L51" s="66">
        <v>183</v>
      </c>
      <c r="M51" s="66">
        <v>0</v>
      </c>
      <c r="N51" s="66">
        <v>10987</v>
      </c>
      <c r="O51" s="66">
        <v>18276</v>
      </c>
      <c r="P51" s="66">
        <v>0</v>
      </c>
      <c r="Q51" s="66">
        <v>129</v>
      </c>
      <c r="R51" s="66">
        <v>153202</v>
      </c>
      <c r="S51" s="66">
        <v>0</v>
      </c>
      <c r="T51" s="66">
        <v>0</v>
      </c>
      <c r="U51" s="66">
        <v>7866</v>
      </c>
      <c r="V51" s="66">
        <v>151</v>
      </c>
      <c r="W51" s="66">
        <v>4862</v>
      </c>
      <c r="X51" s="66">
        <v>35222</v>
      </c>
      <c r="Y51" s="66">
        <v>220</v>
      </c>
      <c r="Z51" s="66">
        <v>20</v>
      </c>
      <c r="AA51" s="66">
        <v>0</v>
      </c>
      <c r="AB51" s="66">
        <v>0</v>
      </c>
      <c r="AC51" s="66">
        <v>833</v>
      </c>
      <c r="AD51" s="66">
        <v>0</v>
      </c>
      <c r="AE51" s="66">
        <v>1624</v>
      </c>
      <c r="AF51" s="66">
        <v>3522</v>
      </c>
      <c r="AG51" s="66">
        <v>0</v>
      </c>
      <c r="AH51" s="66">
        <v>33</v>
      </c>
      <c r="AI51" s="66">
        <v>49920</v>
      </c>
      <c r="AJ51" s="83">
        <v>800</v>
      </c>
    </row>
    <row r="52" spans="1:36" s="63" customFormat="1" ht="12.75" customHeight="1" x14ac:dyDescent="0.15">
      <c r="A52" s="64">
        <v>1995</v>
      </c>
      <c r="B52" s="82">
        <v>762</v>
      </c>
      <c r="C52" s="66">
        <v>4517</v>
      </c>
      <c r="D52" s="66">
        <v>38</v>
      </c>
      <c r="E52" s="66">
        <v>115</v>
      </c>
      <c r="F52" s="64">
        <v>0</v>
      </c>
      <c r="G52" s="66">
        <v>34</v>
      </c>
      <c r="H52" s="66">
        <v>495</v>
      </c>
      <c r="I52" s="66">
        <v>87895</v>
      </c>
      <c r="J52" s="66">
        <v>40041</v>
      </c>
      <c r="K52" s="66">
        <v>422</v>
      </c>
      <c r="L52" s="66">
        <v>294</v>
      </c>
      <c r="M52" s="66">
        <v>80</v>
      </c>
      <c r="N52" s="66">
        <v>14068</v>
      </c>
      <c r="O52" s="66">
        <v>14068</v>
      </c>
      <c r="P52" s="66">
        <v>0</v>
      </c>
      <c r="Q52" s="66">
        <v>330</v>
      </c>
      <c r="R52" s="66">
        <v>161170</v>
      </c>
      <c r="S52" s="66">
        <v>0</v>
      </c>
      <c r="T52" s="66">
        <v>0</v>
      </c>
      <c r="U52" s="66">
        <v>11374</v>
      </c>
      <c r="V52" s="66">
        <v>17</v>
      </c>
      <c r="W52" s="66">
        <v>11453</v>
      </c>
      <c r="X52" s="66">
        <v>72530</v>
      </c>
      <c r="Y52" s="66">
        <v>0</v>
      </c>
      <c r="Z52" s="66">
        <v>686</v>
      </c>
      <c r="AA52" s="66">
        <v>0</v>
      </c>
      <c r="AB52" s="66">
        <v>0</v>
      </c>
      <c r="AC52" s="66">
        <v>740</v>
      </c>
      <c r="AD52" s="66">
        <v>0</v>
      </c>
      <c r="AE52" s="66">
        <v>2701</v>
      </c>
      <c r="AF52" s="66">
        <v>39823</v>
      </c>
      <c r="AG52" s="66">
        <v>4184</v>
      </c>
      <c r="AH52" s="66">
        <v>547</v>
      </c>
      <c r="AI52" s="66">
        <v>73442</v>
      </c>
      <c r="AJ52" s="83">
        <v>50</v>
      </c>
    </row>
    <row r="53" spans="1:36" s="63" customFormat="1" ht="12.75" customHeight="1" x14ac:dyDescent="0.15">
      <c r="A53" s="64">
        <v>1996</v>
      </c>
      <c r="B53" s="82">
        <v>31747</v>
      </c>
      <c r="C53" s="66">
        <v>26931</v>
      </c>
      <c r="D53" s="66">
        <v>34</v>
      </c>
      <c r="E53" s="66">
        <v>3268</v>
      </c>
      <c r="F53" s="64">
        <v>0</v>
      </c>
      <c r="G53" s="66">
        <v>1022</v>
      </c>
      <c r="H53" s="66">
        <v>0</v>
      </c>
      <c r="I53" s="66">
        <v>96036</v>
      </c>
      <c r="J53" s="66">
        <v>57105</v>
      </c>
      <c r="K53" s="66">
        <v>24271</v>
      </c>
      <c r="L53" s="66">
        <v>1453</v>
      </c>
      <c r="M53" s="66">
        <v>0</v>
      </c>
      <c r="N53" s="66">
        <v>15849</v>
      </c>
      <c r="O53" s="66">
        <v>34390</v>
      </c>
      <c r="P53" s="66">
        <v>198</v>
      </c>
      <c r="Q53" s="66">
        <v>439</v>
      </c>
      <c r="R53" s="66">
        <v>168589</v>
      </c>
      <c r="S53" s="66">
        <v>0</v>
      </c>
      <c r="T53" s="66">
        <v>0</v>
      </c>
      <c r="U53" s="66">
        <v>16226</v>
      </c>
      <c r="V53" s="66">
        <v>0</v>
      </c>
      <c r="W53" s="66">
        <v>24475</v>
      </c>
      <c r="X53" s="66">
        <v>70909</v>
      </c>
      <c r="Y53" s="66">
        <v>34</v>
      </c>
      <c r="Z53" s="66">
        <v>490</v>
      </c>
      <c r="AA53" s="66">
        <v>0</v>
      </c>
      <c r="AB53" s="66">
        <v>0</v>
      </c>
      <c r="AC53" s="66">
        <v>2555</v>
      </c>
      <c r="AD53" s="66">
        <v>0</v>
      </c>
      <c r="AE53" s="66">
        <v>7331</v>
      </c>
      <c r="AF53" s="66">
        <v>55206</v>
      </c>
      <c r="AG53" s="66">
        <v>10018</v>
      </c>
      <c r="AH53" s="66">
        <v>696</v>
      </c>
      <c r="AI53" s="66">
        <v>90073</v>
      </c>
      <c r="AJ53" s="83">
        <v>78</v>
      </c>
    </row>
    <row r="54" spans="1:36" s="63" customFormat="1" ht="12.75" customHeight="1" x14ac:dyDescent="0.15">
      <c r="A54" s="64">
        <v>1997</v>
      </c>
      <c r="B54" s="82">
        <v>0</v>
      </c>
      <c r="C54" s="66">
        <v>31747</v>
      </c>
      <c r="D54" s="66">
        <v>0</v>
      </c>
      <c r="E54" s="66">
        <v>8477</v>
      </c>
      <c r="F54" s="64">
        <v>0</v>
      </c>
      <c r="G54" s="66">
        <v>8339</v>
      </c>
      <c r="H54" s="66">
        <v>250</v>
      </c>
      <c r="I54" s="66">
        <v>109109</v>
      </c>
      <c r="J54" s="66">
        <v>75031</v>
      </c>
      <c r="K54" s="66">
        <v>47435</v>
      </c>
      <c r="L54" s="66">
        <v>3207</v>
      </c>
      <c r="M54" s="66">
        <v>0</v>
      </c>
      <c r="N54" s="66">
        <v>30954</v>
      </c>
      <c r="O54" s="66">
        <v>39103</v>
      </c>
      <c r="P54" s="66">
        <v>36</v>
      </c>
      <c r="Q54" s="66">
        <v>7</v>
      </c>
      <c r="R54" s="66">
        <v>176130</v>
      </c>
      <c r="S54" s="66">
        <v>0</v>
      </c>
      <c r="T54" s="66">
        <v>0</v>
      </c>
      <c r="U54" s="66">
        <v>17402</v>
      </c>
      <c r="V54" s="66">
        <v>3098</v>
      </c>
      <c r="W54" s="66">
        <v>127094</v>
      </c>
      <c r="X54" s="66">
        <v>72359</v>
      </c>
      <c r="Y54" s="66">
        <v>0</v>
      </c>
      <c r="Z54" s="66">
        <v>13222</v>
      </c>
      <c r="AA54" s="66">
        <v>0</v>
      </c>
      <c r="AB54" s="66">
        <v>0</v>
      </c>
      <c r="AC54" s="66">
        <v>4639</v>
      </c>
      <c r="AD54" s="66">
        <v>0</v>
      </c>
      <c r="AE54" s="66">
        <v>10183</v>
      </c>
      <c r="AF54" s="66">
        <v>53526</v>
      </c>
      <c r="AG54" s="66">
        <v>19560</v>
      </c>
      <c r="AH54" s="66">
        <v>208</v>
      </c>
      <c r="AI54" s="66">
        <v>117834</v>
      </c>
      <c r="AJ54" s="83">
        <v>72</v>
      </c>
    </row>
    <row r="55" spans="1:36" s="63" customFormat="1" ht="12.75" customHeight="1" x14ac:dyDescent="0.15">
      <c r="A55" s="64">
        <v>1998</v>
      </c>
      <c r="B55" s="82">
        <v>0</v>
      </c>
      <c r="C55" s="66">
        <v>18768</v>
      </c>
      <c r="D55" s="66">
        <v>0</v>
      </c>
      <c r="E55" s="66">
        <v>10453</v>
      </c>
      <c r="F55" s="64">
        <v>0</v>
      </c>
      <c r="G55" s="66">
        <v>10265</v>
      </c>
      <c r="H55" s="66">
        <v>35</v>
      </c>
      <c r="I55" s="66">
        <v>116911</v>
      </c>
      <c r="J55" s="66">
        <v>79923</v>
      </c>
      <c r="K55" s="66">
        <v>75027</v>
      </c>
      <c r="L55" s="66">
        <v>2363</v>
      </c>
      <c r="M55" s="66">
        <v>0</v>
      </c>
      <c r="N55" s="66">
        <v>93060</v>
      </c>
      <c r="O55" s="66">
        <v>41581</v>
      </c>
      <c r="P55" s="66">
        <v>0</v>
      </c>
      <c r="Q55" s="66">
        <v>601</v>
      </c>
      <c r="R55" s="66">
        <v>177742</v>
      </c>
      <c r="S55" s="66">
        <v>0</v>
      </c>
      <c r="T55" s="66">
        <v>0</v>
      </c>
      <c r="U55" s="66">
        <v>20825</v>
      </c>
      <c r="V55" s="66">
        <v>4432</v>
      </c>
      <c r="W55" s="66">
        <v>208253</v>
      </c>
      <c r="X55" s="66">
        <v>70123</v>
      </c>
      <c r="Y55" s="66">
        <v>131</v>
      </c>
      <c r="Z55" s="66">
        <v>15310</v>
      </c>
      <c r="AA55" s="66">
        <v>0</v>
      </c>
      <c r="AB55" s="66">
        <v>0</v>
      </c>
      <c r="AC55" s="66">
        <v>2022</v>
      </c>
      <c r="AD55" s="66">
        <v>0</v>
      </c>
      <c r="AE55" s="66">
        <v>2653</v>
      </c>
      <c r="AF55" s="66">
        <v>91358</v>
      </c>
      <c r="AG55" s="66">
        <v>3237</v>
      </c>
      <c r="AH55" s="66">
        <v>380</v>
      </c>
      <c r="AI55" s="66">
        <v>118242</v>
      </c>
      <c r="AJ55" s="83">
        <v>0</v>
      </c>
    </row>
    <row r="56" spans="1:36" s="63" customFormat="1" ht="12.75" customHeight="1" x14ac:dyDescent="0.15">
      <c r="A56" s="64">
        <v>1999</v>
      </c>
      <c r="B56" s="82">
        <v>318</v>
      </c>
      <c r="C56" s="66">
        <v>17437</v>
      </c>
      <c r="D56" s="66">
        <v>0</v>
      </c>
      <c r="E56" s="66">
        <v>5039</v>
      </c>
      <c r="F56" s="64">
        <v>0</v>
      </c>
      <c r="G56" s="66">
        <v>5902</v>
      </c>
      <c r="H56" s="66">
        <v>0</v>
      </c>
      <c r="I56" s="66">
        <v>116413</v>
      </c>
      <c r="J56" s="66">
        <v>68484</v>
      </c>
      <c r="K56" s="66">
        <v>93833</v>
      </c>
      <c r="L56" s="66">
        <v>3765</v>
      </c>
      <c r="M56" s="66">
        <v>0</v>
      </c>
      <c r="N56" s="66">
        <v>113886</v>
      </c>
      <c r="O56" s="66">
        <v>49981</v>
      </c>
      <c r="P56" s="66">
        <v>0</v>
      </c>
      <c r="Q56" s="66">
        <v>308</v>
      </c>
      <c r="R56" s="66">
        <v>176825</v>
      </c>
      <c r="S56" s="66">
        <v>0</v>
      </c>
      <c r="T56" s="66">
        <v>0</v>
      </c>
      <c r="U56" s="66">
        <v>22331</v>
      </c>
      <c r="V56" s="66">
        <v>2801</v>
      </c>
      <c r="W56" s="66">
        <v>239112</v>
      </c>
      <c r="X56" s="66">
        <v>78999</v>
      </c>
      <c r="Y56" s="66">
        <v>434</v>
      </c>
      <c r="Z56" s="66">
        <v>18524</v>
      </c>
      <c r="AA56" s="66">
        <v>0</v>
      </c>
      <c r="AB56" s="66">
        <v>0</v>
      </c>
      <c r="AC56" s="66">
        <v>2842</v>
      </c>
      <c r="AD56" s="66">
        <v>0</v>
      </c>
      <c r="AE56" s="66">
        <v>9741</v>
      </c>
      <c r="AF56" s="66">
        <v>95837</v>
      </c>
      <c r="AG56" s="66">
        <v>1958</v>
      </c>
      <c r="AH56" s="66">
        <v>405</v>
      </c>
      <c r="AI56" s="66">
        <v>122821</v>
      </c>
      <c r="AJ56" s="83">
        <v>0</v>
      </c>
    </row>
    <row r="57" spans="1:36" s="63" customFormat="1" ht="12.75" customHeight="1" x14ac:dyDescent="0.15">
      <c r="A57" s="64">
        <v>2000</v>
      </c>
      <c r="B57" s="82">
        <v>833</v>
      </c>
      <c r="C57" s="66">
        <v>9416</v>
      </c>
      <c r="D57" s="66">
        <v>0</v>
      </c>
      <c r="E57" s="66">
        <v>1406</v>
      </c>
      <c r="F57" s="64">
        <v>57</v>
      </c>
      <c r="G57" s="66">
        <v>5657</v>
      </c>
      <c r="H57" s="66">
        <v>96</v>
      </c>
      <c r="I57" s="66">
        <v>126613</v>
      </c>
      <c r="J57" s="66">
        <v>47598</v>
      </c>
      <c r="K57" s="66">
        <v>115981</v>
      </c>
      <c r="L57" s="66">
        <v>3613</v>
      </c>
      <c r="M57" s="66">
        <v>0</v>
      </c>
      <c r="N57" s="66">
        <v>92115</v>
      </c>
      <c r="O57" s="66">
        <v>54794</v>
      </c>
      <c r="P57" s="66">
        <v>0</v>
      </c>
      <c r="Q57" s="66">
        <v>38</v>
      </c>
      <c r="R57" s="66">
        <v>167087</v>
      </c>
      <c r="S57" s="66">
        <v>0</v>
      </c>
      <c r="T57" s="66">
        <v>0</v>
      </c>
      <c r="U57" s="66">
        <v>23480</v>
      </c>
      <c r="V57" s="66">
        <v>8927</v>
      </c>
      <c r="W57" s="66">
        <v>263915</v>
      </c>
      <c r="X57" s="66">
        <v>80656</v>
      </c>
      <c r="Y57" s="66">
        <v>342</v>
      </c>
      <c r="Z57" s="66">
        <v>18740</v>
      </c>
      <c r="AA57" s="66">
        <v>0</v>
      </c>
      <c r="AB57" s="66">
        <v>0</v>
      </c>
      <c r="AC57" s="66">
        <v>348</v>
      </c>
      <c r="AD57" s="66">
        <v>0</v>
      </c>
      <c r="AE57" s="66">
        <v>6419</v>
      </c>
      <c r="AF57" s="66">
        <v>95923</v>
      </c>
      <c r="AG57" s="66">
        <v>5929</v>
      </c>
      <c r="AH57" s="66">
        <v>1016</v>
      </c>
      <c r="AI57" s="66">
        <v>130084</v>
      </c>
      <c r="AJ57" s="83">
        <v>0</v>
      </c>
    </row>
    <row r="58" spans="1:36" s="63" customFormat="1" ht="12.75" customHeight="1" x14ac:dyDescent="0.15">
      <c r="A58" s="64">
        <v>2001</v>
      </c>
      <c r="B58" s="82">
        <v>4464</v>
      </c>
      <c r="C58" s="66">
        <v>0</v>
      </c>
      <c r="D58" s="66">
        <v>0</v>
      </c>
      <c r="E58" s="66">
        <v>89749</v>
      </c>
      <c r="F58" s="64">
        <v>0</v>
      </c>
      <c r="G58" s="66">
        <v>1856</v>
      </c>
      <c r="H58" s="66">
        <v>235</v>
      </c>
      <c r="I58" s="66">
        <v>105236</v>
      </c>
      <c r="J58" s="66">
        <v>48482</v>
      </c>
      <c r="K58" s="66">
        <v>103768</v>
      </c>
      <c r="L58" s="66">
        <v>3765</v>
      </c>
      <c r="M58" s="66">
        <v>32</v>
      </c>
      <c r="N58" s="66">
        <v>28934</v>
      </c>
      <c r="O58" s="66">
        <v>51686</v>
      </c>
      <c r="P58" s="66">
        <v>15</v>
      </c>
      <c r="Q58" s="66">
        <v>185</v>
      </c>
      <c r="R58" s="66">
        <v>140670</v>
      </c>
      <c r="S58" s="66">
        <v>0</v>
      </c>
      <c r="T58" s="66">
        <v>0</v>
      </c>
      <c r="U58" s="66">
        <v>17300</v>
      </c>
      <c r="V58" s="66">
        <v>11625</v>
      </c>
      <c r="W58" s="66">
        <v>250559</v>
      </c>
      <c r="X58" s="66">
        <v>152079</v>
      </c>
      <c r="Y58" s="66">
        <v>144</v>
      </c>
      <c r="Z58" s="66">
        <v>17192</v>
      </c>
      <c r="AA58" s="66">
        <v>0</v>
      </c>
      <c r="AB58" s="66">
        <v>0</v>
      </c>
      <c r="AC58" s="66">
        <v>228</v>
      </c>
      <c r="AD58" s="66">
        <v>0</v>
      </c>
      <c r="AE58" s="66">
        <v>7922</v>
      </c>
      <c r="AF58" s="66">
        <v>85470</v>
      </c>
      <c r="AG58" s="66">
        <v>5327</v>
      </c>
      <c r="AH58" s="66">
        <v>815</v>
      </c>
      <c r="AI58" s="66">
        <v>121397</v>
      </c>
      <c r="AJ58" s="83">
        <v>4</v>
      </c>
    </row>
    <row r="59" spans="1:36" s="63" customFormat="1" ht="12.75" customHeight="1" x14ac:dyDescent="0.15">
      <c r="A59" s="64">
        <v>2002</v>
      </c>
      <c r="B59" s="82">
        <v>7070</v>
      </c>
      <c r="C59" s="66">
        <v>308</v>
      </c>
      <c r="D59" s="66">
        <v>0</v>
      </c>
      <c r="E59" s="66">
        <v>185450</v>
      </c>
      <c r="F59" s="64">
        <v>8</v>
      </c>
      <c r="G59" s="66">
        <v>662</v>
      </c>
      <c r="H59" s="66">
        <v>220</v>
      </c>
      <c r="I59" s="66">
        <v>97244</v>
      </c>
      <c r="J59" s="66">
        <v>45031</v>
      </c>
      <c r="K59" s="66">
        <v>59962</v>
      </c>
      <c r="L59" s="66">
        <v>3704</v>
      </c>
      <c r="M59" s="66">
        <v>64</v>
      </c>
      <c r="N59" s="66">
        <v>6837</v>
      </c>
      <c r="O59" s="66">
        <v>48599</v>
      </c>
      <c r="P59" s="66">
        <v>0</v>
      </c>
      <c r="Q59" s="66">
        <v>458</v>
      </c>
      <c r="R59" s="66">
        <v>90789</v>
      </c>
      <c r="S59" s="66">
        <v>739</v>
      </c>
      <c r="T59" s="66">
        <v>0</v>
      </c>
      <c r="U59" s="66">
        <v>2551</v>
      </c>
      <c r="V59" s="66">
        <v>2541</v>
      </c>
      <c r="W59" s="66">
        <v>316823</v>
      </c>
      <c r="X59" s="66">
        <v>167958</v>
      </c>
      <c r="Y59" s="66">
        <v>0</v>
      </c>
      <c r="Z59" s="66">
        <v>14615</v>
      </c>
      <c r="AA59" s="66">
        <v>64</v>
      </c>
      <c r="AB59" s="66">
        <v>0</v>
      </c>
      <c r="AC59" s="66">
        <v>46</v>
      </c>
      <c r="AD59" s="66">
        <v>0</v>
      </c>
      <c r="AE59" s="66">
        <v>5386</v>
      </c>
      <c r="AF59" s="66">
        <v>46886</v>
      </c>
      <c r="AG59" s="66">
        <v>10856</v>
      </c>
      <c r="AH59" s="66">
        <v>107</v>
      </c>
      <c r="AI59" s="66">
        <v>96192</v>
      </c>
      <c r="AJ59" s="83">
        <v>0</v>
      </c>
    </row>
    <row r="60" spans="1:36" s="63" customFormat="1" ht="12.75" customHeight="1" x14ac:dyDescent="0.15">
      <c r="A60" s="64">
        <v>2003</v>
      </c>
      <c r="B60" s="82">
        <v>9064</v>
      </c>
      <c r="C60" s="66">
        <v>689</v>
      </c>
      <c r="D60" s="66">
        <v>0</v>
      </c>
      <c r="E60" s="66">
        <v>297137</v>
      </c>
      <c r="F60" s="64">
        <v>20</v>
      </c>
      <c r="G60" s="66">
        <v>35</v>
      </c>
      <c r="H60" s="66">
        <v>256</v>
      </c>
      <c r="I60" s="66">
        <v>79832</v>
      </c>
      <c r="J60" s="66">
        <v>39812</v>
      </c>
      <c r="K60" s="66">
        <v>49780</v>
      </c>
      <c r="L60" s="66">
        <v>3602</v>
      </c>
      <c r="M60" s="66">
        <v>2779</v>
      </c>
      <c r="N60" s="66">
        <v>2729</v>
      </c>
      <c r="O60" s="66">
        <v>49099</v>
      </c>
      <c r="P60" s="66">
        <v>0</v>
      </c>
      <c r="Q60" s="66">
        <v>404</v>
      </c>
      <c r="R60" s="66">
        <v>78516</v>
      </c>
      <c r="S60" s="66">
        <v>558</v>
      </c>
      <c r="T60" s="66">
        <v>0</v>
      </c>
      <c r="U60" s="66">
        <v>8236</v>
      </c>
      <c r="V60" s="66">
        <v>4622</v>
      </c>
      <c r="W60" s="66">
        <v>970644</v>
      </c>
      <c r="X60" s="66">
        <v>182887</v>
      </c>
      <c r="Y60" s="66">
        <v>0</v>
      </c>
      <c r="Z60" s="66">
        <v>10194</v>
      </c>
      <c r="AA60" s="66">
        <v>0</v>
      </c>
      <c r="AB60" s="66">
        <v>0</v>
      </c>
      <c r="AC60" s="66">
        <v>28</v>
      </c>
      <c r="AD60" s="66">
        <v>0</v>
      </c>
      <c r="AE60" s="66">
        <v>5818</v>
      </c>
      <c r="AF60" s="66">
        <v>42328</v>
      </c>
      <c r="AG60" s="66">
        <v>8467</v>
      </c>
      <c r="AH60" s="66">
        <v>147</v>
      </c>
      <c r="AI60" s="66">
        <v>71292</v>
      </c>
      <c r="AJ60" s="83">
        <v>0</v>
      </c>
    </row>
    <row r="61" spans="1:36" s="63" customFormat="1" ht="12.75" customHeight="1" x14ac:dyDescent="0.15">
      <c r="A61" s="64">
        <v>2004</v>
      </c>
      <c r="B61" s="82">
        <v>11343</v>
      </c>
      <c r="C61" s="66">
        <v>166</v>
      </c>
      <c r="D61" s="66">
        <v>0</v>
      </c>
      <c r="E61" s="66">
        <v>431009</v>
      </c>
      <c r="F61" s="64">
        <v>0</v>
      </c>
      <c r="G61" s="66">
        <v>1440</v>
      </c>
      <c r="H61" s="66">
        <v>58</v>
      </c>
      <c r="I61" s="66">
        <v>64242</v>
      </c>
      <c r="J61" s="66">
        <v>37966</v>
      </c>
      <c r="K61" s="66">
        <v>57394</v>
      </c>
      <c r="L61" s="66">
        <v>1596</v>
      </c>
      <c r="M61" s="66">
        <v>10</v>
      </c>
      <c r="N61" s="66">
        <v>835</v>
      </c>
      <c r="O61" s="66">
        <v>51178</v>
      </c>
      <c r="P61" s="66">
        <v>0</v>
      </c>
      <c r="Q61" s="66">
        <v>374</v>
      </c>
      <c r="R61" s="66">
        <v>71316</v>
      </c>
      <c r="S61" s="66">
        <v>0</v>
      </c>
      <c r="T61" s="66">
        <v>0</v>
      </c>
      <c r="U61" s="66">
        <v>1519</v>
      </c>
      <c r="V61" s="66">
        <v>6071</v>
      </c>
      <c r="W61" s="66">
        <v>1343686</v>
      </c>
      <c r="X61" s="66">
        <v>232538</v>
      </c>
      <c r="Y61" s="66">
        <v>0</v>
      </c>
      <c r="Z61" s="66">
        <v>477</v>
      </c>
      <c r="AA61" s="66">
        <v>48</v>
      </c>
      <c r="AB61" s="66">
        <v>20</v>
      </c>
      <c r="AC61" s="66">
        <v>24</v>
      </c>
      <c r="AD61" s="66">
        <v>0</v>
      </c>
      <c r="AE61" s="66">
        <v>7144</v>
      </c>
      <c r="AF61" s="66">
        <v>29238</v>
      </c>
      <c r="AG61" s="66">
        <v>15466</v>
      </c>
      <c r="AH61" s="66">
        <v>1722</v>
      </c>
      <c r="AI61" s="66">
        <v>69845</v>
      </c>
      <c r="AJ61" s="83">
        <v>0</v>
      </c>
    </row>
    <row r="62" spans="1:36" s="63" customFormat="1" ht="12.75" customHeight="1" x14ac:dyDescent="0.15">
      <c r="A62" s="64">
        <v>2005</v>
      </c>
      <c r="B62" s="82">
        <v>13536</v>
      </c>
      <c r="C62" s="66">
        <v>695</v>
      </c>
      <c r="D62" s="66">
        <v>239</v>
      </c>
      <c r="E62" s="66">
        <v>496051</v>
      </c>
      <c r="F62" s="64">
        <v>0</v>
      </c>
      <c r="G62" s="66">
        <v>2866</v>
      </c>
      <c r="H62" s="66">
        <v>16</v>
      </c>
      <c r="I62" s="66">
        <v>45154</v>
      </c>
      <c r="J62" s="66">
        <v>45154</v>
      </c>
      <c r="K62" s="66">
        <v>58171</v>
      </c>
      <c r="L62" s="66">
        <v>988</v>
      </c>
      <c r="M62" s="66">
        <v>233</v>
      </c>
      <c r="N62" s="66">
        <v>553</v>
      </c>
      <c r="O62" s="66">
        <v>50995</v>
      </c>
      <c r="P62" s="66">
        <v>0</v>
      </c>
      <c r="Q62" s="66">
        <v>177</v>
      </c>
      <c r="R62" s="66">
        <v>80502</v>
      </c>
      <c r="S62" s="66">
        <v>16</v>
      </c>
      <c r="T62" s="66">
        <v>0</v>
      </c>
      <c r="U62" s="66">
        <v>1504</v>
      </c>
      <c r="V62" s="66">
        <v>6115</v>
      </c>
      <c r="W62" s="66">
        <v>1740623</v>
      </c>
      <c r="X62" s="66">
        <v>218410</v>
      </c>
      <c r="Y62" s="66">
        <v>0</v>
      </c>
      <c r="Z62" s="66">
        <v>5958</v>
      </c>
      <c r="AA62" s="66">
        <v>0</v>
      </c>
      <c r="AB62" s="66">
        <v>0</v>
      </c>
      <c r="AC62" s="66">
        <v>741</v>
      </c>
      <c r="AD62" s="66">
        <v>0</v>
      </c>
      <c r="AE62" s="66">
        <v>8490</v>
      </c>
      <c r="AF62" s="66">
        <v>21652</v>
      </c>
      <c r="AG62" s="66">
        <v>20643</v>
      </c>
      <c r="AH62" s="66">
        <v>494</v>
      </c>
      <c r="AI62" s="66">
        <v>71916</v>
      </c>
      <c r="AJ62" s="83">
        <v>90</v>
      </c>
    </row>
    <row r="63" spans="1:36" s="63" customFormat="1" ht="12.75" customHeight="1" x14ac:dyDescent="0.15">
      <c r="A63" s="64">
        <v>2006</v>
      </c>
      <c r="B63" s="82">
        <v>15448</v>
      </c>
      <c r="C63" s="66">
        <v>9696</v>
      </c>
      <c r="D63" s="66">
        <v>0</v>
      </c>
      <c r="E63" s="66">
        <v>535908</v>
      </c>
      <c r="F63" s="64">
        <v>0</v>
      </c>
      <c r="G63" s="66">
        <v>4719</v>
      </c>
      <c r="H63" s="66">
        <v>93</v>
      </c>
      <c r="I63" s="66">
        <v>57145</v>
      </c>
      <c r="J63" s="66">
        <v>22939</v>
      </c>
      <c r="K63" s="66">
        <v>41165</v>
      </c>
      <c r="L63" s="66">
        <v>1148</v>
      </c>
      <c r="M63" s="66">
        <v>24</v>
      </c>
      <c r="N63" s="66">
        <v>1157</v>
      </c>
      <c r="O63" s="66">
        <v>50050</v>
      </c>
      <c r="P63" s="66">
        <v>0</v>
      </c>
      <c r="Q63" s="66">
        <v>373</v>
      </c>
      <c r="R63" s="66">
        <v>84906</v>
      </c>
      <c r="S63" s="66">
        <v>2</v>
      </c>
      <c r="T63" s="66">
        <v>0</v>
      </c>
      <c r="U63" s="66">
        <v>35</v>
      </c>
      <c r="V63" s="66">
        <v>8949</v>
      </c>
      <c r="W63" s="66">
        <v>1772868</v>
      </c>
      <c r="X63" s="66">
        <v>181948</v>
      </c>
      <c r="Y63" s="66">
        <v>0</v>
      </c>
      <c r="Z63" s="66">
        <v>12485</v>
      </c>
      <c r="AA63" s="66">
        <v>0</v>
      </c>
      <c r="AB63" s="66">
        <v>45</v>
      </c>
      <c r="AC63" s="66">
        <v>8054</v>
      </c>
      <c r="AD63" s="66">
        <v>0</v>
      </c>
      <c r="AE63" s="66">
        <v>8182</v>
      </c>
      <c r="AF63" s="66">
        <v>24307</v>
      </c>
      <c r="AG63" s="66">
        <v>21347</v>
      </c>
      <c r="AH63" s="66">
        <v>360</v>
      </c>
      <c r="AI63" s="66">
        <v>76897</v>
      </c>
      <c r="AJ63" s="83">
        <v>3714</v>
      </c>
    </row>
    <row r="64" spans="1:36" s="63" customFormat="1" ht="12.75" customHeight="1" x14ac:dyDescent="0.15">
      <c r="A64" s="64">
        <v>2007</v>
      </c>
      <c r="B64" s="82">
        <v>17342</v>
      </c>
      <c r="C64" s="66">
        <v>4400</v>
      </c>
      <c r="D64" s="66">
        <v>4</v>
      </c>
      <c r="E64" s="66">
        <v>743473</v>
      </c>
      <c r="F64" s="64">
        <v>16</v>
      </c>
      <c r="G64" s="66">
        <v>3418</v>
      </c>
      <c r="H64" s="66">
        <v>38</v>
      </c>
      <c r="I64" s="66">
        <v>39066</v>
      </c>
      <c r="J64" s="66">
        <v>25446</v>
      </c>
      <c r="K64" s="66">
        <v>57896</v>
      </c>
      <c r="L64" s="66">
        <v>2833</v>
      </c>
      <c r="M64" s="66">
        <v>9</v>
      </c>
      <c r="N64" s="66">
        <v>432</v>
      </c>
      <c r="O64" s="66">
        <v>54250</v>
      </c>
      <c r="P64" s="66">
        <v>152</v>
      </c>
      <c r="Q64" s="66">
        <v>273</v>
      </c>
      <c r="R64" s="66">
        <v>111809</v>
      </c>
      <c r="S64" s="66">
        <v>23</v>
      </c>
      <c r="T64" s="66">
        <v>0</v>
      </c>
      <c r="U64" s="66">
        <v>1718</v>
      </c>
      <c r="V64" s="66">
        <v>11888</v>
      </c>
      <c r="W64" s="66">
        <v>1991781</v>
      </c>
      <c r="X64" s="66">
        <v>175864</v>
      </c>
      <c r="Y64" s="66">
        <v>0</v>
      </c>
      <c r="Z64" s="66">
        <v>20764</v>
      </c>
      <c r="AA64" s="66">
        <v>8</v>
      </c>
      <c r="AB64" s="66">
        <v>144</v>
      </c>
      <c r="AC64" s="66">
        <v>8558</v>
      </c>
      <c r="AD64" s="66">
        <v>0</v>
      </c>
      <c r="AE64" s="66">
        <v>13438</v>
      </c>
      <c r="AF64" s="66">
        <v>39132</v>
      </c>
      <c r="AG64" s="66">
        <v>22285</v>
      </c>
      <c r="AH64" s="66">
        <v>8795</v>
      </c>
      <c r="AI64" s="66">
        <v>76104</v>
      </c>
      <c r="AJ64" s="83">
        <v>3319</v>
      </c>
    </row>
    <row r="65" spans="1:36" s="63" customFormat="1" ht="12.75" customHeight="1" x14ac:dyDescent="0.15">
      <c r="A65" s="64">
        <v>2008</v>
      </c>
      <c r="B65" s="82">
        <v>20605</v>
      </c>
      <c r="C65" s="66">
        <v>8888</v>
      </c>
      <c r="D65" s="66">
        <v>0</v>
      </c>
      <c r="E65" s="66">
        <v>841440</v>
      </c>
      <c r="F65" s="64">
        <v>0</v>
      </c>
      <c r="G65" s="66">
        <v>9263</v>
      </c>
      <c r="H65" s="66">
        <v>26</v>
      </c>
      <c r="I65" s="66">
        <v>22915</v>
      </c>
      <c r="J65" s="66">
        <v>28287</v>
      </c>
      <c r="K65" s="66">
        <v>61700</v>
      </c>
      <c r="L65" s="66">
        <v>5705</v>
      </c>
      <c r="M65" s="66">
        <v>5</v>
      </c>
      <c r="N65" s="66">
        <v>163</v>
      </c>
      <c r="O65" s="66">
        <v>68038</v>
      </c>
      <c r="P65" s="66">
        <v>0</v>
      </c>
      <c r="Q65" s="66">
        <v>145</v>
      </c>
      <c r="R65" s="66">
        <v>94900</v>
      </c>
      <c r="S65" s="66">
        <v>14</v>
      </c>
      <c r="T65" s="66">
        <v>0</v>
      </c>
      <c r="U65" s="66">
        <v>2083</v>
      </c>
      <c r="V65" s="66">
        <v>10179</v>
      </c>
      <c r="W65" s="66">
        <v>2470565</v>
      </c>
      <c r="X65" s="66">
        <v>185170</v>
      </c>
      <c r="Y65" s="66">
        <v>4</v>
      </c>
      <c r="Z65" s="66">
        <v>25646</v>
      </c>
      <c r="AA65" s="66">
        <v>273</v>
      </c>
      <c r="AB65" s="66">
        <v>86</v>
      </c>
      <c r="AC65" s="66">
        <v>6438</v>
      </c>
      <c r="AD65" s="66">
        <v>0</v>
      </c>
      <c r="AE65" s="66">
        <v>12732</v>
      </c>
      <c r="AF65" s="66">
        <v>63260</v>
      </c>
      <c r="AG65" s="66">
        <v>17592</v>
      </c>
      <c r="AH65" s="66">
        <v>5001</v>
      </c>
      <c r="AI65" s="66">
        <v>62086</v>
      </c>
      <c r="AJ65" s="83">
        <v>3045</v>
      </c>
    </row>
    <row r="66" spans="1:36" s="63" customFormat="1" ht="12.75" customHeight="1" x14ac:dyDescent="0.15">
      <c r="A66" s="64">
        <v>2009</v>
      </c>
      <c r="B66" s="82">
        <v>14548</v>
      </c>
      <c r="C66" s="66">
        <v>10081</v>
      </c>
      <c r="D66" s="66">
        <v>0</v>
      </c>
      <c r="E66" s="66">
        <v>728396</v>
      </c>
      <c r="F66" s="66">
        <v>0</v>
      </c>
      <c r="G66" s="66">
        <v>3657</v>
      </c>
      <c r="H66" s="66">
        <v>24</v>
      </c>
      <c r="I66" s="66">
        <v>24027</v>
      </c>
      <c r="J66" s="66">
        <v>23590</v>
      </c>
      <c r="K66" s="66">
        <v>41618</v>
      </c>
      <c r="L66" s="66">
        <v>3415</v>
      </c>
      <c r="M66" s="66">
        <v>22</v>
      </c>
      <c r="N66" s="66">
        <v>120</v>
      </c>
      <c r="O66" s="66">
        <v>75964</v>
      </c>
      <c r="P66" s="66">
        <v>0</v>
      </c>
      <c r="Q66" s="66">
        <v>126</v>
      </c>
      <c r="R66" s="66">
        <v>109463</v>
      </c>
      <c r="S66" s="66">
        <v>108</v>
      </c>
      <c r="T66" s="66">
        <v>0</v>
      </c>
      <c r="U66" s="66">
        <v>669</v>
      </c>
      <c r="V66" s="66">
        <v>10137</v>
      </c>
      <c r="W66" s="66">
        <v>2520478</v>
      </c>
      <c r="X66" s="66">
        <v>174257</v>
      </c>
      <c r="Y66" s="66">
        <v>0</v>
      </c>
      <c r="Z66" s="66">
        <v>19184</v>
      </c>
      <c r="AA66" s="66">
        <v>0</v>
      </c>
      <c r="AB66" s="66">
        <v>12</v>
      </c>
      <c r="AC66" s="66">
        <v>74</v>
      </c>
      <c r="AD66" s="66">
        <v>0</v>
      </c>
      <c r="AE66" s="66">
        <v>13174</v>
      </c>
      <c r="AF66" s="66">
        <v>54898</v>
      </c>
      <c r="AG66" s="66">
        <v>14390</v>
      </c>
      <c r="AH66" s="66">
        <v>688</v>
      </c>
      <c r="AI66" s="66">
        <v>49481</v>
      </c>
      <c r="AJ66" s="83">
        <v>3055</v>
      </c>
    </row>
    <row r="67" spans="1:36" s="63" customFormat="1" ht="12.75" customHeight="1" x14ac:dyDescent="0.15">
      <c r="A67" s="64">
        <v>2010</v>
      </c>
      <c r="B67" s="82">
        <v>15090</v>
      </c>
      <c r="C67" s="66">
        <v>14464</v>
      </c>
      <c r="D67" s="66">
        <v>0</v>
      </c>
      <c r="E67" s="66">
        <v>702614</v>
      </c>
      <c r="F67" s="66">
        <v>0</v>
      </c>
      <c r="G67" s="66">
        <v>4895</v>
      </c>
      <c r="H67" s="66">
        <v>0</v>
      </c>
      <c r="I67" s="66">
        <v>28698</v>
      </c>
      <c r="J67" s="66">
        <v>27393</v>
      </c>
      <c r="K67" s="66">
        <v>41782</v>
      </c>
      <c r="L67" s="66">
        <v>3751</v>
      </c>
      <c r="M67" s="66">
        <v>16</v>
      </c>
      <c r="N67" s="66">
        <v>175</v>
      </c>
      <c r="O67" s="66">
        <v>90658</v>
      </c>
      <c r="P67" s="66">
        <v>0</v>
      </c>
      <c r="Q67" s="66">
        <v>130</v>
      </c>
      <c r="R67" s="66">
        <v>109463</v>
      </c>
      <c r="S67" s="66">
        <v>171</v>
      </c>
      <c r="T67" s="66">
        <v>0</v>
      </c>
      <c r="U67" s="66">
        <v>2943</v>
      </c>
      <c r="V67" s="66">
        <v>12684</v>
      </c>
      <c r="W67" s="66">
        <v>2505676</v>
      </c>
      <c r="X67" s="66">
        <v>149540</v>
      </c>
      <c r="Y67" s="66">
        <v>23</v>
      </c>
      <c r="Z67" s="66">
        <v>22110</v>
      </c>
      <c r="AA67" s="66">
        <v>352</v>
      </c>
      <c r="AB67" s="66">
        <v>16</v>
      </c>
      <c r="AC67" s="66">
        <v>2110</v>
      </c>
      <c r="AD67" s="66">
        <v>24</v>
      </c>
      <c r="AE67" s="66">
        <v>17235</v>
      </c>
      <c r="AF67" s="66">
        <v>74598</v>
      </c>
      <c r="AG67" s="66">
        <v>20881</v>
      </c>
      <c r="AH67" s="66">
        <v>709</v>
      </c>
      <c r="AI67" s="66">
        <v>52804</v>
      </c>
      <c r="AJ67" s="83">
        <v>6284</v>
      </c>
    </row>
    <row r="68" spans="1:36" s="63" customFormat="1" ht="12.75" customHeight="1" x14ac:dyDescent="0.15">
      <c r="A68" s="64">
        <v>2011</v>
      </c>
      <c r="B68" s="82">
        <v>19695</v>
      </c>
      <c r="C68" s="66">
        <v>16659</v>
      </c>
      <c r="D68" s="66">
        <v>0</v>
      </c>
      <c r="E68" s="66">
        <v>753919</v>
      </c>
      <c r="F68" s="66">
        <v>0</v>
      </c>
      <c r="G68" s="66">
        <v>3906</v>
      </c>
      <c r="H68" s="66">
        <v>8</v>
      </c>
      <c r="I68" s="66">
        <v>26985</v>
      </c>
      <c r="J68" s="66">
        <v>28390</v>
      </c>
      <c r="K68" s="66">
        <v>63835</v>
      </c>
      <c r="L68" s="66">
        <v>2951</v>
      </c>
      <c r="M68" s="66">
        <v>5</v>
      </c>
      <c r="N68" s="66">
        <v>825</v>
      </c>
      <c r="O68" s="66">
        <v>102951</v>
      </c>
      <c r="P68" s="66">
        <v>0</v>
      </c>
      <c r="Q68" s="66">
        <v>198</v>
      </c>
      <c r="R68" s="66">
        <v>108870</v>
      </c>
      <c r="S68" s="66">
        <v>157</v>
      </c>
      <c r="T68" s="66">
        <v>3</v>
      </c>
      <c r="U68" s="66">
        <v>5116</v>
      </c>
      <c r="V68" s="66">
        <v>30169</v>
      </c>
      <c r="W68" s="66">
        <v>2580006</v>
      </c>
      <c r="X68" s="66">
        <v>149992</v>
      </c>
      <c r="Y68" s="66">
        <v>0</v>
      </c>
      <c r="Z68" s="66">
        <v>21714</v>
      </c>
      <c r="AA68" s="66">
        <v>2</v>
      </c>
      <c r="AB68" s="66">
        <v>0</v>
      </c>
      <c r="AC68" s="66">
        <v>190</v>
      </c>
      <c r="AD68" s="66">
        <v>16</v>
      </c>
      <c r="AE68" s="66">
        <v>16728</v>
      </c>
      <c r="AF68" s="66">
        <v>81659</v>
      </c>
      <c r="AG68" s="66">
        <v>25861</v>
      </c>
      <c r="AH68" s="66">
        <v>6580</v>
      </c>
      <c r="AI68" s="66">
        <v>65120</v>
      </c>
      <c r="AJ68" s="83">
        <v>6368</v>
      </c>
    </row>
    <row r="69" spans="1:36" s="63" customFormat="1" ht="12.75" customHeight="1" x14ac:dyDescent="0.15">
      <c r="A69" s="64">
        <v>2012</v>
      </c>
      <c r="B69" s="82">
        <v>20782</v>
      </c>
      <c r="C69" s="66">
        <v>21917</v>
      </c>
      <c r="D69" s="66">
        <v>0</v>
      </c>
      <c r="E69" s="66">
        <v>784979</v>
      </c>
      <c r="F69" s="66">
        <v>0</v>
      </c>
      <c r="G69" s="66">
        <v>5454</v>
      </c>
      <c r="H69" s="66">
        <v>0</v>
      </c>
      <c r="I69" s="66">
        <v>31889</v>
      </c>
      <c r="J69" s="66">
        <v>32134</v>
      </c>
      <c r="K69" s="66">
        <v>61916</v>
      </c>
      <c r="L69" s="66">
        <v>8037</v>
      </c>
      <c r="M69" s="66">
        <v>0</v>
      </c>
      <c r="N69" s="66">
        <v>200</v>
      </c>
      <c r="O69" s="66">
        <v>115464</v>
      </c>
      <c r="P69" s="66">
        <v>0</v>
      </c>
      <c r="Q69" s="66">
        <v>185</v>
      </c>
      <c r="R69" s="66">
        <v>110765</v>
      </c>
      <c r="S69" s="66">
        <v>364</v>
      </c>
      <c r="T69" s="66">
        <v>1023</v>
      </c>
      <c r="U69" s="66">
        <v>1011</v>
      </c>
      <c r="V69" s="66">
        <v>28176</v>
      </c>
      <c r="W69" s="66">
        <v>2315859</v>
      </c>
      <c r="X69" s="66">
        <v>162017</v>
      </c>
      <c r="Y69" s="66"/>
      <c r="Z69" s="66">
        <v>22937</v>
      </c>
      <c r="AA69" s="66">
        <v>139</v>
      </c>
      <c r="AB69" s="66">
        <v>92</v>
      </c>
      <c r="AC69" s="66">
        <v>525</v>
      </c>
      <c r="AD69" s="66">
        <v>0</v>
      </c>
      <c r="AE69" s="66">
        <v>12850</v>
      </c>
      <c r="AF69" s="66">
        <v>104240</v>
      </c>
      <c r="AG69" s="66">
        <v>23784</v>
      </c>
      <c r="AH69" s="66">
        <v>9296</v>
      </c>
      <c r="AI69" s="66">
        <v>83155</v>
      </c>
      <c r="AJ69" s="83">
        <v>5352</v>
      </c>
    </row>
    <row r="70" spans="1:36" s="63" customFormat="1" ht="12.75" customHeight="1" x14ac:dyDescent="0.15">
      <c r="A70" s="64">
        <v>2013</v>
      </c>
      <c r="B70" s="84">
        <v>21752</v>
      </c>
      <c r="C70" s="65">
        <v>21099</v>
      </c>
      <c r="D70" s="65">
        <v>0</v>
      </c>
      <c r="E70" s="65">
        <v>836818</v>
      </c>
      <c r="F70" s="65">
        <v>0</v>
      </c>
      <c r="G70" s="65">
        <v>12715</v>
      </c>
      <c r="H70" s="65">
        <v>68</v>
      </c>
      <c r="I70" s="65">
        <v>55814</v>
      </c>
      <c r="J70" s="65">
        <v>43841</v>
      </c>
      <c r="K70" s="65">
        <v>71097</v>
      </c>
      <c r="L70" s="65">
        <v>15213</v>
      </c>
      <c r="M70" s="65">
        <v>0</v>
      </c>
      <c r="N70" s="65">
        <v>1112</v>
      </c>
      <c r="O70" s="65">
        <v>116488</v>
      </c>
      <c r="P70" s="65">
        <v>0</v>
      </c>
      <c r="Q70" s="65">
        <v>137</v>
      </c>
      <c r="R70" s="65">
        <v>109017</v>
      </c>
      <c r="S70" s="65">
        <v>794</v>
      </c>
      <c r="T70" s="65">
        <v>1951</v>
      </c>
      <c r="U70" s="65">
        <v>3798</v>
      </c>
      <c r="V70" s="65">
        <v>30032</v>
      </c>
      <c r="W70" s="65">
        <v>2164716</v>
      </c>
      <c r="X70" s="65">
        <v>163737</v>
      </c>
      <c r="Y70" s="66"/>
      <c r="Z70" s="65">
        <v>28791</v>
      </c>
      <c r="AA70" s="65">
        <v>30</v>
      </c>
      <c r="AB70" s="65">
        <v>123</v>
      </c>
      <c r="AC70" s="65">
        <v>2062</v>
      </c>
      <c r="AD70" s="65">
        <v>22</v>
      </c>
      <c r="AE70" s="65">
        <v>15492</v>
      </c>
      <c r="AF70" s="65">
        <v>102087</v>
      </c>
      <c r="AG70" s="65">
        <v>24634</v>
      </c>
      <c r="AH70" s="65">
        <v>23165</v>
      </c>
      <c r="AI70" s="65">
        <v>91234</v>
      </c>
      <c r="AJ70" s="83">
        <v>3443</v>
      </c>
    </row>
    <row r="71" spans="1:36" s="63" customFormat="1" ht="12.75" customHeight="1" x14ac:dyDescent="0.15">
      <c r="A71" s="64">
        <v>2014</v>
      </c>
      <c r="B71" s="245">
        <v>22187</v>
      </c>
      <c r="C71" s="246">
        <v>22356</v>
      </c>
      <c r="D71" s="65">
        <v>0</v>
      </c>
      <c r="E71" s="246">
        <v>715684</v>
      </c>
      <c r="F71" s="65">
        <v>11</v>
      </c>
      <c r="G71" s="65">
        <v>14096</v>
      </c>
      <c r="H71" s="248">
        <v>0</v>
      </c>
      <c r="I71" s="246">
        <v>64540</v>
      </c>
      <c r="J71" s="246">
        <v>33812</v>
      </c>
      <c r="K71" s="246">
        <v>55400</v>
      </c>
      <c r="L71" s="246">
        <v>11028</v>
      </c>
      <c r="M71" s="65">
        <v>0</v>
      </c>
      <c r="N71" s="246">
        <v>3162</v>
      </c>
      <c r="O71" s="246">
        <v>139199</v>
      </c>
      <c r="P71" s="65">
        <v>111</v>
      </c>
      <c r="Q71" s="246">
        <v>164</v>
      </c>
      <c r="R71" s="246">
        <v>130365</v>
      </c>
      <c r="S71" s="246">
        <v>99</v>
      </c>
      <c r="T71" s="246">
        <v>2947</v>
      </c>
      <c r="U71" s="246">
        <v>4790</v>
      </c>
      <c r="V71" s="246">
        <v>51039</v>
      </c>
      <c r="W71" s="246">
        <v>1657002</v>
      </c>
      <c r="X71" s="246">
        <v>117173</v>
      </c>
      <c r="Y71" s="66"/>
      <c r="Z71" s="246">
        <v>35412</v>
      </c>
      <c r="AA71" s="248">
        <v>0</v>
      </c>
      <c r="AB71" s="246">
        <v>58</v>
      </c>
      <c r="AC71" s="246">
        <v>23</v>
      </c>
      <c r="AD71" s="246">
        <v>15</v>
      </c>
      <c r="AE71" s="246">
        <v>17205</v>
      </c>
      <c r="AF71" s="246">
        <v>101848</v>
      </c>
      <c r="AG71" s="246">
        <v>26184</v>
      </c>
      <c r="AH71" s="246">
        <v>21407</v>
      </c>
      <c r="AI71" s="246">
        <v>89688</v>
      </c>
      <c r="AJ71" s="247">
        <v>2873</v>
      </c>
    </row>
    <row r="72" spans="1:36" s="64" customFormat="1" ht="12.75" customHeight="1" x14ac:dyDescent="0.15">
      <c r="A72" s="64">
        <v>2015</v>
      </c>
      <c r="B72" s="246">
        <v>20934</v>
      </c>
      <c r="C72" s="246">
        <v>21503</v>
      </c>
      <c r="D72" s="246">
        <v>31</v>
      </c>
      <c r="E72" s="246">
        <v>1197</v>
      </c>
      <c r="F72" s="246">
        <v>31</v>
      </c>
      <c r="G72" s="246">
        <v>15691</v>
      </c>
      <c r="H72" s="246">
        <v>107</v>
      </c>
      <c r="I72" s="246">
        <v>75377</v>
      </c>
      <c r="J72" s="246">
        <v>36672</v>
      </c>
      <c r="K72" s="246">
        <v>45860</v>
      </c>
      <c r="L72" s="246">
        <v>7631</v>
      </c>
      <c r="M72" s="246">
        <v>0</v>
      </c>
      <c r="N72" s="246">
        <v>2631</v>
      </c>
      <c r="O72" s="246">
        <v>156218</v>
      </c>
      <c r="P72" s="246">
        <v>0</v>
      </c>
      <c r="Q72" s="246">
        <v>159</v>
      </c>
      <c r="R72" s="246">
        <v>107553</v>
      </c>
      <c r="S72" s="246">
        <v>0</v>
      </c>
      <c r="T72" s="246">
        <v>3676</v>
      </c>
      <c r="U72" s="246">
        <v>1979</v>
      </c>
      <c r="V72" s="246">
        <v>34126</v>
      </c>
      <c r="W72" s="246">
        <v>1811539</v>
      </c>
      <c r="X72" s="246">
        <v>113499</v>
      </c>
      <c r="Y72" s="246">
        <v>0</v>
      </c>
      <c r="Z72" s="246">
        <v>29992</v>
      </c>
      <c r="AA72" s="246">
        <v>0</v>
      </c>
      <c r="AB72" s="246">
        <v>0</v>
      </c>
      <c r="AC72" s="246">
        <v>333</v>
      </c>
      <c r="AD72" s="246">
        <v>17</v>
      </c>
      <c r="AE72" s="246">
        <v>16179</v>
      </c>
      <c r="AF72" s="246">
        <v>112115</v>
      </c>
      <c r="AG72" s="246">
        <v>20889</v>
      </c>
      <c r="AH72" s="246">
        <v>13877</v>
      </c>
      <c r="AI72" s="246">
        <v>89930</v>
      </c>
      <c r="AJ72" s="246">
        <v>3842</v>
      </c>
    </row>
    <row r="73" spans="1:36" ht="12.75" customHeight="1" x14ac:dyDescent="0.15">
      <c r="A73" s="64">
        <v>2016</v>
      </c>
      <c r="B73" s="246">
        <v>25738</v>
      </c>
      <c r="C73" s="246">
        <v>16482</v>
      </c>
      <c r="D73" s="246">
        <v>0</v>
      </c>
      <c r="E73" s="246">
        <v>1033</v>
      </c>
      <c r="F73" s="246">
        <v>24</v>
      </c>
      <c r="G73" s="246">
        <v>11317</v>
      </c>
      <c r="H73" s="246">
        <v>221</v>
      </c>
      <c r="I73" s="246">
        <v>78768</v>
      </c>
      <c r="J73" s="246">
        <v>36930</v>
      </c>
      <c r="K73" s="246">
        <v>40091</v>
      </c>
      <c r="L73" s="246">
        <v>7663</v>
      </c>
      <c r="M73" s="246">
        <v>0</v>
      </c>
      <c r="N73" s="246">
        <v>578</v>
      </c>
      <c r="O73" s="246">
        <v>156786</v>
      </c>
      <c r="P73" s="246">
        <v>0</v>
      </c>
      <c r="Q73" s="246">
        <v>132</v>
      </c>
      <c r="R73" s="246">
        <v>97824</v>
      </c>
      <c r="S73" s="246">
        <v>0</v>
      </c>
      <c r="T73" s="246">
        <v>3907</v>
      </c>
      <c r="U73" s="246">
        <v>105</v>
      </c>
      <c r="V73" s="246">
        <v>15592</v>
      </c>
      <c r="W73" s="246">
        <v>2023739</v>
      </c>
      <c r="X73" s="246">
        <v>144342</v>
      </c>
      <c r="Y73" s="246">
        <v>0</v>
      </c>
      <c r="Z73" s="246">
        <v>23266</v>
      </c>
      <c r="AA73" s="246">
        <v>0</v>
      </c>
      <c r="AB73" s="246">
        <v>0</v>
      </c>
      <c r="AC73" s="246">
        <v>55</v>
      </c>
      <c r="AD73" s="246">
        <v>43</v>
      </c>
      <c r="AE73" s="246">
        <v>14832</v>
      </c>
      <c r="AF73" s="246">
        <v>98719</v>
      </c>
      <c r="AG73" s="246">
        <v>11986</v>
      </c>
      <c r="AH73" s="246">
        <v>10645</v>
      </c>
      <c r="AI73" s="246">
        <v>104865</v>
      </c>
      <c r="AJ73" s="246">
        <v>3230</v>
      </c>
    </row>
    <row r="74" spans="1:36" s="63" customFormat="1" ht="12.75" customHeight="1" x14ac:dyDescent="0.15">
      <c r="A74" s="64">
        <v>2017</v>
      </c>
      <c r="B74" s="246">
        <v>30436</v>
      </c>
      <c r="C74" s="246">
        <v>22980</v>
      </c>
      <c r="D74" s="246">
        <v>27</v>
      </c>
      <c r="E74" s="246">
        <v>0</v>
      </c>
      <c r="F74" s="246">
        <v>24</v>
      </c>
      <c r="G74" s="246">
        <v>15241</v>
      </c>
      <c r="H74" s="246">
        <v>46</v>
      </c>
      <c r="I74" s="246">
        <v>78333</v>
      </c>
      <c r="J74" s="246">
        <v>37326</v>
      </c>
      <c r="K74" s="246">
        <v>44071</v>
      </c>
      <c r="L74" s="246">
        <v>6590</v>
      </c>
      <c r="M74" s="246">
        <v>11</v>
      </c>
      <c r="N74" s="246">
        <v>55</v>
      </c>
      <c r="O74" s="246">
        <v>142038</v>
      </c>
      <c r="P74" s="246">
        <v>23</v>
      </c>
      <c r="Q74" s="246">
        <v>128</v>
      </c>
      <c r="R74" s="246">
        <v>102462</v>
      </c>
      <c r="S74" s="246">
        <v>0</v>
      </c>
      <c r="T74" s="246">
        <v>4483</v>
      </c>
      <c r="U74" s="246">
        <v>165</v>
      </c>
      <c r="V74" s="246">
        <v>25169</v>
      </c>
      <c r="W74" s="246">
        <v>2129050</v>
      </c>
      <c r="X74" s="246">
        <v>119992</v>
      </c>
      <c r="Y74" s="246">
        <v>0</v>
      </c>
      <c r="Z74" s="246">
        <v>30871</v>
      </c>
      <c r="AA74" s="246">
        <v>0</v>
      </c>
      <c r="AB74" s="246">
        <v>6</v>
      </c>
      <c r="AC74" s="246">
        <v>731</v>
      </c>
      <c r="AD74" s="246">
        <v>17</v>
      </c>
      <c r="AE74" s="246">
        <v>16819</v>
      </c>
      <c r="AF74" s="246">
        <v>163571</v>
      </c>
      <c r="AG74" s="246">
        <v>24297</v>
      </c>
      <c r="AH74" s="246">
        <v>1612</v>
      </c>
      <c r="AI74" s="246">
        <v>98368</v>
      </c>
      <c r="AJ74" s="246">
        <v>3605</v>
      </c>
    </row>
    <row r="75" spans="1:36" s="63" customFormat="1" ht="12.75" customHeight="1" x14ac:dyDescent="0.15"/>
    <row r="76" spans="1:36" ht="12.75" customHeight="1" x14ac:dyDescent="0.15"/>
    <row r="77" spans="1:36" ht="12.75" customHeight="1" x14ac:dyDescent="0.15">
      <c r="A77" s="69"/>
    </row>
    <row r="78" spans="1:36" ht="12.75" customHeight="1" x14ac:dyDescent="0.15"/>
    <row r="79" spans="1:36" ht="12.75" customHeight="1" x14ac:dyDescent="0.15"/>
    <row r="80" spans="1:36" ht="12.75" customHeight="1" x14ac:dyDescent="0.15"/>
  </sheetData>
  <hyperlinks>
    <hyperlink ref="E5" r:id="rId1" xr:uid="{00000000-0004-0000-0A00-000000000000}"/>
    <hyperlink ref="E7" r:id="rId2" xr:uid="{0533F4CE-0CA1-F648-82E6-70B764D5EC74}"/>
  </hyperlinks>
  <pageMargins left="0.74803149606299213" right="0.74803149606299213" top="0.98425196850393704" bottom="0.98425196850393704" header="0.51181102362204722" footer="0.51181102362204722"/>
  <pageSetup paperSize="9" scale="87" orientation="portrait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AI112"/>
  <sheetViews>
    <sheetView zoomScale="80" zoomScaleNormal="80" workbookViewId="0">
      <selection activeCell="A21" sqref="A21:XFD21"/>
    </sheetView>
  </sheetViews>
  <sheetFormatPr baseColWidth="10" defaultColWidth="8.83203125" defaultRowHeight="14" x14ac:dyDescent="0.2"/>
  <cols>
    <col min="1" max="1" width="11.5" style="11" customWidth="1"/>
    <col min="2" max="27" width="9.5" style="11" customWidth="1"/>
    <col min="28" max="28" width="11.83203125" style="11" customWidth="1"/>
    <col min="29" max="35" width="9.5" style="11" customWidth="1"/>
    <col min="36" max="16384" width="8.83203125" style="11"/>
  </cols>
  <sheetData>
    <row r="1" spans="1:35" s="3" customFormat="1" ht="21" thickBot="1" x14ac:dyDescent="0.3">
      <c r="A1" s="7" t="s">
        <v>21</v>
      </c>
      <c r="B1" s="7"/>
      <c r="C1" s="7"/>
      <c r="M1" s="8"/>
      <c r="N1" s="9"/>
      <c r="P1" s="9"/>
    </row>
    <row r="2" spans="1:35" s="10" customFormat="1" ht="15" customHeight="1" thickTop="1" x14ac:dyDescent="0.2">
      <c r="B2"/>
      <c r="C2"/>
    </row>
    <row r="3" spans="1:35" s="10" customFormat="1" ht="19" thickBot="1" x14ac:dyDescent="0.25">
      <c r="A3" s="130" t="s">
        <v>5</v>
      </c>
      <c r="B3" s="1"/>
      <c r="C3" s="1"/>
      <c r="D3" s="130"/>
      <c r="E3" s="130"/>
    </row>
    <row r="4" spans="1:35" ht="15" thickTop="1" x14ac:dyDescent="0.2">
      <c r="A4" s="11" t="s">
        <v>1110</v>
      </c>
    </row>
    <row r="7" spans="1:35" ht="18" thickBot="1" x14ac:dyDescent="0.25">
      <c r="A7" s="1" t="s">
        <v>130</v>
      </c>
      <c r="B7" s="1"/>
      <c r="C7" s="1"/>
      <c r="D7" s="1"/>
      <c r="E7" s="1"/>
      <c r="F7" s="1"/>
      <c r="G7" s="1"/>
      <c r="H7" s="1"/>
      <c r="K7" s="90" t="s">
        <v>23</v>
      </c>
    </row>
    <row r="8" spans="1:35" s="10" customFormat="1" ht="34" thickTop="1" thickBot="1" x14ac:dyDescent="0.25">
      <c r="A8" s="381" t="s">
        <v>2</v>
      </c>
      <c r="B8" s="381" t="s">
        <v>9</v>
      </c>
      <c r="C8" s="381" t="s">
        <v>13</v>
      </c>
      <c r="D8" s="381" t="s">
        <v>14</v>
      </c>
      <c r="E8" s="381" t="s">
        <v>15</v>
      </c>
      <c r="F8" s="381" t="s">
        <v>16</v>
      </c>
      <c r="G8" s="381" t="s">
        <v>17</v>
      </c>
      <c r="H8" s="382" t="s">
        <v>132</v>
      </c>
      <c r="K8" s="91" t="s">
        <v>19</v>
      </c>
      <c r="L8" s="376" t="s">
        <v>9</v>
      </c>
      <c r="M8" s="377"/>
      <c r="N8" s="377"/>
      <c r="O8" s="378"/>
      <c r="P8" s="376" t="s">
        <v>13</v>
      </c>
      <c r="Q8" s="377"/>
      <c r="R8" s="377"/>
      <c r="S8" s="378"/>
      <c r="T8" s="376" t="s">
        <v>14</v>
      </c>
      <c r="U8" s="377"/>
      <c r="V8" s="377"/>
      <c r="W8" s="378"/>
      <c r="X8" s="376" t="s">
        <v>15</v>
      </c>
      <c r="Y8" s="377"/>
      <c r="Z8" s="377"/>
      <c r="AA8" s="378"/>
      <c r="AB8" s="376" t="s">
        <v>16</v>
      </c>
      <c r="AC8" s="377"/>
      <c r="AD8" s="377"/>
      <c r="AE8" s="378"/>
      <c r="AF8" s="376" t="s">
        <v>17</v>
      </c>
      <c r="AG8" s="377"/>
      <c r="AH8" s="377"/>
      <c r="AI8" s="378"/>
    </row>
    <row r="9" spans="1:35" s="10" customFormat="1" ht="15" thickBot="1" x14ac:dyDescent="0.25">
      <c r="A9" s="381"/>
      <c r="B9" s="381"/>
      <c r="C9" s="381"/>
      <c r="D9" s="381"/>
      <c r="E9" s="381"/>
      <c r="F9" s="381"/>
      <c r="G9" s="381"/>
      <c r="H9" s="371"/>
      <c r="K9" s="379" t="s">
        <v>2</v>
      </c>
      <c r="L9" s="372" t="s">
        <v>18</v>
      </c>
      <c r="M9" s="373"/>
      <c r="N9" s="373"/>
      <c r="O9" s="374" t="s">
        <v>22</v>
      </c>
      <c r="P9" s="372" t="s">
        <v>18</v>
      </c>
      <c r="Q9" s="373"/>
      <c r="R9" s="373"/>
      <c r="S9" s="374" t="s">
        <v>22</v>
      </c>
      <c r="T9" s="372" t="s">
        <v>18</v>
      </c>
      <c r="U9" s="373"/>
      <c r="V9" s="373"/>
      <c r="W9" s="374" t="s">
        <v>22</v>
      </c>
      <c r="X9" s="372" t="s">
        <v>18</v>
      </c>
      <c r="Y9" s="373"/>
      <c r="Z9" s="373"/>
      <c r="AA9" s="374" t="s">
        <v>22</v>
      </c>
      <c r="AB9" s="372" t="s">
        <v>18</v>
      </c>
      <c r="AC9" s="373"/>
      <c r="AD9" s="373"/>
      <c r="AE9" s="374" t="s">
        <v>22</v>
      </c>
      <c r="AF9" s="372" t="s">
        <v>18</v>
      </c>
      <c r="AG9" s="373"/>
      <c r="AH9" s="373"/>
      <c r="AI9" s="374" t="s">
        <v>22</v>
      </c>
    </row>
    <row r="10" spans="1:35" ht="15" customHeight="1" thickBot="1" x14ac:dyDescent="0.25">
      <c r="A10" s="381"/>
      <c r="B10" s="381"/>
      <c r="C10" s="381"/>
      <c r="D10" s="381"/>
      <c r="E10" s="381"/>
      <c r="F10" s="381"/>
      <c r="G10" s="381"/>
      <c r="H10" s="383"/>
      <c r="K10" s="380"/>
      <c r="L10" s="12" t="s">
        <v>11</v>
      </c>
      <c r="M10" s="13" t="s">
        <v>10</v>
      </c>
      <c r="N10" s="13" t="s">
        <v>12</v>
      </c>
      <c r="O10" s="375"/>
      <c r="P10" s="12" t="s">
        <v>11</v>
      </c>
      <c r="Q10" s="13" t="s">
        <v>10</v>
      </c>
      <c r="R10" s="13" t="s">
        <v>12</v>
      </c>
      <c r="S10" s="375"/>
      <c r="T10" s="12" t="s">
        <v>11</v>
      </c>
      <c r="U10" s="13" t="s">
        <v>10</v>
      </c>
      <c r="V10" s="13" t="s">
        <v>12</v>
      </c>
      <c r="W10" s="375"/>
      <c r="X10" s="12" t="s">
        <v>11</v>
      </c>
      <c r="Y10" s="13" t="s">
        <v>10</v>
      </c>
      <c r="Z10" s="13" t="s">
        <v>12</v>
      </c>
      <c r="AA10" s="375"/>
      <c r="AB10" s="12" t="s">
        <v>11</v>
      </c>
      <c r="AC10" s="13" t="s">
        <v>10</v>
      </c>
      <c r="AD10" s="13" t="s">
        <v>12</v>
      </c>
      <c r="AE10" s="375"/>
      <c r="AF10" s="12" t="s">
        <v>11</v>
      </c>
      <c r="AG10" s="13" t="s">
        <v>10</v>
      </c>
      <c r="AH10" s="13" t="s">
        <v>12</v>
      </c>
      <c r="AI10" s="375"/>
    </row>
    <row r="11" spans="1:35" x14ac:dyDescent="0.2">
      <c r="A11" s="86">
        <v>1990</v>
      </c>
      <c r="B11" s="295">
        <f t="shared" ref="B11:B30" si="0">SUM(B$32:B$35)/($A$35-$A$31)</f>
        <v>0.44112205539051608</v>
      </c>
      <c r="C11" s="295">
        <f t="shared" ref="C11:C28" si="1">TREND(C$30:C$35,A$30:A$35,A11)</f>
        <v>0.87397010913390005</v>
      </c>
      <c r="D11" s="295">
        <f t="shared" ref="D11:D31" si="2">SUM(D$33:D$35)/($A$35-$A$32)</f>
        <v>0.80043587037451402</v>
      </c>
      <c r="E11" s="295">
        <f t="shared" ref="E11:E28" si="3">SUM(E$30:E$35)/($A$35-$A$29)</f>
        <v>0.77476257136460636</v>
      </c>
      <c r="F11" s="296">
        <f t="shared" ref="F11:F18" si="4">TREND($F$20:$F$35,$A$20:$A$35,A11)</f>
        <v>0.71688610679419007</v>
      </c>
      <c r="G11" s="295">
        <f t="shared" ref="G11:G31" si="5">SUM(G$33:G$35)/($A$35-$A$32)</f>
        <v>0.78582488728279609</v>
      </c>
      <c r="H11" s="297">
        <f t="shared" ref="H11:H32" si="6">AVERAGE(D11,G11)</f>
        <v>0.793130378828655</v>
      </c>
      <c r="K11" s="87">
        <v>1999</v>
      </c>
      <c r="L11" s="14"/>
      <c r="M11" s="15"/>
      <c r="N11" s="15"/>
      <c r="O11" s="20">
        <f t="shared" ref="O11:O21" si="7">SUM(L11:N11)</f>
        <v>0</v>
      </c>
      <c r="P11" s="14"/>
      <c r="Q11" s="15"/>
      <c r="R11" s="15"/>
      <c r="S11" s="16">
        <f t="shared" ref="S11:S22" si="8">SUM(P11:R11)</f>
        <v>0</v>
      </c>
      <c r="T11" s="14"/>
      <c r="U11" s="15"/>
      <c r="V11" s="15"/>
      <c r="W11" s="16">
        <f t="shared" ref="W11:W22" si="9">SUM(T11:V11)</f>
        <v>0</v>
      </c>
      <c r="X11" s="14"/>
      <c r="Y11" s="15"/>
      <c r="Z11" s="15"/>
      <c r="AA11" s="16">
        <f t="shared" ref="AA11:AA22" si="10">SUM(X11:Z11)</f>
        <v>0</v>
      </c>
      <c r="AB11" s="14">
        <v>3042567</v>
      </c>
      <c r="AC11" s="15">
        <v>1370044</v>
      </c>
      <c r="AD11" s="15">
        <v>489918</v>
      </c>
      <c r="AE11" s="16">
        <f t="shared" ref="AE11:AE22" si="11">SUM(AB11:AD11)</f>
        <v>4902529</v>
      </c>
      <c r="AF11" s="14"/>
      <c r="AG11" s="15"/>
      <c r="AH11" s="15"/>
      <c r="AI11" s="20">
        <f t="shared" ref="AI11:AI22" si="12">SUM(AF11:AH11)</f>
        <v>0</v>
      </c>
    </row>
    <row r="12" spans="1:35" s="21" customFormat="1" x14ac:dyDescent="0.2">
      <c r="A12" s="85">
        <v>1991</v>
      </c>
      <c r="B12" s="295">
        <f t="shared" si="0"/>
        <v>0.44112205539051608</v>
      </c>
      <c r="C12" s="295">
        <f t="shared" si="1"/>
        <v>0.86601190608690004</v>
      </c>
      <c r="D12" s="295">
        <f t="shared" si="2"/>
        <v>0.80043587037451402</v>
      </c>
      <c r="E12" s="295">
        <f t="shared" si="3"/>
        <v>0.77476257136460636</v>
      </c>
      <c r="F12" s="296">
        <f t="shared" si="4"/>
        <v>0.71004289029088241</v>
      </c>
      <c r="G12" s="295">
        <f t="shared" si="5"/>
        <v>0.78582488728279609</v>
      </c>
      <c r="H12" s="297">
        <f t="shared" si="6"/>
        <v>0.793130378828655</v>
      </c>
      <c r="K12" s="86">
        <v>2000</v>
      </c>
      <c r="L12" s="18"/>
      <c r="M12" s="19"/>
      <c r="N12" s="19"/>
      <c r="O12" s="20">
        <f t="shared" si="7"/>
        <v>0</v>
      </c>
      <c r="P12" s="18"/>
      <c r="Q12" s="19"/>
      <c r="R12" s="19"/>
      <c r="S12" s="16">
        <f t="shared" si="8"/>
        <v>0</v>
      </c>
      <c r="T12" s="18"/>
      <c r="U12" s="19"/>
      <c r="V12" s="19"/>
      <c r="W12" s="16">
        <f t="shared" si="9"/>
        <v>0</v>
      </c>
      <c r="X12" s="18"/>
      <c r="Y12" s="19"/>
      <c r="Z12" s="19"/>
      <c r="AA12" s="16">
        <f t="shared" si="10"/>
        <v>0</v>
      </c>
      <c r="AB12" s="18">
        <v>3386010</v>
      </c>
      <c r="AC12" s="19">
        <v>1599115</v>
      </c>
      <c r="AD12" s="19">
        <v>559460</v>
      </c>
      <c r="AE12" s="16">
        <f t="shared" si="11"/>
        <v>5544585</v>
      </c>
      <c r="AF12" s="18"/>
      <c r="AG12" s="19"/>
      <c r="AH12" s="19"/>
      <c r="AI12" s="20">
        <f t="shared" si="12"/>
        <v>0</v>
      </c>
    </row>
    <row r="13" spans="1:35" x14ac:dyDescent="0.2">
      <c r="A13" s="86">
        <v>1992</v>
      </c>
      <c r="B13" s="295">
        <f t="shared" si="0"/>
        <v>0.44112205539051608</v>
      </c>
      <c r="C13" s="295">
        <f t="shared" si="1"/>
        <v>0.85805370303989825</v>
      </c>
      <c r="D13" s="295">
        <f t="shared" si="2"/>
        <v>0.80043587037451402</v>
      </c>
      <c r="E13" s="295">
        <f t="shared" si="3"/>
        <v>0.77476257136460636</v>
      </c>
      <c r="F13" s="296">
        <f t="shared" si="4"/>
        <v>0.70319967378757298</v>
      </c>
      <c r="G13" s="295">
        <f t="shared" si="5"/>
        <v>0.78582488728279609</v>
      </c>
      <c r="H13" s="297">
        <f t="shared" si="6"/>
        <v>0.793130378828655</v>
      </c>
      <c r="K13" s="85">
        <v>2001</v>
      </c>
      <c r="L13" s="18"/>
      <c r="M13" s="19"/>
      <c r="N13" s="19"/>
      <c r="O13" s="20">
        <f t="shared" si="7"/>
        <v>0</v>
      </c>
      <c r="P13" s="18"/>
      <c r="Q13" s="19"/>
      <c r="R13" s="19"/>
      <c r="S13" s="16">
        <f t="shared" si="8"/>
        <v>0</v>
      </c>
      <c r="T13" s="18"/>
      <c r="U13" s="19"/>
      <c r="V13" s="19"/>
      <c r="W13" s="16">
        <f t="shared" si="9"/>
        <v>0</v>
      </c>
      <c r="X13" s="18"/>
      <c r="Y13" s="19"/>
      <c r="Z13" s="19"/>
      <c r="AA13" s="16">
        <f t="shared" si="10"/>
        <v>0</v>
      </c>
      <c r="AB13" s="18">
        <v>3536787</v>
      </c>
      <c r="AC13" s="19">
        <v>1868571</v>
      </c>
      <c r="AD13" s="19">
        <v>160591</v>
      </c>
      <c r="AE13" s="16">
        <f t="shared" si="11"/>
        <v>5565949</v>
      </c>
      <c r="AF13" s="18"/>
      <c r="AG13" s="19"/>
      <c r="AH13" s="19"/>
      <c r="AI13" s="20">
        <f t="shared" si="12"/>
        <v>0</v>
      </c>
    </row>
    <row r="14" spans="1:35" x14ac:dyDescent="0.2">
      <c r="A14" s="85">
        <v>1993</v>
      </c>
      <c r="B14" s="295">
        <f t="shared" si="0"/>
        <v>0.44112205539051608</v>
      </c>
      <c r="C14" s="295">
        <f t="shared" si="1"/>
        <v>0.85009549999289824</v>
      </c>
      <c r="D14" s="295">
        <f t="shared" si="2"/>
        <v>0.80043587037451402</v>
      </c>
      <c r="E14" s="295">
        <f t="shared" si="3"/>
        <v>0.77476257136460636</v>
      </c>
      <c r="F14" s="296">
        <f t="shared" si="4"/>
        <v>0.69635645728426532</v>
      </c>
      <c r="G14" s="295">
        <f t="shared" si="5"/>
        <v>0.78582488728279609</v>
      </c>
      <c r="H14" s="297">
        <f t="shared" si="6"/>
        <v>0.793130378828655</v>
      </c>
      <c r="K14" s="86">
        <v>2002</v>
      </c>
      <c r="L14" s="22"/>
      <c r="M14" s="23"/>
      <c r="N14" s="23"/>
      <c r="O14" s="20">
        <f t="shared" si="7"/>
        <v>0</v>
      </c>
      <c r="P14" s="22"/>
      <c r="Q14" s="23"/>
      <c r="R14" s="23"/>
      <c r="S14" s="16">
        <f t="shared" si="8"/>
        <v>0</v>
      </c>
      <c r="T14" s="22"/>
      <c r="U14" s="23"/>
      <c r="V14" s="23"/>
      <c r="W14" s="16">
        <f t="shared" si="9"/>
        <v>0</v>
      </c>
      <c r="X14" s="22"/>
      <c r="Y14" s="23"/>
      <c r="Z14" s="23"/>
      <c r="AA14" s="16">
        <f t="shared" si="10"/>
        <v>0</v>
      </c>
      <c r="AB14" s="22">
        <v>3354599</v>
      </c>
      <c r="AC14" s="23">
        <v>1667623</v>
      </c>
      <c r="AD14" s="23">
        <v>20195</v>
      </c>
      <c r="AE14" s="16">
        <f t="shared" si="11"/>
        <v>5042417</v>
      </c>
      <c r="AF14" s="22"/>
      <c r="AG14" s="23"/>
      <c r="AH14" s="23"/>
      <c r="AI14" s="20">
        <f t="shared" si="12"/>
        <v>0</v>
      </c>
    </row>
    <row r="15" spans="1:35" x14ac:dyDescent="0.2">
      <c r="A15" s="86">
        <v>1994</v>
      </c>
      <c r="B15" s="295">
        <f t="shared" si="0"/>
        <v>0.44112205539051608</v>
      </c>
      <c r="C15" s="295">
        <f t="shared" si="1"/>
        <v>0.84213729694589823</v>
      </c>
      <c r="D15" s="295">
        <f t="shared" si="2"/>
        <v>0.80043587037451402</v>
      </c>
      <c r="E15" s="295">
        <f t="shared" si="3"/>
        <v>0.77476257136460636</v>
      </c>
      <c r="F15" s="296">
        <f t="shared" si="4"/>
        <v>0.68951324078095588</v>
      </c>
      <c r="G15" s="295">
        <f t="shared" si="5"/>
        <v>0.78582488728279609</v>
      </c>
      <c r="H15" s="297">
        <f t="shared" si="6"/>
        <v>0.793130378828655</v>
      </c>
      <c r="K15" s="85">
        <v>2003</v>
      </c>
      <c r="L15" s="18"/>
      <c r="M15" s="19"/>
      <c r="N15" s="19"/>
      <c r="O15" s="20">
        <f t="shared" si="7"/>
        <v>0</v>
      </c>
      <c r="P15" s="18"/>
      <c r="Q15" s="19"/>
      <c r="R15" s="19"/>
      <c r="S15" s="16">
        <f t="shared" si="8"/>
        <v>0</v>
      </c>
      <c r="T15" s="18"/>
      <c r="U15" s="19"/>
      <c r="V15" s="19"/>
      <c r="W15" s="16">
        <f t="shared" si="9"/>
        <v>0</v>
      </c>
      <c r="X15" s="18"/>
      <c r="Y15" s="19"/>
      <c r="Z15" s="19"/>
      <c r="AA15" s="16">
        <f t="shared" si="10"/>
        <v>0</v>
      </c>
      <c r="AB15" s="18">
        <v>3156613</v>
      </c>
      <c r="AC15" s="19">
        <v>1602000</v>
      </c>
      <c r="AD15" s="19">
        <v>14123</v>
      </c>
      <c r="AE15" s="16">
        <f t="shared" si="11"/>
        <v>4772736</v>
      </c>
      <c r="AF15" s="18"/>
      <c r="AG15" s="19"/>
      <c r="AH15" s="19"/>
      <c r="AI15" s="20">
        <f t="shared" si="12"/>
        <v>0</v>
      </c>
    </row>
    <row r="16" spans="1:35" x14ac:dyDescent="0.2">
      <c r="A16" s="85">
        <v>1995</v>
      </c>
      <c r="B16" s="295">
        <f t="shared" si="0"/>
        <v>0.44112205539051608</v>
      </c>
      <c r="C16" s="295">
        <f t="shared" si="1"/>
        <v>0.83417909389889822</v>
      </c>
      <c r="D16" s="295">
        <f t="shared" si="2"/>
        <v>0.80043587037451402</v>
      </c>
      <c r="E16" s="295">
        <f t="shared" si="3"/>
        <v>0.77476257136460636</v>
      </c>
      <c r="F16" s="296">
        <f t="shared" si="4"/>
        <v>0.68267002427764822</v>
      </c>
      <c r="G16" s="295">
        <f t="shared" si="5"/>
        <v>0.78582488728279609</v>
      </c>
      <c r="H16" s="297">
        <f t="shared" si="6"/>
        <v>0.793130378828655</v>
      </c>
      <c r="K16" s="86">
        <v>2004</v>
      </c>
      <c r="L16" s="18"/>
      <c r="M16" s="19"/>
      <c r="N16" s="19"/>
      <c r="O16" s="20">
        <f t="shared" si="7"/>
        <v>0</v>
      </c>
      <c r="P16" s="18"/>
      <c r="Q16" s="19"/>
      <c r="R16" s="19"/>
      <c r="S16" s="16">
        <f t="shared" si="8"/>
        <v>0</v>
      </c>
      <c r="T16" s="18"/>
      <c r="U16" s="19"/>
      <c r="V16" s="19"/>
      <c r="W16" s="16">
        <f t="shared" si="9"/>
        <v>0</v>
      </c>
      <c r="X16" s="18"/>
      <c r="Y16" s="19"/>
      <c r="Z16" s="19"/>
      <c r="AA16" s="16">
        <f t="shared" si="10"/>
        <v>0</v>
      </c>
      <c r="AB16" s="18">
        <v>3566317</v>
      </c>
      <c r="AC16" s="19">
        <v>1675273</v>
      </c>
      <c r="AD16" s="19">
        <v>16400</v>
      </c>
      <c r="AE16" s="16">
        <f t="shared" si="11"/>
        <v>5257990</v>
      </c>
      <c r="AF16" s="18"/>
      <c r="AG16" s="19"/>
      <c r="AH16" s="19"/>
      <c r="AI16" s="20">
        <f t="shared" si="12"/>
        <v>0</v>
      </c>
    </row>
    <row r="17" spans="1:35" x14ac:dyDescent="0.2">
      <c r="A17" s="86">
        <v>1996</v>
      </c>
      <c r="B17" s="295">
        <f t="shared" si="0"/>
        <v>0.44112205539051608</v>
      </c>
      <c r="C17" s="295">
        <f t="shared" si="1"/>
        <v>0.82622089085189643</v>
      </c>
      <c r="D17" s="295">
        <f t="shared" si="2"/>
        <v>0.80043587037451402</v>
      </c>
      <c r="E17" s="295">
        <f t="shared" si="3"/>
        <v>0.77476257136460636</v>
      </c>
      <c r="F17" s="296">
        <f t="shared" si="4"/>
        <v>0.67582680777433879</v>
      </c>
      <c r="G17" s="295">
        <f t="shared" si="5"/>
        <v>0.78582488728279609</v>
      </c>
      <c r="H17" s="297">
        <f t="shared" si="6"/>
        <v>0.793130378828655</v>
      </c>
      <c r="K17" s="85">
        <v>2005</v>
      </c>
      <c r="L17" s="18"/>
      <c r="M17" s="19"/>
      <c r="N17" s="19"/>
      <c r="O17" s="20">
        <f t="shared" si="7"/>
        <v>0</v>
      </c>
      <c r="P17" s="18"/>
      <c r="Q17" s="19"/>
      <c r="R17" s="19"/>
      <c r="S17" s="16">
        <f t="shared" si="8"/>
        <v>0</v>
      </c>
      <c r="T17" s="18"/>
      <c r="U17" s="19"/>
      <c r="V17" s="19"/>
      <c r="W17" s="16">
        <f t="shared" si="9"/>
        <v>0</v>
      </c>
      <c r="X17" s="18"/>
      <c r="Y17" s="19"/>
      <c r="Z17" s="19"/>
      <c r="AA17" s="16">
        <f t="shared" si="10"/>
        <v>0</v>
      </c>
      <c r="AB17" s="18">
        <v>3686407</v>
      </c>
      <c r="AC17" s="19">
        <v>1920928</v>
      </c>
      <c r="AD17" s="19">
        <v>21441</v>
      </c>
      <c r="AE17" s="16">
        <f t="shared" si="11"/>
        <v>5628776</v>
      </c>
      <c r="AF17" s="18"/>
      <c r="AG17" s="19"/>
      <c r="AH17" s="19"/>
      <c r="AI17" s="20">
        <f t="shared" si="12"/>
        <v>0</v>
      </c>
    </row>
    <row r="18" spans="1:35" x14ac:dyDescent="0.2">
      <c r="A18" s="85">
        <v>1997</v>
      </c>
      <c r="B18" s="295">
        <f t="shared" si="0"/>
        <v>0.44112205539051608</v>
      </c>
      <c r="C18" s="295">
        <f t="shared" si="1"/>
        <v>0.81826268780489642</v>
      </c>
      <c r="D18" s="295">
        <f t="shared" si="2"/>
        <v>0.80043587037451402</v>
      </c>
      <c r="E18" s="295">
        <f t="shared" si="3"/>
        <v>0.77476257136460636</v>
      </c>
      <c r="F18" s="296">
        <f t="shared" si="4"/>
        <v>0.66898359127103113</v>
      </c>
      <c r="G18" s="295">
        <f t="shared" si="5"/>
        <v>0.78582488728279609</v>
      </c>
      <c r="H18" s="297">
        <f t="shared" si="6"/>
        <v>0.793130378828655</v>
      </c>
      <c r="K18" s="86">
        <v>2006</v>
      </c>
      <c r="L18" s="18"/>
      <c r="M18" s="19"/>
      <c r="N18" s="19"/>
      <c r="O18" s="20">
        <f t="shared" si="7"/>
        <v>0</v>
      </c>
      <c r="P18" s="18"/>
      <c r="Q18" s="19"/>
      <c r="R18" s="19"/>
      <c r="S18" s="16">
        <f t="shared" si="8"/>
        <v>0</v>
      </c>
      <c r="T18" s="18"/>
      <c r="U18" s="19"/>
      <c r="V18" s="19"/>
      <c r="W18" s="16">
        <f t="shared" si="9"/>
        <v>0</v>
      </c>
      <c r="X18" s="18"/>
      <c r="Y18" s="19"/>
      <c r="Z18" s="19"/>
      <c r="AA18" s="16">
        <f t="shared" si="10"/>
        <v>0</v>
      </c>
      <c r="AB18" s="18">
        <v>3402176</v>
      </c>
      <c r="AC18" s="19">
        <v>2358777</v>
      </c>
      <c r="AD18" s="19">
        <v>169094</v>
      </c>
      <c r="AE18" s="16">
        <f t="shared" si="11"/>
        <v>5930047</v>
      </c>
      <c r="AF18" s="18"/>
      <c r="AG18" s="19"/>
      <c r="AH18" s="19"/>
      <c r="AI18" s="20">
        <f t="shared" si="12"/>
        <v>0</v>
      </c>
    </row>
    <row r="19" spans="1:35" x14ac:dyDescent="0.2">
      <c r="A19" s="86">
        <v>1998</v>
      </c>
      <c r="B19" s="295">
        <f t="shared" si="0"/>
        <v>0.44112205539051608</v>
      </c>
      <c r="C19" s="295">
        <f t="shared" si="1"/>
        <v>0.8103044847578964</v>
      </c>
      <c r="D19" s="295">
        <f t="shared" si="2"/>
        <v>0.80043587037451402</v>
      </c>
      <c r="E19" s="295">
        <f t="shared" si="3"/>
        <v>0.77476257136460636</v>
      </c>
      <c r="F19" s="296">
        <f>TREND($F$20:$F$35,$A$20:$A$35,A19)</f>
        <v>0.6621403747677217</v>
      </c>
      <c r="G19" s="295">
        <f t="shared" si="5"/>
        <v>0.78582488728279609</v>
      </c>
      <c r="H19" s="297">
        <f t="shared" si="6"/>
        <v>0.793130378828655</v>
      </c>
      <c r="K19" s="85">
        <v>2007</v>
      </c>
      <c r="L19" s="18"/>
      <c r="M19" s="19"/>
      <c r="N19" s="19"/>
      <c r="O19" s="20">
        <f t="shared" si="7"/>
        <v>0</v>
      </c>
      <c r="P19" s="18"/>
      <c r="Q19" s="19"/>
      <c r="R19" s="19"/>
      <c r="S19" s="16">
        <f t="shared" si="8"/>
        <v>0</v>
      </c>
      <c r="T19" s="18"/>
      <c r="U19" s="19"/>
      <c r="V19" s="19"/>
      <c r="W19" s="16">
        <f t="shared" si="9"/>
        <v>0</v>
      </c>
      <c r="X19" s="18"/>
      <c r="Y19" s="19"/>
      <c r="Z19" s="19"/>
      <c r="AA19" s="16">
        <f t="shared" si="10"/>
        <v>0</v>
      </c>
      <c r="AB19" s="18">
        <v>3651608</v>
      </c>
      <c r="AC19" s="19">
        <v>2637538</v>
      </c>
      <c r="AD19" s="19">
        <v>9547</v>
      </c>
      <c r="AE19" s="16">
        <f t="shared" si="11"/>
        <v>6298693</v>
      </c>
      <c r="AF19" s="18"/>
      <c r="AG19" s="19"/>
      <c r="AH19" s="19"/>
      <c r="AI19" s="20">
        <f t="shared" si="12"/>
        <v>0</v>
      </c>
    </row>
    <row r="20" spans="1:35" x14ac:dyDescent="0.2">
      <c r="A20" s="85">
        <v>1999</v>
      </c>
      <c r="B20" s="295">
        <f t="shared" si="0"/>
        <v>0.44112205539051608</v>
      </c>
      <c r="C20" s="295">
        <f t="shared" si="1"/>
        <v>0.80234628171089639</v>
      </c>
      <c r="D20" s="295">
        <f t="shared" si="2"/>
        <v>0.80043587037451402</v>
      </c>
      <c r="E20" s="295">
        <f t="shared" si="3"/>
        <v>0.77476257136460636</v>
      </c>
      <c r="F20" s="298">
        <f t="shared" ref="F20:F35" si="13">IFERROR(AB11/AE11,NA())</f>
        <v>0.62061172917080143</v>
      </c>
      <c r="G20" s="295">
        <f t="shared" si="5"/>
        <v>0.78582488728279609</v>
      </c>
      <c r="H20" s="297">
        <f t="shared" si="6"/>
        <v>0.793130378828655</v>
      </c>
      <c r="K20" s="86">
        <v>2008</v>
      </c>
      <c r="L20" s="18"/>
      <c r="M20" s="19"/>
      <c r="N20" s="19"/>
      <c r="O20" s="20">
        <f t="shared" si="7"/>
        <v>0</v>
      </c>
      <c r="P20" s="18"/>
      <c r="Q20" s="19"/>
      <c r="R20" s="19"/>
      <c r="S20" s="16">
        <f t="shared" si="8"/>
        <v>0</v>
      </c>
      <c r="T20" s="18"/>
      <c r="U20" s="19"/>
      <c r="V20" s="19"/>
      <c r="W20" s="16">
        <f t="shared" si="9"/>
        <v>0</v>
      </c>
      <c r="X20" s="18"/>
      <c r="Y20" s="19"/>
      <c r="Z20" s="19"/>
      <c r="AA20" s="16">
        <f t="shared" si="10"/>
        <v>0</v>
      </c>
      <c r="AB20" s="18">
        <v>3807250</v>
      </c>
      <c r="AC20" s="19">
        <v>2682622</v>
      </c>
      <c r="AD20" s="19">
        <v>13201</v>
      </c>
      <c r="AE20" s="16">
        <f t="shared" si="11"/>
        <v>6503073</v>
      </c>
      <c r="AF20" s="18"/>
      <c r="AG20" s="19"/>
      <c r="AH20" s="19"/>
      <c r="AI20" s="20">
        <f t="shared" si="12"/>
        <v>0</v>
      </c>
    </row>
    <row r="21" spans="1:35" ht="16" x14ac:dyDescent="0.2">
      <c r="A21" s="86">
        <v>2000</v>
      </c>
      <c r="B21" s="295">
        <f t="shared" si="0"/>
        <v>0.44112205539051608</v>
      </c>
      <c r="C21" s="295">
        <f t="shared" si="1"/>
        <v>0.7943880786638946</v>
      </c>
      <c r="D21" s="295">
        <f t="shared" si="2"/>
        <v>0.80043587037451402</v>
      </c>
      <c r="E21" s="295">
        <f t="shared" si="3"/>
        <v>0.77476257136460636</v>
      </c>
      <c r="F21" s="298">
        <f t="shared" si="13"/>
        <v>0.61068772505065749</v>
      </c>
      <c r="G21" s="295">
        <f t="shared" si="5"/>
        <v>0.78582488728279609</v>
      </c>
      <c r="H21" s="297">
        <f t="shared" si="6"/>
        <v>0.793130378828655</v>
      </c>
      <c r="I21" s="299">
        <f>SUM(F22:F26)/5</f>
        <v>0.65905621421531824</v>
      </c>
      <c r="K21" s="85">
        <v>2009</v>
      </c>
      <c r="L21" s="18"/>
      <c r="M21" s="24"/>
      <c r="N21" s="24"/>
      <c r="O21" s="20">
        <f t="shared" si="7"/>
        <v>0</v>
      </c>
      <c r="P21" s="18">
        <v>936498</v>
      </c>
      <c r="Q21" s="28">
        <v>371249</v>
      </c>
      <c r="R21" s="28">
        <v>2328</v>
      </c>
      <c r="S21" s="16">
        <f t="shared" si="8"/>
        <v>1310075</v>
      </c>
      <c r="T21" s="18"/>
      <c r="U21" s="28"/>
      <c r="V21" s="28"/>
      <c r="W21" s="16">
        <f t="shared" si="9"/>
        <v>0</v>
      </c>
      <c r="X21" s="18">
        <v>239347</v>
      </c>
      <c r="Y21" s="28">
        <v>44268</v>
      </c>
      <c r="Z21" s="28">
        <v>201</v>
      </c>
      <c r="AA21" s="16">
        <f t="shared" si="10"/>
        <v>283816</v>
      </c>
      <c r="AB21" s="18">
        <v>3353822</v>
      </c>
      <c r="AC21" s="28">
        <v>2508755</v>
      </c>
      <c r="AD21" s="28">
        <v>6452</v>
      </c>
      <c r="AE21" s="16">
        <f t="shared" si="11"/>
        <v>5869029</v>
      </c>
      <c r="AF21" s="18"/>
      <c r="AG21" s="28"/>
      <c r="AH21" s="28"/>
      <c r="AI21" s="20">
        <f t="shared" si="12"/>
        <v>0</v>
      </c>
    </row>
    <row r="22" spans="1:35" ht="16" x14ac:dyDescent="0.2">
      <c r="A22" s="85">
        <v>2001</v>
      </c>
      <c r="B22" s="295">
        <f t="shared" si="0"/>
        <v>0.44112205539051608</v>
      </c>
      <c r="C22" s="295">
        <f t="shared" si="1"/>
        <v>0.78642987561689459</v>
      </c>
      <c r="D22" s="295">
        <f t="shared" si="2"/>
        <v>0.80043587037451402</v>
      </c>
      <c r="E22" s="295">
        <f t="shared" si="3"/>
        <v>0.77476257136460636</v>
      </c>
      <c r="F22" s="298">
        <f t="shared" si="13"/>
        <v>0.6354328794604478</v>
      </c>
      <c r="G22" s="295">
        <f t="shared" si="5"/>
        <v>0.78582488728279609</v>
      </c>
      <c r="H22" s="297">
        <f t="shared" si="6"/>
        <v>0.793130378828655</v>
      </c>
      <c r="I22" s="299"/>
      <c r="K22" s="86">
        <v>2010</v>
      </c>
      <c r="L22" s="18"/>
      <c r="M22" s="24"/>
      <c r="N22" s="24"/>
      <c r="O22" s="20">
        <f>SUM(L22:N22)</f>
        <v>0</v>
      </c>
      <c r="P22" s="18">
        <v>1145977</v>
      </c>
      <c r="Q22" s="28">
        <v>374908</v>
      </c>
      <c r="R22" s="28">
        <v>1770</v>
      </c>
      <c r="S22" s="20">
        <f t="shared" si="8"/>
        <v>1522655</v>
      </c>
      <c r="T22" s="18"/>
      <c r="U22" s="28"/>
      <c r="V22" s="28"/>
      <c r="W22" s="20">
        <f t="shared" si="9"/>
        <v>0</v>
      </c>
      <c r="X22" s="18">
        <v>278199</v>
      </c>
      <c r="Y22" s="28">
        <v>44076</v>
      </c>
      <c r="Z22" s="28">
        <v>391</v>
      </c>
      <c r="AA22" s="20">
        <f t="shared" si="10"/>
        <v>322666</v>
      </c>
      <c r="AB22" s="18">
        <v>3723620</v>
      </c>
      <c r="AC22" s="28">
        <v>2539264</v>
      </c>
      <c r="AD22" s="28">
        <v>4641</v>
      </c>
      <c r="AE22" s="20">
        <f t="shared" si="11"/>
        <v>6267525</v>
      </c>
      <c r="AF22" s="18"/>
      <c r="AG22" s="28"/>
      <c r="AH22" s="28"/>
      <c r="AI22" s="20">
        <f t="shared" si="12"/>
        <v>0</v>
      </c>
    </row>
    <row r="23" spans="1:35" x14ac:dyDescent="0.2">
      <c r="A23" s="86">
        <v>2002</v>
      </c>
      <c r="B23" s="295">
        <f t="shared" si="0"/>
        <v>0.44112205539051608</v>
      </c>
      <c r="C23" s="295">
        <f t="shared" si="1"/>
        <v>0.77847167256989458</v>
      </c>
      <c r="D23" s="295">
        <f t="shared" si="2"/>
        <v>0.80043587037451402</v>
      </c>
      <c r="E23" s="295">
        <f t="shared" si="3"/>
        <v>0.77476257136460636</v>
      </c>
      <c r="F23" s="298">
        <f t="shared" si="13"/>
        <v>0.66527599760194367</v>
      </c>
      <c r="G23" s="295">
        <f t="shared" si="5"/>
        <v>0.78582488728279609</v>
      </c>
      <c r="H23" s="297">
        <f t="shared" si="6"/>
        <v>0.793130378828655</v>
      </c>
      <c r="I23" s="299"/>
      <c r="K23" s="85">
        <v>2011</v>
      </c>
      <c r="L23" s="18">
        <v>43471</v>
      </c>
      <c r="M23" s="16">
        <v>60093</v>
      </c>
      <c r="N23" s="16"/>
      <c r="O23" s="20">
        <f>SUM(L23:N23)</f>
        <v>103564</v>
      </c>
      <c r="P23" s="18">
        <v>1175429</v>
      </c>
      <c r="Q23" s="16">
        <v>562834</v>
      </c>
      <c r="R23" s="16">
        <v>1272</v>
      </c>
      <c r="S23" s="20">
        <f>SUM(P23:R23)</f>
        <v>1739535</v>
      </c>
      <c r="T23" s="18"/>
      <c r="U23" s="16"/>
      <c r="V23" s="16"/>
      <c r="W23" s="20">
        <f>SUM(T23:V23)</f>
        <v>0</v>
      </c>
      <c r="X23" s="18">
        <v>300920</v>
      </c>
      <c r="Y23" s="16">
        <v>63873</v>
      </c>
      <c r="Z23" s="16">
        <v>186</v>
      </c>
      <c r="AA23" s="20">
        <f>SUM(X23:Z23)</f>
        <v>364979</v>
      </c>
      <c r="AB23" s="18">
        <v>3833584</v>
      </c>
      <c r="AC23" s="16">
        <v>3109963</v>
      </c>
      <c r="AD23" s="16">
        <v>7124</v>
      </c>
      <c r="AE23" s="20">
        <f>SUM(AB23:AD23)</f>
        <v>6950671</v>
      </c>
      <c r="AF23" s="18"/>
      <c r="AG23" s="16"/>
      <c r="AH23" s="16"/>
      <c r="AI23" s="20">
        <f>SUM(AF23:AH23)</f>
        <v>0</v>
      </c>
    </row>
    <row r="24" spans="1:35" x14ac:dyDescent="0.2">
      <c r="A24" s="85">
        <v>2003</v>
      </c>
      <c r="B24" s="295">
        <f t="shared" si="0"/>
        <v>0.44112205539051608</v>
      </c>
      <c r="C24" s="295">
        <f t="shared" si="1"/>
        <v>0.77051346952289279</v>
      </c>
      <c r="D24" s="295">
        <f t="shared" si="2"/>
        <v>0.80043587037451402</v>
      </c>
      <c r="E24" s="295">
        <f t="shared" si="3"/>
        <v>0.77476257136460636</v>
      </c>
      <c r="F24" s="298">
        <f t="shared" si="13"/>
        <v>0.6613843715638158</v>
      </c>
      <c r="G24" s="295">
        <f t="shared" si="5"/>
        <v>0.78582488728279609</v>
      </c>
      <c r="H24" s="297">
        <f t="shared" si="6"/>
        <v>0.793130378828655</v>
      </c>
      <c r="I24" s="299"/>
      <c r="K24" s="86">
        <v>2012</v>
      </c>
      <c r="L24" s="18">
        <v>53686</v>
      </c>
      <c r="M24" s="25">
        <v>81447</v>
      </c>
      <c r="N24" s="25">
        <v>353</v>
      </c>
      <c r="O24" s="20">
        <f t="shared" ref="O24:O28" si="14">SUM(L24:N24)</f>
        <v>135486</v>
      </c>
      <c r="P24" s="18">
        <v>1185064</v>
      </c>
      <c r="Q24" s="25">
        <v>546736</v>
      </c>
      <c r="R24" s="25">
        <v>1517</v>
      </c>
      <c r="S24" s="20">
        <f t="shared" ref="S24:S29" si="15">SUM(P24:R24)</f>
        <v>1733317</v>
      </c>
      <c r="T24" s="18">
        <v>49169</v>
      </c>
      <c r="U24" s="25">
        <v>11702</v>
      </c>
      <c r="V24" s="25"/>
      <c r="W24" s="20">
        <f t="shared" ref="W24:W29" si="16">SUM(T24:V24)</f>
        <v>60871</v>
      </c>
      <c r="X24" s="18">
        <v>337054</v>
      </c>
      <c r="Y24" s="25">
        <v>127279</v>
      </c>
      <c r="Z24" s="25">
        <v>159</v>
      </c>
      <c r="AA24" s="20">
        <f t="shared" ref="AA24:AA29" si="17">SUM(X24:Z24)</f>
        <v>464492</v>
      </c>
      <c r="AB24" s="18">
        <v>4012989</v>
      </c>
      <c r="AC24" s="25">
        <v>3050381</v>
      </c>
      <c r="AD24" s="25">
        <v>9617</v>
      </c>
      <c r="AE24" s="20">
        <f t="shared" ref="AE24:AE29" si="18">SUM(AB24:AD24)</f>
        <v>7072987</v>
      </c>
      <c r="AF24" s="18">
        <v>54981</v>
      </c>
      <c r="AG24" s="25">
        <v>13991</v>
      </c>
      <c r="AH24" s="25"/>
      <c r="AI24" s="20">
        <f t="shared" ref="AI24:AI29" si="19">SUM(AF24:AH24)</f>
        <v>68972</v>
      </c>
    </row>
    <row r="25" spans="1:35" x14ac:dyDescent="0.2">
      <c r="A25" s="86">
        <v>2004</v>
      </c>
      <c r="B25" s="295">
        <f t="shared" si="0"/>
        <v>0.44112205539051608</v>
      </c>
      <c r="C25" s="295">
        <f t="shared" si="1"/>
        <v>0.76255526647589278</v>
      </c>
      <c r="D25" s="295">
        <f t="shared" si="2"/>
        <v>0.80043587037451402</v>
      </c>
      <c r="E25" s="295">
        <f t="shared" si="3"/>
        <v>0.77476257136460636</v>
      </c>
      <c r="F25" s="298">
        <f t="shared" si="13"/>
        <v>0.67826621960102629</v>
      </c>
      <c r="G25" s="295">
        <f>SUM(G$33:G$35)/($A$35-$A$32)</f>
        <v>0.78582488728279609</v>
      </c>
      <c r="H25" s="297">
        <f t="shared" si="6"/>
        <v>0.793130378828655</v>
      </c>
      <c r="I25" s="299"/>
      <c r="K25" s="85">
        <v>2013</v>
      </c>
      <c r="L25" s="25">
        <v>63227</v>
      </c>
      <c r="M25" s="25">
        <v>55195</v>
      </c>
      <c r="N25" s="25">
        <v>1098</v>
      </c>
      <c r="O25" s="20">
        <f t="shared" si="14"/>
        <v>119520</v>
      </c>
      <c r="P25" s="18">
        <v>1321319</v>
      </c>
      <c r="Q25" s="25">
        <v>540703</v>
      </c>
      <c r="R25" s="25">
        <v>17318</v>
      </c>
      <c r="S25" s="20">
        <f t="shared" si="15"/>
        <v>1879340</v>
      </c>
      <c r="T25" s="18">
        <v>97699</v>
      </c>
      <c r="U25" s="25">
        <v>20853</v>
      </c>
      <c r="V25" s="25">
        <v>133</v>
      </c>
      <c r="W25" s="20">
        <f t="shared" si="16"/>
        <v>118685</v>
      </c>
      <c r="X25" s="18">
        <v>338245</v>
      </c>
      <c r="Y25" s="25">
        <v>123083</v>
      </c>
      <c r="Z25" s="25">
        <v>9089</v>
      </c>
      <c r="AA25" s="20">
        <f t="shared" si="17"/>
        <v>470417</v>
      </c>
      <c r="AB25" s="18">
        <v>4375383</v>
      </c>
      <c r="AC25" s="25">
        <v>3306249</v>
      </c>
      <c r="AD25" s="25">
        <v>64594</v>
      </c>
      <c r="AE25" s="20">
        <f t="shared" si="18"/>
        <v>7746226</v>
      </c>
      <c r="AF25" s="18">
        <v>80185</v>
      </c>
      <c r="AG25" s="25">
        <v>24295</v>
      </c>
      <c r="AH25" s="25">
        <v>613</v>
      </c>
      <c r="AI25" s="20">
        <f t="shared" si="19"/>
        <v>105093</v>
      </c>
    </row>
    <row r="26" spans="1:35" x14ac:dyDescent="0.2">
      <c r="A26" s="85">
        <v>2005</v>
      </c>
      <c r="B26" s="295">
        <f t="shared" si="0"/>
        <v>0.44112205539051608</v>
      </c>
      <c r="C26" s="295">
        <f t="shared" si="1"/>
        <v>0.75459706342889277</v>
      </c>
      <c r="D26" s="295">
        <f t="shared" si="2"/>
        <v>0.80043587037451402</v>
      </c>
      <c r="E26" s="295">
        <f t="shared" si="3"/>
        <v>0.77476257136460636</v>
      </c>
      <c r="F26" s="298">
        <f t="shared" si="13"/>
        <v>0.65492160284935841</v>
      </c>
      <c r="G26" s="295">
        <f t="shared" si="5"/>
        <v>0.78582488728279609</v>
      </c>
      <c r="H26" s="297">
        <f t="shared" si="6"/>
        <v>0.793130378828655</v>
      </c>
      <c r="I26" s="299"/>
      <c r="K26" s="86">
        <v>2014</v>
      </c>
      <c r="L26" s="25">
        <v>50111</v>
      </c>
      <c r="M26" s="25">
        <v>68925</v>
      </c>
      <c r="N26" s="25">
        <v>423</v>
      </c>
      <c r="O26" s="20">
        <f t="shared" si="14"/>
        <v>119459</v>
      </c>
      <c r="P26" s="25">
        <v>1345999</v>
      </c>
      <c r="Q26" s="25">
        <v>600807</v>
      </c>
      <c r="R26" s="25">
        <v>11683</v>
      </c>
      <c r="S26" s="20">
        <f t="shared" si="15"/>
        <v>1958489</v>
      </c>
      <c r="T26" s="25">
        <v>73941</v>
      </c>
      <c r="U26" s="25">
        <v>21219</v>
      </c>
      <c r="V26" s="25">
        <v>821</v>
      </c>
      <c r="W26" s="20">
        <f t="shared" si="16"/>
        <v>95981</v>
      </c>
      <c r="X26" s="25">
        <v>309061</v>
      </c>
      <c r="Y26" s="25">
        <v>143224</v>
      </c>
      <c r="Z26" s="25">
        <v>6323</v>
      </c>
      <c r="AA26" s="20">
        <f t="shared" si="17"/>
        <v>458608</v>
      </c>
      <c r="AB26" s="25">
        <v>4677626</v>
      </c>
      <c r="AC26" s="25">
        <v>3791990</v>
      </c>
      <c r="AD26" s="25">
        <v>54263</v>
      </c>
      <c r="AE26" s="20">
        <f t="shared" si="18"/>
        <v>8523879</v>
      </c>
      <c r="AF26" s="25">
        <v>96011</v>
      </c>
      <c r="AG26" s="25">
        <v>24252</v>
      </c>
      <c r="AH26" s="25">
        <v>152</v>
      </c>
      <c r="AI26" s="20">
        <f t="shared" si="19"/>
        <v>120415</v>
      </c>
    </row>
    <row r="27" spans="1:35" x14ac:dyDescent="0.2">
      <c r="A27" s="86">
        <v>2006</v>
      </c>
      <c r="B27" s="295">
        <f t="shared" si="0"/>
        <v>0.44112205539051608</v>
      </c>
      <c r="C27" s="295">
        <f t="shared" si="1"/>
        <v>0.74663886038189275</v>
      </c>
      <c r="D27" s="295">
        <f t="shared" si="2"/>
        <v>0.80043587037451402</v>
      </c>
      <c r="E27" s="295">
        <f t="shared" si="3"/>
        <v>0.77476257136460636</v>
      </c>
      <c r="F27" s="298">
        <f t="shared" si="13"/>
        <v>0.57371821842221482</v>
      </c>
      <c r="G27" s="295">
        <f t="shared" si="5"/>
        <v>0.78582488728279609</v>
      </c>
      <c r="H27" s="297">
        <f t="shared" si="6"/>
        <v>0.793130378828655</v>
      </c>
      <c r="I27" s="299"/>
      <c r="K27" s="85">
        <v>2015</v>
      </c>
      <c r="L27" s="25">
        <v>55090</v>
      </c>
      <c r="M27" s="25">
        <v>89404</v>
      </c>
      <c r="N27" s="25">
        <v>768</v>
      </c>
      <c r="O27" s="20">
        <f t="shared" si="14"/>
        <v>145262</v>
      </c>
      <c r="P27" s="25">
        <v>1641697</v>
      </c>
      <c r="Q27" s="25">
        <v>808940</v>
      </c>
      <c r="R27" s="25">
        <v>11002</v>
      </c>
      <c r="S27" s="20">
        <f t="shared" si="15"/>
        <v>2461639</v>
      </c>
      <c r="T27" s="25">
        <v>59814</v>
      </c>
      <c r="U27" s="25">
        <v>30445</v>
      </c>
      <c r="V27" s="25"/>
      <c r="W27" s="20">
        <f t="shared" si="16"/>
        <v>90259</v>
      </c>
      <c r="X27" s="25">
        <v>305078</v>
      </c>
      <c r="Y27" s="25">
        <v>166907</v>
      </c>
      <c r="Z27" s="25">
        <v>4448</v>
      </c>
      <c r="AA27" s="20">
        <f t="shared" si="17"/>
        <v>476433</v>
      </c>
      <c r="AB27" s="25">
        <v>4989379</v>
      </c>
      <c r="AC27" s="25">
        <v>3877764</v>
      </c>
      <c r="AD27" s="25">
        <v>69340</v>
      </c>
      <c r="AE27" s="20">
        <f t="shared" si="18"/>
        <v>8936483</v>
      </c>
      <c r="AF27" s="25">
        <v>101151</v>
      </c>
      <c r="AG27" s="25">
        <v>24517</v>
      </c>
      <c r="AH27" s="25">
        <v>951</v>
      </c>
      <c r="AI27" s="20">
        <f t="shared" si="19"/>
        <v>126619</v>
      </c>
    </row>
    <row r="28" spans="1:35" x14ac:dyDescent="0.2">
      <c r="A28" s="85">
        <v>2007</v>
      </c>
      <c r="B28" s="295">
        <f t="shared" si="0"/>
        <v>0.44112205539051608</v>
      </c>
      <c r="C28" s="295">
        <f t="shared" si="1"/>
        <v>0.73868065733489097</v>
      </c>
      <c r="D28" s="295">
        <f t="shared" si="2"/>
        <v>0.80043587037451402</v>
      </c>
      <c r="E28" s="295">
        <f t="shared" si="3"/>
        <v>0.77476257136460636</v>
      </c>
      <c r="F28" s="298">
        <f t="shared" si="13"/>
        <v>0.57974059062729366</v>
      </c>
      <c r="G28" s="295">
        <f t="shared" si="5"/>
        <v>0.78582488728279609</v>
      </c>
      <c r="H28" s="297">
        <f t="shared" si="6"/>
        <v>0.793130378828655</v>
      </c>
      <c r="I28" s="299"/>
      <c r="K28" s="86">
        <v>2016</v>
      </c>
      <c r="L28" s="25">
        <v>53382</v>
      </c>
      <c r="M28" s="25">
        <v>76942</v>
      </c>
      <c r="N28" s="25">
        <v>2894</v>
      </c>
      <c r="O28" s="20">
        <f t="shared" si="14"/>
        <v>133218</v>
      </c>
      <c r="P28" s="25">
        <v>1648272</v>
      </c>
      <c r="Q28" s="25">
        <v>874538</v>
      </c>
      <c r="R28" s="25">
        <v>13785</v>
      </c>
      <c r="S28" s="20">
        <f t="shared" si="15"/>
        <v>2536595</v>
      </c>
      <c r="T28" s="25">
        <v>73337</v>
      </c>
      <c r="U28" s="25">
        <v>38292</v>
      </c>
      <c r="V28" s="25"/>
      <c r="W28" s="20">
        <f t="shared" si="16"/>
        <v>111629</v>
      </c>
      <c r="X28" s="25">
        <v>324221</v>
      </c>
      <c r="Y28" s="25">
        <v>166139</v>
      </c>
      <c r="Z28" s="25">
        <v>5531</v>
      </c>
      <c r="AA28" s="20">
        <f t="shared" si="17"/>
        <v>495891</v>
      </c>
      <c r="AB28" s="25">
        <v>5072454</v>
      </c>
      <c r="AC28" s="25">
        <v>4450529</v>
      </c>
      <c r="AD28" s="25">
        <v>91373</v>
      </c>
      <c r="AE28" s="20">
        <f t="shared" si="18"/>
        <v>9614356</v>
      </c>
      <c r="AF28" s="25">
        <v>110454</v>
      </c>
      <c r="AG28" s="25">
        <v>34362</v>
      </c>
      <c r="AH28" s="25">
        <v>483</v>
      </c>
      <c r="AI28" s="20">
        <f t="shared" si="19"/>
        <v>145299</v>
      </c>
    </row>
    <row r="29" spans="1:35" x14ac:dyDescent="0.2">
      <c r="A29" s="86">
        <v>2008</v>
      </c>
      <c r="B29" s="295">
        <f t="shared" si="0"/>
        <v>0.44112205539051608</v>
      </c>
      <c r="C29" s="295">
        <f>TREND(C$30:C$35,A$30:A$35,A29)</f>
        <v>0.73072245428789095</v>
      </c>
      <c r="D29" s="295">
        <f t="shared" si="2"/>
        <v>0.80043587037451402</v>
      </c>
      <c r="E29" s="295">
        <f>SUM(E$30:E$35)/($A$35-$A$29)</f>
        <v>0.77476257136460636</v>
      </c>
      <c r="F29" s="298">
        <f t="shared" si="13"/>
        <v>0.58545398460081877</v>
      </c>
      <c r="G29" s="295">
        <f t="shared" si="5"/>
        <v>0.78582488728279609</v>
      </c>
      <c r="H29" s="297">
        <f t="shared" si="6"/>
        <v>0.793130378828655</v>
      </c>
      <c r="I29" s="299"/>
      <c r="K29" s="294">
        <v>2017</v>
      </c>
      <c r="L29" s="88">
        <v>45235</v>
      </c>
      <c r="M29" s="88">
        <v>92642</v>
      </c>
      <c r="N29" s="88">
        <v>642</v>
      </c>
      <c r="O29" s="89">
        <f>SUM(L29:N29)</f>
        <v>138519</v>
      </c>
      <c r="P29" s="88">
        <v>1753346</v>
      </c>
      <c r="Q29" s="88">
        <v>925975</v>
      </c>
      <c r="R29" s="88">
        <v>21475</v>
      </c>
      <c r="S29" s="89">
        <f t="shared" si="15"/>
        <v>2700796</v>
      </c>
      <c r="T29" s="88">
        <v>86716</v>
      </c>
      <c r="U29" s="88">
        <v>42833</v>
      </c>
      <c r="V29" s="88"/>
      <c r="W29" s="89">
        <f t="shared" si="16"/>
        <v>129549</v>
      </c>
      <c r="X29" s="88">
        <v>292616</v>
      </c>
      <c r="Y29" s="88">
        <v>171206</v>
      </c>
      <c r="Z29" s="88">
        <v>8285</v>
      </c>
      <c r="AA29" s="89">
        <f t="shared" si="17"/>
        <v>472107</v>
      </c>
      <c r="AB29" s="88">
        <v>5435402</v>
      </c>
      <c r="AC29" s="88">
        <v>4964323</v>
      </c>
      <c r="AD29" s="88">
        <v>102449</v>
      </c>
      <c r="AE29" s="89">
        <f t="shared" si="18"/>
        <v>10502174</v>
      </c>
      <c r="AF29" s="88">
        <v>98723</v>
      </c>
      <c r="AG29" s="88">
        <v>40375</v>
      </c>
      <c r="AH29" s="88">
        <v>505</v>
      </c>
      <c r="AI29" s="89">
        <f t="shared" si="19"/>
        <v>139603</v>
      </c>
    </row>
    <row r="30" spans="1:35" ht="16" x14ac:dyDescent="0.2">
      <c r="A30" s="85">
        <v>2009</v>
      </c>
      <c r="B30" s="295">
        <f t="shared" si="0"/>
        <v>0.44112205539051608</v>
      </c>
      <c r="C30" s="298">
        <f t="shared" ref="C30:C35" si="20">IFERROR(P21/S21,NA())</f>
        <v>0.71484304333721349</v>
      </c>
      <c r="D30" s="295">
        <f t="shared" si="2"/>
        <v>0.80043587037451402</v>
      </c>
      <c r="E30" s="298">
        <f t="shared" ref="E30:E35" si="21">IFERROR(X21/AA21,NA())</f>
        <v>0.84331750147983198</v>
      </c>
      <c r="F30" s="298">
        <f t="shared" si="13"/>
        <v>0.57144410088960196</v>
      </c>
      <c r="G30" s="295">
        <f t="shared" si="5"/>
        <v>0.78582488728279609</v>
      </c>
      <c r="H30" s="297">
        <f t="shared" si="6"/>
        <v>0.793130378828655</v>
      </c>
      <c r="I30" s="299"/>
      <c r="U30" s="4"/>
      <c r="V30" s="4"/>
      <c r="X30" s="4"/>
    </row>
    <row r="31" spans="1:35" ht="16" customHeight="1" x14ac:dyDescent="0.2">
      <c r="A31" s="86">
        <v>2010</v>
      </c>
      <c r="B31" s="295">
        <f>SUM(B$32:B$35)/($A$35-$A$31)</f>
        <v>0.44112205539051608</v>
      </c>
      <c r="C31" s="298">
        <f t="shared" si="20"/>
        <v>0.75261763170251961</v>
      </c>
      <c r="D31" s="295">
        <f t="shared" si="2"/>
        <v>0.80043587037451402</v>
      </c>
      <c r="E31" s="298">
        <f t="shared" si="21"/>
        <v>0.86218876485281992</v>
      </c>
      <c r="F31" s="298">
        <f t="shared" si="13"/>
        <v>0.59411330628916514</v>
      </c>
      <c r="G31" s="295">
        <f t="shared" si="5"/>
        <v>0.78582488728279609</v>
      </c>
      <c r="H31" s="297">
        <f t="shared" si="6"/>
        <v>0.793130378828655</v>
      </c>
      <c r="I31" s="299"/>
      <c r="Q31" s="4"/>
      <c r="R31" s="4"/>
      <c r="T31" s="4"/>
    </row>
    <row r="32" spans="1:35" ht="15" customHeight="1" x14ac:dyDescent="0.2">
      <c r="A32" s="85">
        <v>2011</v>
      </c>
      <c r="B32" s="298">
        <f>IFERROR(L23/O23,NA())</f>
        <v>0.4197501062145147</v>
      </c>
      <c r="C32" s="298">
        <f t="shared" si="20"/>
        <v>0.67571448691748082</v>
      </c>
      <c r="D32" s="295">
        <f>SUM(D$33:D$35)/($A$35-$A$32)</f>
        <v>0.80043587037451402</v>
      </c>
      <c r="E32" s="298">
        <f t="shared" si="21"/>
        <v>0.82448579233325758</v>
      </c>
      <c r="F32" s="298">
        <f t="shared" si="13"/>
        <v>0.55154157059081055</v>
      </c>
      <c r="G32" s="295">
        <f>SUM(G$33:G$35)/($A$35-$A$32)</f>
        <v>0.78582488728279609</v>
      </c>
      <c r="H32" s="297">
        <f t="shared" si="6"/>
        <v>0.793130378828655</v>
      </c>
      <c r="Q32" s="4"/>
      <c r="R32" s="4"/>
      <c r="T32" s="4"/>
    </row>
    <row r="33" spans="1:25" ht="16" x14ac:dyDescent="0.2">
      <c r="A33" s="86">
        <v>2012</v>
      </c>
      <c r="B33" s="298">
        <f>IFERROR(L24/O24,NA())</f>
        <v>0.39624758277608019</v>
      </c>
      <c r="C33" s="298">
        <f t="shared" si="20"/>
        <v>0.68369721176218778</v>
      </c>
      <c r="D33" s="298">
        <f>IFERROR(T24/W24,NA())</f>
        <v>0.80775738857584067</v>
      </c>
      <c r="E33" s="298">
        <f t="shared" si="21"/>
        <v>0.72564005408058696</v>
      </c>
      <c r="F33" s="298">
        <f t="shared" si="13"/>
        <v>0.56736835512351425</v>
      </c>
      <c r="G33" s="298">
        <f>IFERROR(AF24/AI24,NA())</f>
        <v>0.79714956794061353</v>
      </c>
      <c r="H33" s="297">
        <f>AVERAGE(D33,G33)</f>
        <v>0.8024534782582271</v>
      </c>
      <c r="I33" s="4"/>
      <c r="J33" s="4"/>
      <c r="L33" s="4"/>
    </row>
    <row r="34" spans="1:25" ht="16" x14ac:dyDescent="0.2">
      <c r="A34" s="85">
        <v>2013</v>
      </c>
      <c r="B34" s="298">
        <f>IFERROR(L25/O25,NA())</f>
        <v>0.52900769745649268</v>
      </c>
      <c r="C34" s="298">
        <f t="shared" si="20"/>
        <v>0.70307607990039056</v>
      </c>
      <c r="D34" s="298">
        <f>IFERROR(T25/W25,NA())</f>
        <v>0.82317900324388082</v>
      </c>
      <c r="E34" s="298">
        <f t="shared" si="21"/>
        <v>0.71903226286464983</v>
      </c>
      <c r="F34" s="298">
        <f t="shared" si="13"/>
        <v>0.56484060754230514</v>
      </c>
      <c r="G34" s="298">
        <f>IFERROR(AF25/AI25,NA())</f>
        <v>0.76299087474903182</v>
      </c>
      <c r="H34" s="297">
        <f t="shared" ref="H34:H37" si="22">AVERAGE(D34,G34)</f>
        <v>0.79308493899645627</v>
      </c>
      <c r="I34" s="299">
        <f>SUM(F34:F38)/5</f>
        <v>0.54341309162133045</v>
      </c>
      <c r="J34" s="4"/>
      <c r="L34" s="4"/>
    </row>
    <row r="35" spans="1:25" ht="16" x14ac:dyDescent="0.2">
      <c r="A35" s="86">
        <v>2014</v>
      </c>
      <c r="B35" s="298">
        <f>IFERROR(L26/O26,NA())</f>
        <v>0.41948283511497669</v>
      </c>
      <c r="C35" s="298">
        <f t="shared" si="20"/>
        <v>0.687264008120546</v>
      </c>
      <c r="D35" s="298">
        <f>IFERROR(T26/W26,NA())</f>
        <v>0.77037121930382058</v>
      </c>
      <c r="E35" s="298">
        <f t="shared" si="21"/>
        <v>0.67391105257649231</v>
      </c>
      <c r="F35" s="298">
        <f t="shared" si="13"/>
        <v>0.54876729244983413</v>
      </c>
      <c r="G35" s="298">
        <f>IFERROR(AF26/AI26,NA())</f>
        <v>0.7973342191587427</v>
      </c>
      <c r="H35" s="297">
        <f t="shared" si="22"/>
        <v>0.78385271923128164</v>
      </c>
      <c r="J35" s="4"/>
      <c r="L35" s="4"/>
      <c r="X35" s="11" t="s">
        <v>1106</v>
      </c>
      <c r="Y35" s="293">
        <f>(L26+P26+T26+X26+AB26+AF26)/(O26+S26+W26+AA26+AE26+AI26)</f>
        <v>0.58108071318972498</v>
      </c>
    </row>
    <row r="36" spans="1:25" ht="16" x14ac:dyDescent="0.2">
      <c r="A36" s="85">
        <v>2015</v>
      </c>
      <c r="B36" s="298">
        <f t="shared" ref="B36:B37" si="23">IFERROR(L27/O27,NA())</f>
        <v>0.37924577659677</v>
      </c>
      <c r="C36" s="298">
        <f t="shared" ref="C36:C38" si="24">IFERROR(P27/S27,NA())</f>
        <v>0.66691216705617684</v>
      </c>
      <c r="D36" s="298">
        <f t="shared" ref="D36:D38" si="25">IFERROR(T27/W27,NA())</f>
        <v>0.66269291704982325</v>
      </c>
      <c r="E36" s="298">
        <f t="shared" ref="E36:E38" si="26">IFERROR(X27/AA27,NA())</f>
        <v>0.64033767602160219</v>
      </c>
      <c r="F36" s="298">
        <f t="shared" ref="F36:F38" si="27">IFERROR(AB27/AE27,NA())</f>
        <v>0.55831572666786256</v>
      </c>
      <c r="G36" s="298">
        <f t="shared" ref="G36:G38" si="28">IFERROR(AF27/AI27,NA())</f>
        <v>0.79886115038027472</v>
      </c>
      <c r="H36" s="297">
        <f t="shared" si="22"/>
        <v>0.73077703371504898</v>
      </c>
      <c r="I36" s="4"/>
      <c r="J36" s="4"/>
      <c r="L36" s="4"/>
      <c r="Y36" s="293">
        <f t="shared" ref="Y36" si="29">(L27+P27+T27+X27+AB27+AF27)/(O27+S27+W27+AA27+AE27+AI27)</f>
        <v>0.58448862213203812</v>
      </c>
    </row>
    <row r="37" spans="1:25" ht="16" x14ac:dyDescent="0.2">
      <c r="A37" s="86">
        <v>2016</v>
      </c>
      <c r="B37" s="298">
        <f t="shared" si="23"/>
        <v>0.40071161554744855</v>
      </c>
      <c r="C37" s="298">
        <f t="shared" si="24"/>
        <v>0.64979707048228041</v>
      </c>
      <c r="D37" s="298">
        <f t="shared" si="25"/>
        <v>0.65697085882700734</v>
      </c>
      <c r="E37" s="298">
        <f t="shared" si="26"/>
        <v>0.6538150520981425</v>
      </c>
      <c r="F37" s="298">
        <f t="shared" si="27"/>
        <v>0.52759165564495425</v>
      </c>
      <c r="G37" s="298">
        <f t="shared" si="28"/>
        <v>0.76018417194887788</v>
      </c>
      <c r="H37" s="297">
        <f t="shared" si="22"/>
        <v>0.70857751538794256</v>
      </c>
      <c r="I37" s="4"/>
      <c r="J37" s="4"/>
      <c r="L37" s="4"/>
      <c r="Y37" s="293">
        <f>(L28+P28+T28+X28+AB28+AF28)/(O28+S28+W28+AA28+AE28+AI28)</f>
        <v>0.55857380554465497</v>
      </c>
    </row>
    <row r="38" spans="1:25" ht="16" x14ac:dyDescent="0.2">
      <c r="A38" s="85">
        <v>2017</v>
      </c>
      <c r="B38" s="298">
        <f>IFERROR(L29/O29,NA())</f>
        <v>0.32656169911708866</v>
      </c>
      <c r="C38" s="298">
        <f t="shared" si="24"/>
        <v>0.64919601480452427</v>
      </c>
      <c r="D38" s="298">
        <f t="shared" si="25"/>
        <v>0.66936834711190363</v>
      </c>
      <c r="E38" s="298">
        <f t="shared" si="26"/>
        <v>0.61980864507410394</v>
      </c>
      <c r="F38" s="298">
        <f t="shared" si="27"/>
        <v>0.51755017580169593</v>
      </c>
      <c r="G38" s="298">
        <f t="shared" si="28"/>
        <v>0.70716961669878153</v>
      </c>
      <c r="H38" s="297">
        <f>AVERAGE(D38,G38)</f>
        <v>0.68826898190534258</v>
      </c>
      <c r="I38" s="4"/>
      <c r="J38" s="4"/>
      <c r="L38" s="4"/>
      <c r="Y38" s="293">
        <f>(L29+P29+T29+X29+AB29+AF29)/(O29+S29+W29+AA29+AE29+AI29)</f>
        <v>0.54762309174317403</v>
      </c>
    </row>
    <row r="39" spans="1:25" ht="16" x14ac:dyDescent="0.2">
      <c r="H39" s="4"/>
      <c r="I39" s="4"/>
      <c r="J39" s="4"/>
      <c r="L39" s="4"/>
    </row>
    <row r="40" spans="1:25" s="10" customFormat="1" ht="43" x14ac:dyDescent="0.2">
      <c r="A40" s="149" t="s">
        <v>1034</v>
      </c>
      <c r="B40" s="152" t="s">
        <v>137</v>
      </c>
      <c r="C40" s="152" t="s">
        <v>138</v>
      </c>
      <c r="D40" s="152" t="s">
        <v>137</v>
      </c>
      <c r="E40" s="152" t="s">
        <v>137</v>
      </c>
      <c r="F40" s="152" t="s">
        <v>138</v>
      </c>
      <c r="G40" s="152" t="s">
        <v>137</v>
      </c>
      <c r="H40" s="152" t="s">
        <v>136</v>
      </c>
      <c r="J40" s="93"/>
      <c r="L40" s="93"/>
    </row>
    <row r="41" spans="1:25" ht="16" x14ac:dyDescent="0.2">
      <c r="M41" s="4"/>
      <c r="N41" s="4"/>
      <c r="P41" s="4"/>
    </row>
    <row r="42" spans="1:25" ht="16" x14ac:dyDescent="0.2">
      <c r="E42" s="29"/>
      <c r="F42" s="30"/>
      <c r="G42" s="30"/>
      <c r="M42" s="4"/>
      <c r="N42" s="4"/>
      <c r="P42" s="4"/>
    </row>
    <row r="43" spans="1:25" ht="16" x14ac:dyDescent="0.2">
      <c r="E43" s="31"/>
      <c r="F43" s="32"/>
      <c r="G43" s="32"/>
      <c r="M43" s="4"/>
      <c r="N43" s="4"/>
      <c r="P43" s="4"/>
    </row>
    <row r="44" spans="1:25" ht="16" x14ac:dyDescent="0.2">
      <c r="A44" s="31"/>
      <c r="B44" s="32"/>
      <c r="C44" s="32"/>
      <c r="M44" s="4"/>
      <c r="N44" s="4"/>
      <c r="P44" s="4"/>
    </row>
    <row r="45" spans="1:25" ht="17" customHeight="1" x14ac:dyDescent="0.2">
      <c r="A45" s="31"/>
      <c r="B45" s="32"/>
      <c r="C45" s="32"/>
      <c r="M45" s="4"/>
      <c r="N45" s="4"/>
      <c r="P45" s="4"/>
    </row>
    <row r="46" spans="1:25" ht="16" x14ac:dyDescent="0.2">
      <c r="A46" s="31"/>
      <c r="B46" s="32"/>
      <c r="C46" s="32"/>
      <c r="M46" s="4"/>
      <c r="N46" s="4"/>
      <c r="P46" s="4"/>
    </row>
    <row r="47" spans="1:25" ht="16" x14ac:dyDescent="0.2">
      <c r="A47" s="31"/>
      <c r="B47" s="32"/>
      <c r="C47" s="32"/>
      <c r="M47" s="4"/>
      <c r="N47" s="4"/>
      <c r="P47" s="4"/>
    </row>
    <row r="48" spans="1:25" ht="16" x14ac:dyDescent="0.2">
      <c r="A48" s="31"/>
      <c r="B48" s="32"/>
      <c r="C48" s="32"/>
      <c r="M48" s="4"/>
      <c r="N48" s="4"/>
      <c r="P48" s="4"/>
    </row>
    <row r="49" spans="1:16" ht="16" x14ac:dyDescent="0.2">
      <c r="A49" s="31"/>
      <c r="B49" s="32"/>
      <c r="C49" s="32"/>
      <c r="M49" s="4"/>
      <c r="N49" s="4"/>
      <c r="P49" s="4"/>
    </row>
    <row r="50" spans="1:16" ht="16" x14ac:dyDescent="0.2">
      <c r="A50" s="31"/>
      <c r="B50" s="32"/>
      <c r="C50" s="32"/>
      <c r="M50" s="4"/>
      <c r="N50" s="4"/>
      <c r="P50" s="4"/>
    </row>
    <row r="51" spans="1:16" ht="16" x14ac:dyDescent="0.2">
      <c r="A51" s="31"/>
      <c r="B51" s="32"/>
      <c r="C51" s="32"/>
      <c r="M51" s="4"/>
      <c r="N51" s="4"/>
      <c r="P51" s="4"/>
    </row>
    <row r="52" spans="1:16" ht="16" x14ac:dyDescent="0.2">
      <c r="A52" s="31"/>
      <c r="B52" s="32"/>
      <c r="C52" s="32"/>
      <c r="M52" s="4"/>
      <c r="N52" s="4"/>
      <c r="P52" s="4"/>
    </row>
    <row r="53" spans="1:16" ht="16" x14ac:dyDescent="0.2">
      <c r="A53" s="31"/>
      <c r="B53" s="32"/>
      <c r="C53" s="32"/>
      <c r="M53" s="4"/>
      <c r="N53" s="4"/>
      <c r="P53" s="4"/>
    </row>
    <row r="54" spans="1:16" ht="16" x14ac:dyDescent="0.2">
      <c r="A54" s="31"/>
      <c r="B54" s="32"/>
      <c r="C54" s="32"/>
      <c r="M54" s="4"/>
      <c r="N54" s="4"/>
      <c r="P54" s="4"/>
    </row>
    <row r="55" spans="1:16" ht="16" x14ac:dyDescent="0.2">
      <c r="A55" s="31"/>
      <c r="B55" s="32"/>
      <c r="C55" s="32"/>
      <c r="M55" s="4"/>
      <c r="N55" s="4"/>
      <c r="P55" s="4"/>
    </row>
    <row r="56" spans="1:16" ht="16" x14ac:dyDescent="0.2">
      <c r="A56" s="31"/>
      <c r="B56" s="32"/>
      <c r="C56" s="32"/>
      <c r="M56" s="4"/>
      <c r="N56" s="4"/>
      <c r="P56" s="4"/>
    </row>
    <row r="57" spans="1:16" ht="16" x14ac:dyDescent="0.2">
      <c r="A57" s="31"/>
      <c r="B57" s="32"/>
      <c r="C57" s="32"/>
      <c r="M57" s="4"/>
      <c r="N57" s="4"/>
      <c r="P57" s="4"/>
    </row>
    <row r="58" spans="1:16" ht="16" x14ac:dyDescent="0.2">
      <c r="A58" s="31"/>
      <c r="B58" s="32"/>
      <c r="C58" s="32"/>
      <c r="M58" s="4"/>
      <c r="N58" s="4"/>
      <c r="P58" s="4"/>
    </row>
    <row r="59" spans="1:16" ht="16" x14ac:dyDescent="0.2">
      <c r="A59" s="31"/>
      <c r="B59" s="32"/>
      <c r="C59" s="32"/>
      <c r="M59" s="4"/>
      <c r="N59" s="4"/>
      <c r="P59" s="4"/>
    </row>
    <row r="60" spans="1:16" ht="16" x14ac:dyDescent="0.2">
      <c r="A60" s="31"/>
      <c r="B60" s="32"/>
      <c r="C60" s="32"/>
      <c r="M60" s="4"/>
      <c r="N60" s="4"/>
      <c r="P60" s="4"/>
    </row>
    <row r="61" spans="1:16" ht="16" x14ac:dyDescent="0.2">
      <c r="A61" s="31"/>
      <c r="B61" s="32"/>
      <c r="C61" s="32"/>
      <c r="M61" s="4"/>
      <c r="N61" s="4"/>
      <c r="P61" s="4"/>
    </row>
    <row r="62" spans="1:16" ht="16" x14ac:dyDescent="0.2">
      <c r="A62" s="31"/>
      <c r="B62" s="32"/>
      <c r="C62" s="32"/>
      <c r="M62" s="4"/>
      <c r="N62" s="4"/>
      <c r="P62" s="4"/>
    </row>
    <row r="63" spans="1:16" ht="16" x14ac:dyDescent="0.2">
      <c r="A63" s="31"/>
      <c r="B63" s="32"/>
      <c r="C63" s="32"/>
      <c r="M63" s="4"/>
      <c r="N63" s="4"/>
      <c r="P63" s="4"/>
    </row>
    <row r="64" spans="1:16" ht="16" x14ac:dyDescent="0.2">
      <c r="A64" s="31"/>
      <c r="B64" s="32"/>
      <c r="C64" s="32"/>
      <c r="M64" s="4"/>
      <c r="N64" s="4"/>
      <c r="P64" s="4"/>
    </row>
    <row r="65" spans="1:16" ht="16" x14ac:dyDescent="0.2">
      <c r="A65" s="31"/>
      <c r="B65" s="32"/>
      <c r="C65" s="32"/>
      <c r="M65" s="4"/>
      <c r="N65" s="4"/>
      <c r="P65" s="4"/>
    </row>
    <row r="66" spans="1:16" ht="16" x14ac:dyDescent="0.2">
      <c r="A66" s="31"/>
      <c r="B66" s="32"/>
      <c r="C66" s="32"/>
      <c r="M66" s="4"/>
      <c r="N66" s="4"/>
      <c r="P66" s="4"/>
    </row>
    <row r="67" spans="1:16" ht="16" x14ac:dyDescent="0.2">
      <c r="A67" s="31"/>
      <c r="B67" s="32"/>
      <c r="C67" s="32"/>
      <c r="M67" s="4"/>
      <c r="N67" s="4"/>
      <c r="P67" s="4"/>
    </row>
    <row r="68" spans="1:16" ht="16" x14ac:dyDescent="0.2">
      <c r="A68" s="31"/>
      <c r="B68" s="32"/>
      <c r="C68" s="32"/>
      <c r="M68" s="4"/>
      <c r="N68" s="4"/>
      <c r="P68" s="4"/>
    </row>
    <row r="69" spans="1:16" ht="16" x14ac:dyDescent="0.2">
      <c r="A69" s="31"/>
      <c r="B69" s="32"/>
      <c r="C69" s="32"/>
      <c r="M69" s="4"/>
      <c r="N69" s="4"/>
      <c r="P69" s="4"/>
    </row>
    <row r="70" spans="1:16" ht="16" x14ac:dyDescent="0.2">
      <c r="A70" s="31"/>
      <c r="B70" s="32"/>
      <c r="C70" s="32"/>
      <c r="M70" s="4"/>
      <c r="N70" s="4"/>
      <c r="P70" s="4"/>
    </row>
    <row r="71" spans="1:16" ht="16" x14ac:dyDescent="0.2">
      <c r="A71" s="31"/>
      <c r="B71" s="32"/>
      <c r="C71" s="32"/>
      <c r="M71" s="4"/>
      <c r="N71" s="4"/>
      <c r="P71" s="4"/>
    </row>
    <row r="72" spans="1:16" ht="16" x14ac:dyDescent="0.2">
      <c r="A72" s="31"/>
      <c r="B72" s="32"/>
      <c r="C72" s="32"/>
      <c r="M72" s="4"/>
      <c r="N72" s="4"/>
      <c r="P72" s="4"/>
    </row>
    <row r="73" spans="1:16" ht="16" x14ac:dyDescent="0.2">
      <c r="A73" s="31"/>
      <c r="B73" s="32"/>
      <c r="C73" s="32"/>
      <c r="M73" s="4"/>
      <c r="N73" s="4"/>
      <c r="P73" s="4"/>
    </row>
    <row r="74" spans="1:16" ht="16" x14ac:dyDescent="0.2">
      <c r="A74" s="31"/>
      <c r="B74" s="32"/>
      <c r="C74" s="32"/>
      <c r="M74" s="4"/>
      <c r="N74" s="4"/>
      <c r="P74" s="4"/>
    </row>
    <row r="75" spans="1:16" ht="16" x14ac:dyDescent="0.2">
      <c r="A75" s="31"/>
      <c r="B75" s="32"/>
      <c r="C75" s="32"/>
      <c r="M75" s="4"/>
      <c r="N75" s="4"/>
      <c r="P75" s="4"/>
    </row>
    <row r="76" spans="1:16" ht="16" x14ac:dyDescent="0.2">
      <c r="A76" s="31"/>
      <c r="B76" s="32"/>
      <c r="C76" s="32"/>
      <c r="M76" s="4"/>
      <c r="N76" s="4"/>
      <c r="P76" s="4"/>
    </row>
    <row r="77" spans="1:16" ht="16" x14ac:dyDescent="0.2">
      <c r="A77" s="31"/>
      <c r="B77" s="32"/>
      <c r="C77" s="32"/>
      <c r="M77" s="4"/>
      <c r="N77" s="4"/>
      <c r="P77" s="4"/>
    </row>
    <row r="78" spans="1:16" ht="16" x14ac:dyDescent="0.2">
      <c r="A78" s="31"/>
      <c r="B78" s="32"/>
      <c r="C78" s="32"/>
      <c r="M78" s="4"/>
      <c r="N78" s="4"/>
      <c r="P78" s="4"/>
    </row>
    <row r="79" spans="1:16" ht="16" x14ac:dyDescent="0.2">
      <c r="A79" s="31"/>
      <c r="B79" s="32"/>
      <c r="C79" s="32"/>
      <c r="M79" s="4"/>
      <c r="N79" s="4"/>
      <c r="P79" s="4"/>
    </row>
    <row r="80" spans="1:16" ht="16" x14ac:dyDescent="0.2">
      <c r="A80" s="31"/>
      <c r="B80" s="32"/>
      <c r="C80" s="32"/>
      <c r="M80" s="4"/>
      <c r="N80" s="4"/>
      <c r="P80" s="4"/>
    </row>
    <row r="81" spans="1:16" ht="16" x14ac:dyDescent="0.2">
      <c r="A81" s="31"/>
      <c r="B81" s="32"/>
      <c r="C81" s="32"/>
      <c r="M81" s="4"/>
      <c r="N81" s="4"/>
      <c r="P81" s="4"/>
    </row>
    <row r="82" spans="1:16" ht="16" x14ac:dyDescent="0.2">
      <c r="A82" s="31"/>
      <c r="B82" s="32"/>
      <c r="C82" s="32"/>
      <c r="M82" s="4"/>
      <c r="N82" s="4"/>
      <c r="P82" s="4"/>
    </row>
    <row r="83" spans="1:16" ht="16" x14ac:dyDescent="0.2">
      <c r="A83" s="31"/>
      <c r="B83" s="32"/>
      <c r="C83" s="32"/>
      <c r="M83" s="4"/>
      <c r="N83" s="4"/>
      <c r="P83" s="4"/>
    </row>
    <row r="84" spans="1:16" ht="16" x14ac:dyDescent="0.2">
      <c r="A84" s="31"/>
      <c r="B84" s="32"/>
      <c r="C84" s="32"/>
      <c r="M84" s="4"/>
      <c r="N84" s="4"/>
      <c r="P84" s="4"/>
    </row>
    <row r="85" spans="1:16" ht="16" x14ac:dyDescent="0.2">
      <c r="A85" s="31"/>
      <c r="B85" s="32"/>
      <c r="C85" s="32"/>
      <c r="M85" s="4"/>
      <c r="N85" s="4"/>
      <c r="P85" s="4"/>
    </row>
    <row r="86" spans="1:16" ht="16" x14ac:dyDescent="0.2">
      <c r="A86" s="31"/>
      <c r="B86" s="32"/>
      <c r="C86" s="32"/>
      <c r="M86" s="4"/>
      <c r="N86" s="4"/>
      <c r="P86" s="4"/>
    </row>
    <row r="87" spans="1:16" ht="16" x14ac:dyDescent="0.2">
      <c r="A87" s="31"/>
      <c r="B87" s="32"/>
      <c r="C87" s="32"/>
      <c r="M87" s="4"/>
      <c r="N87" s="4"/>
      <c r="P87" s="4"/>
    </row>
    <row r="88" spans="1:16" ht="16" x14ac:dyDescent="0.2">
      <c r="A88" s="31"/>
      <c r="B88" s="32"/>
      <c r="C88" s="32"/>
      <c r="M88" s="4"/>
      <c r="N88" s="4"/>
      <c r="P88" s="4"/>
    </row>
    <row r="89" spans="1:16" ht="16" x14ac:dyDescent="0.2">
      <c r="A89" s="31"/>
      <c r="B89" s="32"/>
      <c r="C89" s="32"/>
      <c r="M89" s="4"/>
      <c r="N89" s="4"/>
      <c r="P89" s="4"/>
    </row>
    <row r="90" spans="1:16" ht="16" x14ac:dyDescent="0.2">
      <c r="A90" s="31"/>
      <c r="B90" s="32"/>
      <c r="C90" s="32"/>
      <c r="M90" s="4"/>
      <c r="N90" s="4"/>
      <c r="P90" s="4"/>
    </row>
    <row r="91" spans="1:16" ht="16" x14ac:dyDescent="0.2">
      <c r="A91" s="31"/>
      <c r="B91" s="32"/>
      <c r="C91" s="32"/>
      <c r="M91" s="4"/>
      <c r="N91" s="4"/>
      <c r="P91" s="4"/>
    </row>
    <row r="92" spans="1:16" ht="16" x14ac:dyDescent="0.2">
      <c r="A92" s="31"/>
      <c r="B92" s="32"/>
      <c r="C92" s="32"/>
      <c r="M92" s="4"/>
      <c r="N92" s="4"/>
      <c r="P92" s="4"/>
    </row>
    <row r="93" spans="1:16" ht="16" x14ac:dyDescent="0.2">
      <c r="A93" s="31"/>
      <c r="B93" s="32"/>
      <c r="C93" s="32"/>
      <c r="M93" s="4"/>
      <c r="N93" s="4"/>
      <c r="P93" s="4"/>
    </row>
    <row r="94" spans="1:16" ht="16" x14ac:dyDescent="0.2">
      <c r="A94" s="31"/>
      <c r="B94" s="32"/>
      <c r="C94" s="32"/>
      <c r="M94" s="4"/>
      <c r="N94" s="4"/>
      <c r="P94" s="4"/>
    </row>
    <row r="95" spans="1:16" ht="16" x14ac:dyDescent="0.2">
      <c r="A95" s="31"/>
      <c r="B95" s="32"/>
      <c r="C95" s="32"/>
      <c r="M95" s="4"/>
      <c r="N95" s="4"/>
      <c r="P95" s="4"/>
    </row>
    <row r="96" spans="1:16" ht="16" x14ac:dyDescent="0.2">
      <c r="A96" s="31"/>
      <c r="B96" s="32"/>
      <c r="C96" s="32"/>
      <c r="M96" s="4"/>
      <c r="N96" s="4"/>
      <c r="P96" s="4"/>
    </row>
    <row r="97" spans="1:16" ht="16" x14ac:dyDescent="0.2">
      <c r="A97" s="31"/>
      <c r="B97" s="32"/>
      <c r="C97" s="32"/>
      <c r="M97" s="4"/>
      <c r="N97" s="4"/>
      <c r="P97" s="4"/>
    </row>
    <row r="98" spans="1:16" x14ac:dyDescent="0.2">
      <c r="A98" s="31"/>
      <c r="B98" s="32"/>
      <c r="C98" s="32"/>
    </row>
    <row r="99" spans="1:16" x14ac:dyDescent="0.2">
      <c r="A99" s="31"/>
      <c r="B99" s="32"/>
      <c r="C99" s="32"/>
    </row>
    <row r="100" spans="1:16" x14ac:dyDescent="0.2">
      <c r="A100" s="31"/>
      <c r="B100" s="32"/>
      <c r="C100" s="32"/>
    </row>
    <row r="101" spans="1:16" x14ac:dyDescent="0.2">
      <c r="A101" s="31"/>
      <c r="B101" s="32"/>
      <c r="C101" s="32"/>
    </row>
    <row r="102" spans="1:16" x14ac:dyDescent="0.2">
      <c r="A102" s="31"/>
      <c r="B102" s="32"/>
      <c r="C102" s="32"/>
    </row>
    <row r="103" spans="1:16" x14ac:dyDescent="0.2">
      <c r="A103" s="31"/>
      <c r="B103" s="32"/>
      <c r="C103" s="32"/>
    </row>
    <row r="104" spans="1:16" x14ac:dyDescent="0.2">
      <c r="A104" s="31"/>
      <c r="B104" s="32"/>
      <c r="C104" s="32"/>
    </row>
    <row r="105" spans="1:16" x14ac:dyDescent="0.2">
      <c r="A105" s="31"/>
      <c r="B105" s="32"/>
      <c r="C105" s="32"/>
    </row>
    <row r="106" spans="1:16" x14ac:dyDescent="0.2">
      <c r="A106" s="31"/>
      <c r="B106" s="32"/>
      <c r="C106" s="32"/>
    </row>
    <row r="107" spans="1:16" x14ac:dyDescent="0.2">
      <c r="A107" s="31"/>
      <c r="B107" s="32"/>
      <c r="C107" s="32"/>
    </row>
    <row r="108" spans="1:16" x14ac:dyDescent="0.2">
      <c r="A108" s="31"/>
      <c r="B108" s="32"/>
      <c r="C108" s="32"/>
    </row>
    <row r="109" spans="1:16" x14ac:dyDescent="0.2">
      <c r="A109" s="31"/>
      <c r="B109" s="32"/>
      <c r="C109" s="32"/>
    </row>
    <row r="110" spans="1:16" x14ac:dyDescent="0.2">
      <c r="A110" s="31"/>
      <c r="B110" s="32"/>
      <c r="C110" s="32"/>
    </row>
    <row r="111" spans="1:16" x14ac:dyDescent="0.2">
      <c r="A111" s="31"/>
      <c r="B111" s="32"/>
      <c r="C111" s="32"/>
    </row>
    <row r="112" spans="1:16" x14ac:dyDescent="0.2">
      <c r="A112" s="31"/>
      <c r="B112" s="32"/>
      <c r="C112" s="32"/>
    </row>
  </sheetData>
  <mergeCells count="27">
    <mergeCell ref="A8:A10"/>
    <mergeCell ref="B8:B10"/>
    <mergeCell ref="C8:C10"/>
    <mergeCell ref="D8:D10"/>
    <mergeCell ref="E8:E10"/>
    <mergeCell ref="K9:K10"/>
    <mergeCell ref="AA9:AA10"/>
    <mergeCell ref="F8:F10"/>
    <mergeCell ref="G8:G10"/>
    <mergeCell ref="H8:H10"/>
    <mergeCell ref="L8:O8"/>
    <mergeCell ref="P8:S8"/>
    <mergeCell ref="T8:W8"/>
    <mergeCell ref="X8:AA8"/>
    <mergeCell ref="L9:N9"/>
    <mergeCell ref="O9:O10"/>
    <mergeCell ref="P9:R9"/>
    <mergeCell ref="S9:S10"/>
    <mergeCell ref="T9:V9"/>
    <mergeCell ref="W9:W10"/>
    <mergeCell ref="X9:Z9"/>
    <mergeCell ref="AF9:AH9"/>
    <mergeCell ref="AI9:AI10"/>
    <mergeCell ref="AB8:AE8"/>
    <mergeCell ref="AF8:AI8"/>
    <mergeCell ref="AB9:AD9"/>
    <mergeCell ref="AE9:AE10"/>
  </mergeCells>
  <conditionalFormatting sqref="E30:F31 B11:D31 F20:F29 G11:G32 B32:G38">
    <cfRule type="expression" dxfId="74" priority="2">
      <formula>ISNA(B11)</formula>
    </cfRule>
  </conditionalFormatting>
  <conditionalFormatting sqref="E11:E29">
    <cfRule type="expression" dxfId="73" priority="1">
      <formula>ISNA(E11)</formula>
    </cfRule>
  </conditionalFormatting>
  <pageMargins left="0.7" right="0.7" top="0.75" bottom="0.75" header="0.3" footer="0.3"/>
  <pageSetup paperSize="9" orientation="portrait" horizontalDpi="4294967292" verticalDpi="4294967292"/>
  <ignoredErrors>
    <ignoredError sqref="O11:O29" formulaRange="1"/>
  </ignoredError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AJ58"/>
  <sheetViews>
    <sheetView zoomScale="80" zoomScaleNormal="80" workbookViewId="0">
      <selection activeCell="A2" sqref="A2"/>
    </sheetView>
  </sheetViews>
  <sheetFormatPr baseColWidth="10" defaultColWidth="11.5" defaultRowHeight="15" x14ac:dyDescent="0.2"/>
  <cols>
    <col min="1" max="1" width="21.5" customWidth="1"/>
    <col min="2" max="2" width="10.1640625" customWidth="1"/>
    <col min="3" max="3" width="14.6640625" customWidth="1"/>
    <col min="4" max="4" width="3.5" customWidth="1"/>
    <col min="5" max="5" width="12.83203125" bestFit="1" customWidth="1"/>
    <col min="6" max="6" width="16.6640625" customWidth="1"/>
    <col min="7" max="7" width="5.6640625" customWidth="1"/>
    <col min="8" max="8" width="17.6640625" customWidth="1"/>
    <col min="9" max="10" width="11.83203125" customWidth="1"/>
    <col min="12" max="12" width="11.83203125" customWidth="1"/>
    <col min="13" max="13" width="13" customWidth="1"/>
    <col min="14" max="14" width="4.6640625" customWidth="1"/>
    <col min="15" max="15" width="15.1640625" bestFit="1" customWidth="1"/>
  </cols>
  <sheetData>
    <row r="1" spans="1:36" s="2" customFormat="1" ht="21" thickBot="1" x14ac:dyDescent="0.3">
      <c r="A1" s="2" t="s">
        <v>112</v>
      </c>
    </row>
    <row r="2" spans="1:36" s="109" customFormat="1" ht="14" thickTop="1" x14ac:dyDescent="0.15"/>
    <row r="3" spans="1:36" s="109" customFormat="1" ht="18" thickBot="1" x14ac:dyDescent="0.25">
      <c r="A3" s="1" t="s">
        <v>44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36" s="109" customFormat="1" ht="14" thickTop="1" x14ac:dyDescent="0.15">
      <c r="A4" s="109" t="s">
        <v>118</v>
      </c>
      <c r="C4" s="109" t="s">
        <v>117</v>
      </c>
      <c r="G4" s="109" t="s">
        <v>116</v>
      </c>
    </row>
    <row r="5" spans="1:36" x14ac:dyDescent="0.2">
      <c r="A5" s="139" t="s">
        <v>120</v>
      </c>
      <c r="C5" t="s">
        <v>121</v>
      </c>
      <c r="G5" t="s">
        <v>119</v>
      </c>
    </row>
    <row r="6" spans="1:36" x14ac:dyDescent="0.2">
      <c r="A6" s="139" t="s">
        <v>1139</v>
      </c>
      <c r="C6" t="s">
        <v>1140</v>
      </c>
    </row>
    <row r="7" spans="1:36" x14ac:dyDescent="0.2">
      <c r="A7" s="139" t="s">
        <v>1141</v>
      </c>
      <c r="C7" t="s">
        <v>1142</v>
      </c>
    </row>
    <row r="9" spans="1:36" s="109" customFormat="1" ht="18" thickBot="1" x14ac:dyDescent="0.25">
      <c r="A9" s="141" t="s">
        <v>122</v>
      </c>
      <c r="B9" s="1"/>
      <c r="C9" s="1"/>
      <c r="D9" s="1"/>
      <c r="E9" s="1"/>
      <c r="F9" s="1"/>
      <c r="G9" s="1"/>
      <c r="H9" s="1"/>
      <c r="I9" s="38"/>
      <c r="K9" s="1" t="s">
        <v>944</v>
      </c>
      <c r="L9" s="1"/>
      <c r="M9" s="1"/>
      <c r="N9" s="1"/>
      <c r="O9" s="1"/>
    </row>
    <row r="10" spans="1:36" ht="16" thickTop="1" x14ac:dyDescent="0.2"/>
    <row r="11" spans="1:36" s="42" customFormat="1" ht="33" thickBot="1" x14ac:dyDescent="0.25">
      <c r="A11" s="121" t="s">
        <v>2</v>
      </c>
      <c r="B11" s="121" t="s">
        <v>1151</v>
      </c>
      <c r="C11" s="121" t="s">
        <v>5</v>
      </c>
      <c r="D11" s="121"/>
      <c r="E11" s="121" t="s">
        <v>1152</v>
      </c>
      <c r="F11" s="121" t="s">
        <v>5</v>
      </c>
      <c r="G11" s="121"/>
      <c r="H11" s="121" t="s">
        <v>125</v>
      </c>
      <c r="I11" s="121" t="s">
        <v>139</v>
      </c>
      <c r="L11" s="121" t="s">
        <v>123</v>
      </c>
      <c r="M11" s="121" t="s">
        <v>124</v>
      </c>
      <c r="O11" s="121" t="s">
        <v>5</v>
      </c>
    </row>
    <row r="12" spans="1:36" x14ac:dyDescent="0.2">
      <c r="A12" s="145">
        <v>1990</v>
      </c>
      <c r="B12" s="310">
        <f t="shared" ref="B12:B30" si="0">AVERAGE(B$32:B$39)</f>
        <v>9.5249999999999987E-2</v>
      </c>
      <c r="C12" s="143"/>
      <c r="D12" s="143"/>
      <c r="E12" s="96">
        <f t="shared" ref="E12:E20" si="1">E13*M12</f>
        <v>6226143.7511693174</v>
      </c>
      <c r="F12" s="145"/>
      <c r="G12" s="145"/>
      <c r="H12" s="146">
        <f t="shared" ref="H12:H35" si="2">B12*E12</f>
        <v>593040.1922988774</v>
      </c>
      <c r="K12">
        <v>1990</v>
      </c>
      <c r="L12" s="136">
        <v>12155000</v>
      </c>
      <c r="M12" s="140">
        <f>L12/L13</f>
        <v>1.0602756454989533</v>
      </c>
      <c r="O12" t="str">
        <f>A4</f>
        <v>Statistics Denmark</v>
      </c>
      <c r="AJ12" t="s">
        <v>115</v>
      </c>
    </row>
    <row r="13" spans="1:36" x14ac:dyDescent="0.2">
      <c r="A13" s="145">
        <v>1991</v>
      </c>
      <c r="B13" s="310">
        <f t="shared" si="0"/>
        <v>9.5249999999999987E-2</v>
      </c>
      <c r="C13" s="143"/>
      <c r="D13" s="143"/>
      <c r="E13" s="96">
        <f t="shared" si="1"/>
        <v>5872193.4976063389</v>
      </c>
      <c r="F13" s="145"/>
      <c r="G13" s="145"/>
      <c r="H13" s="146">
        <f t="shared" si="2"/>
        <v>559326.4306470037</v>
      </c>
      <c r="I13" s="176">
        <f>H13/H12-1</f>
        <v>-5.6849033319621656E-2</v>
      </c>
      <c r="J13" s="158"/>
      <c r="K13">
        <v>1991</v>
      </c>
      <c r="L13" s="136">
        <v>11464000</v>
      </c>
      <c r="M13" s="140">
        <f>L13/L14</f>
        <v>0.94237566789971228</v>
      </c>
      <c r="O13" t="s">
        <v>118</v>
      </c>
    </row>
    <row r="14" spans="1:36" x14ac:dyDescent="0.2">
      <c r="A14" s="145">
        <v>1992</v>
      </c>
      <c r="B14" s="310">
        <f t="shared" si="0"/>
        <v>9.5249999999999987E-2</v>
      </c>
      <c r="C14" s="143"/>
      <c r="D14" s="143"/>
      <c r="E14" s="96">
        <f t="shared" si="1"/>
        <v>6231266.0413800692</v>
      </c>
      <c r="F14" s="145"/>
      <c r="G14" s="145"/>
      <c r="H14" s="146">
        <f t="shared" si="2"/>
        <v>593528.09044145152</v>
      </c>
      <c r="I14" s="176">
        <f t="shared" ref="I14:I39" si="3">H14/H13-1</f>
        <v>6.1147941381716642E-2</v>
      </c>
      <c r="J14" s="158"/>
      <c r="K14">
        <v>1992</v>
      </c>
      <c r="L14" s="136">
        <v>12165000</v>
      </c>
      <c r="M14" s="140">
        <f t="shared" ref="M14:M39" si="4">L14/L15</f>
        <v>0.98934612882238127</v>
      </c>
      <c r="O14" t="s">
        <v>118</v>
      </c>
    </row>
    <row r="15" spans="1:36" x14ac:dyDescent="0.2">
      <c r="A15" s="145">
        <v>1993</v>
      </c>
      <c r="B15" s="310">
        <f t="shared" si="0"/>
        <v>9.5249999999999987E-2</v>
      </c>
      <c r="C15" s="143"/>
      <c r="D15" s="143"/>
      <c r="E15" s="96">
        <f t="shared" si="1"/>
        <v>6298368.0431409236</v>
      </c>
      <c r="F15" s="145"/>
      <c r="G15" s="145"/>
      <c r="H15" s="146">
        <f t="shared" si="2"/>
        <v>599919.55610917287</v>
      </c>
      <c r="I15" s="176">
        <f t="shared" si="3"/>
        <v>1.0768598438142263E-2</v>
      </c>
      <c r="J15" s="158"/>
      <c r="K15">
        <v>1993</v>
      </c>
      <c r="L15" s="136">
        <v>12296000</v>
      </c>
      <c r="M15" s="140">
        <f t="shared" si="4"/>
        <v>0.91556217423678332</v>
      </c>
      <c r="O15" s="142" t="s">
        <v>118</v>
      </c>
    </row>
    <row r="16" spans="1:36" x14ac:dyDescent="0.2">
      <c r="A16" s="145">
        <v>1994</v>
      </c>
      <c r="B16" s="310">
        <f t="shared" si="0"/>
        <v>9.5249999999999987E-2</v>
      </c>
      <c r="C16" s="143"/>
      <c r="D16" s="143"/>
      <c r="E16" s="96">
        <f t="shared" si="1"/>
        <v>6879235.7530402243</v>
      </c>
      <c r="F16" s="145"/>
      <c r="G16" s="145"/>
      <c r="H16" s="146">
        <f t="shared" si="2"/>
        <v>655247.20547708124</v>
      </c>
      <c r="I16" s="176">
        <f t="shared" si="3"/>
        <v>9.222511385816512E-2</v>
      </c>
      <c r="J16" s="158"/>
      <c r="K16">
        <v>1994</v>
      </c>
      <c r="L16" s="136">
        <v>13430000</v>
      </c>
      <c r="M16" s="140">
        <f t="shared" si="4"/>
        <v>0.94106930138042189</v>
      </c>
      <c r="O16" s="142" t="s">
        <v>118</v>
      </c>
    </row>
    <row r="17" spans="1:15" x14ac:dyDescent="0.2">
      <c r="A17" s="145">
        <v>1995</v>
      </c>
      <c r="B17" s="310">
        <f t="shared" si="0"/>
        <v>9.5249999999999987E-2</v>
      </c>
      <c r="C17" s="143"/>
      <c r="D17" s="143"/>
      <c r="E17" s="96">
        <f t="shared" si="1"/>
        <v>7310020.3597644847</v>
      </c>
      <c r="F17" s="145"/>
      <c r="G17" s="145"/>
      <c r="H17" s="146">
        <f t="shared" si="2"/>
        <v>696279.43926756713</v>
      </c>
      <c r="I17" s="176">
        <f t="shared" si="3"/>
        <v>6.2620997766195119E-2</v>
      </c>
      <c r="J17" s="158"/>
      <c r="K17">
        <v>1995</v>
      </c>
      <c r="L17" s="136">
        <v>14271000</v>
      </c>
      <c r="M17" s="140">
        <f t="shared" si="4"/>
        <v>0.91627608346709466</v>
      </c>
      <c r="O17" s="142" t="s">
        <v>118</v>
      </c>
    </row>
    <row r="18" spans="1:15" x14ac:dyDescent="0.2">
      <c r="A18" s="145">
        <v>1996</v>
      </c>
      <c r="B18" s="310">
        <f t="shared" si="0"/>
        <v>9.5249999999999987E-2</v>
      </c>
      <c r="C18" s="143"/>
      <c r="D18" s="143"/>
      <c r="E18" s="96">
        <f>E19*M18</f>
        <v>7977967.0032465737</v>
      </c>
      <c r="F18" s="145"/>
      <c r="G18" s="145"/>
      <c r="H18" s="146">
        <f t="shared" si="2"/>
        <v>759901.35705923603</v>
      </c>
      <c r="I18" s="176">
        <f t="shared" si="3"/>
        <v>9.13741153387988E-2</v>
      </c>
      <c r="J18" s="158"/>
      <c r="K18">
        <v>1996</v>
      </c>
      <c r="L18" s="136">
        <v>15575000</v>
      </c>
      <c r="M18" s="140">
        <f t="shared" si="4"/>
        <v>0.94508495145631066</v>
      </c>
      <c r="O18" s="142" t="s">
        <v>118</v>
      </c>
    </row>
    <row r="19" spans="1:15" x14ac:dyDescent="0.2">
      <c r="A19" s="145">
        <v>1997</v>
      </c>
      <c r="B19" s="310">
        <f t="shared" si="0"/>
        <v>9.5249999999999987E-2</v>
      </c>
      <c r="C19" s="143"/>
      <c r="D19" s="143"/>
      <c r="E19" s="96">
        <f t="shared" si="1"/>
        <v>8441534.2673196495</v>
      </c>
      <c r="F19" s="145"/>
      <c r="G19" s="145"/>
      <c r="H19" s="146">
        <f t="shared" si="2"/>
        <v>804056.13896219654</v>
      </c>
      <c r="I19" s="176">
        <f t="shared" si="3"/>
        <v>5.8105939004815532E-2</v>
      </c>
      <c r="J19" s="158"/>
      <c r="K19">
        <v>1997</v>
      </c>
      <c r="L19" s="136">
        <v>16480000</v>
      </c>
      <c r="M19" s="140">
        <f t="shared" si="4"/>
        <v>1.0085062113701733</v>
      </c>
      <c r="O19" s="142" t="s">
        <v>118</v>
      </c>
    </row>
    <row r="20" spans="1:15" x14ac:dyDescent="0.2">
      <c r="A20" s="145">
        <v>1998</v>
      </c>
      <c r="B20" s="310">
        <f t="shared" si="0"/>
        <v>9.5249999999999987E-2</v>
      </c>
      <c r="C20" s="143"/>
      <c r="D20" s="143"/>
      <c r="E20" s="96">
        <f t="shared" si="1"/>
        <v>8370334.4333901927</v>
      </c>
      <c r="F20" s="145"/>
      <c r="G20" s="145"/>
      <c r="H20" s="146">
        <f t="shared" si="2"/>
        <v>797274.35478041577</v>
      </c>
      <c r="I20" s="176">
        <f t="shared" si="3"/>
        <v>-8.4344660194175525E-3</v>
      </c>
      <c r="J20" s="158"/>
      <c r="K20">
        <v>1998</v>
      </c>
      <c r="L20" s="136">
        <v>16341000</v>
      </c>
      <c r="M20" s="140">
        <f t="shared" si="4"/>
        <v>0.95550228043503682</v>
      </c>
      <c r="O20" s="142" t="s">
        <v>118</v>
      </c>
    </row>
    <row r="21" spans="1:15" x14ac:dyDescent="0.2">
      <c r="A21" s="145">
        <v>1999</v>
      </c>
      <c r="B21" s="310">
        <f t="shared" si="0"/>
        <v>9.5249999999999987E-2</v>
      </c>
      <c r="C21" s="143"/>
      <c r="D21" s="143"/>
      <c r="E21" s="96">
        <f>E22*M21</f>
        <v>8760140.7184284367</v>
      </c>
      <c r="F21" s="145"/>
      <c r="G21" s="145"/>
      <c r="H21" s="146">
        <f t="shared" si="2"/>
        <v>834403.40343030845</v>
      </c>
      <c r="I21" s="176">
        <f t="shared" si="3"/>
        <v>4.6569977357566739E-2</v>
      </c>
      <c r="J21" s="158"/>
      <c r="K21">
        <v>1999</v>
      </c>
      <c r="L21" s="136">
        <v>17102000</v>
      </c>
      <c r="M21" s="140">
        <f t="shared" si="4"/>
        <v>0.94106641721234796</v>
      </c>
      <c r="O21" s="142" t="s">
        <v>118</v>
      </c>
    </row>
    <row r="22" spans="1:15" x14ac:dyDescent="0.2">
      <c r="A22" s="145">
        <v>2000</v>
      </c>
      <c r="B22" s="310">
        <f t="shared" si="0"/>
        <v>9.5249999999999987E-2</v>
      </c>
      <c r="C22" s="143"/>
      <c r="D22" s="143"/>
      <c r="E22" s="144">
        <v>9308738</v>
      </c>
      <c r="F22" s="145" t="str">
        <f>$A$6</f>
        <v>Thomas Thessen</v>
      </c>
      <c r="G22" s="145"/>
      <c r="H22" s="146">
        <f t="shared" si="2"/>
        <v>886657.29449999984</v>
      </c>
      <c r="I22" s="176">
        <f t="shared" si="3"/>
        <v>6.2624254473161223E-2</v>
      </c>
      <c r="J22" s="158"/>
      <c r="K22">
        <v>2000</v>
      </c>
      <c r="L22" s="136">
        <v>18173000</v>
      </c>
      <c r="M22" s="140">
        <f t="shared" si="4"/>
        <v>1.0075959192725661</v>
      </c>
      <c r="O22" s="142" t="s">
        <v>118</v>
      </c>
    </row>
    <row r="23" spans="1:15" x14ac:dyDescent="0.2">
      <c r="A23" s="145">
        <v>2001</v>
      </c>
      <c r="B23" s="310">
        <f t="shared" si="0"/>
        <v>9.5249999999999987E-2</v>
      </c>
      <c r="C23" s="143"/>
      <c r="D23" s="143"/>
      <c r="E23" s="144">
        <v>9126695</v>
      </c>
      <c r="F23" s="145" t="str">
        <f t="shared" ref="F23:F39" si="5">$A$6</f>
        <v>Thomas Thessen</v>
      </c>
      <c r="G23" s="145"/>
      <c r="H23" s="146">
        <f t="shared" si="2"/>
        <v>869317.69874999986</v>
      </c>
      <c r="I23" s="176">
        <f t="shared" si="3"/>
        <v>-1.9556141767015034E-2</v>
      </c>
      <c r="J23" s="158"/>
      <c r="K23">
        <v>2001</v>
      </c>
      <c r="L23" s="136">
        <v>18036000</v>
      </c>
      <c r="M23" s="140">
        <f t="shared" si="4"/>
        <v>0.99109792284866471</v>
      </c>
      <c r="O23" s="142" t="s">
        <v>118</v>
      </c>
    </row>
    <row r="24" spans="1:15" x14ac:dyDescent="0.2">
      <c r="A24" s="145">
        <v>2002</v>
      </c>
      <c r="B24" s="310">
        <f t="shared" si="0"/>
        <v>9.5249999999999987E-2</v>
      </c>
      <c r="C24" s="143"/>
      <c r="D24" s="143"/>
      <c r="E24" s="144">
        <v>9168123</v>
      </c>
      <c r="F24" s="145" t="str">
        <f t="shared" si="5"/>
        <v>Thomas Thessen</v>
      </c>
      <c r="G24" s="145"/>
      <c r="H24" s="146">
        <f t="shared" si="2"/>
        <v>873263.71574999986</v>
      </c>
      <c r="I24" s="176">
        <f t="shared" si="3"/>
        <v>4.5392116204168165E-3</v>
      </c>
      <c r="J24" s="158"/>
      <c r="K24">
        <v>2002</v>
      </c>
      <c r="L24" s="136">
        <v>18198000</v>
      </c>
      <c r="M24" s="140">
        <f t="shared" si="4"/>
        <v>1.0313987757878031</v>
      </c>
      <c r="O24" s="142" t="s">
        <v>118</v>
      </c>
    </row>
    <row r="25" spans="1:15" x14ac:dyDescent="0.2">
      <c r="A25" s="145">
        <v>2003</v>
      </c>
      <c r="B25" s="310">
        <f t="shared" si="0"/>
        <v>9.5249999999999987E-2</v>
      </c>
      <c r="C25" s="143"/>
      <c r="D25" s="143"/>
      <c r="E25" s="144">
        <v>8916528</v>
      </c>
      <c r="F25" s="145" t="str">
        <f t="shared" si="5"/>
        <v>Thomas Thessen</v>
      </c>
      <c r="G25" s="145"/>
      <c r="H25" s="146">
        <f t="shared" si="2"/>
        <v>849299.2919999999</v>
      </c>
      <c r="I25" s="176">
        <f t="shared" si="3"/>
        <v>-2.7442367428970993E-2</v>
      </c>
      <c r="J25" s="158"/>
      <c r="K25">
        <v>2003</v>
      </c>
      <c r="L25" s="136">
        <v>17644000</v>
      </c>
      <c r="M25" s="140">
        <f t="shared" si="4"/>
        <v>0.93029631973004323</v>
      </c>
      <c r="O25" s="142" t="s">
        <v>118</v>
      </c>
    </row>
    <row r="26" spans="1:15" x14ac:dyDescent="0.2">
      <c r="A26" s="145">
        <v>2004</v>
      </c>
      <c r="B26" s="310">
        <f t="shared" si="0"/>
        <v>9.5249999999999987E-2</v>
      </c>
      <c r="C26" s="143"/>
      <c r="D26" s="143"/>
      <c r="E26" s="144">
        <v>9571727</v>
      </c>
      <c r="F26" s="145" t="str">
        <f t="shared" si="5"/>
        <v>Thomas Thessen</v>
      </c>
      <c r="G26" s="145"/>
      <c r="H26" s="146">
        <f t="shared" si="2"/>
        <v>911706.99674999993</v>
      </c>
      <c r="I26" s="176">
        <f t="shared" si="3"/>
        <v>7.3481404421093188E-2</v>
      </c>
      <c r="J26" s="158"/>
      <c r="K26">
        <v>2004</v>
      </c>
      <c r="L26" s="136">
        <v>18966000</v>
      </c>
      <c r="M26" s="140">
        <f t="shared" si="4"/>
        <v>0.95273019540865023</v>
      </c>
      <c r="O26" s="142" t="s">
        <v>118</v>
      </c>
    </row>
    <row r="27" spans="1:15" x14ac:dyDescent="0.2">
      <c r="A27" s="145">
        <v>2005</v>
      </c>
      <c r="B27" s="310">
        <f t="shared" si="0"/>
        <v>9.5249999999999987E-2</v>
      </c>
      <c r="C27" s="143"/>
      <c r="D27" s="143"/>
      <c r="E27" s="144">
        <v>10024276</v>
      </c>
      <c r="F27" s="145" t="str">
        <f t="shared" si="5"/>
        <v>Thomas Thessen</v>
      </c>
      <c r="G27" s="145"/>
      <c r="H27" s="146">
        <f t="shared" si="2"/>
        <v>954812.28899999987</v>
      </c>
      <c r="I27" s="176">
        <f t="shared" si="3"/>
        <v>4.7279764665247859E-2</v>
      </c>
      <c r="J27" s="158"/>
      <c r="K27">
        <v>2005</v>
      </c>
      <c r="L27" s="136">
        <v>19907000</v>
      </c>
      <c r="M27" s="140">
        <f t="shared" si="4"/>
        <v>0.95711332275590177</v>
      </c>
      <c r="O27" s="142" t="s">
        <v>118</v>
      </c>
    </row>
    <row r="28" spans="1:15" x14ac:dyDescent="0.2">
      <c r="A28" s="145">
        <v>2006</v>
      </c>
      <c r="B28" s="310">
        <f t="shared" si="0"/>
        <v>9.5249999999999987E-2</v>
      </c>
      <c r="C28" s="143"/>
      <c r="D28" s="143"/>
      <c r="E28" s="144">
        <v>10466640</v>
      </c>
      <c r="F28" s="145" t="str">
        <f t="shared" si="5"/>
        <v>Thomas Thessen</v>
      </c>
      <c r="G28" s="145"/>
      <c r="H28" s="146">
        <f t="shared" si="2"/>
        <v>996947.45999999985</v>
      </c>
      <c r="I28" s="176">
        <f t="shared" si="3"/>
        <v>4.4129271779827173E-2</v>
      </c>
      <c r="J28" s="158"/>
      <c r="K28">
        <v>2006</v>
      </c>
      <c r="L28" s="136">
        <v>20799000</v>
      </c>
      <c r="M28" s="140">
        <f t="shared" si="4"/>
        <v>0.97387273493468185</v>
      </c>
      <c r="O28" s="142" t="s">
        <v>118</v>
      </c>
    </row>
    <row r="29" spans="1:15" x14ac:dyDescent="0.2">
      <c r="A29" s="145">
        <v>2007</v>
      </c>
      <c r="B29" s="310">
        <f t="shared" si="0"/>
        <v>9.5249999999999987E-2</v>
      </c>
      <c r="C29" s="143"/>
      <c r="D29" s="143"/>
      <c r="E29" s="144">
        <v>10744796</v>
      </c>
      <c r="F29" s="145" t="str">
        <f t="shared" si="5"/>
        <v>Thomas Thessen</v>
      </c>
      <c r="G29" s="145"/>
      <c r="H29" s="146">
        <f t="shared" si="2"/>
        <v>1023441.8189999999</v>
      </c>
      <c r="I29" s="176">
        <f t="shared" si="3"/>
        <v>2.6575481720972682E-2</v>
      </c>
      <c r="J29" s="158"/>
      <c r="K29">
        <v>2007</v>
      </c>
      <c r="L29" s="136">
        <v>21357000</v>
      </c>
      <c r="M29" s="140">
        <f t="shared" si="4"/>
        <v>0.99436632833597172</v>
      </c>
      <c r="O29" s="142" t="s">
        <v>118</v>
      </c>
    </row>
    <row r="30" spans="1:15" x14ac:dyDescent="0.2">
      <c r="A30" s="145">
        <v>2008</v>
      </c>
      <c r="B30" s="310">
        <f t="shared" si="0"/>
        <v>9.5249999999999987E-2</v>
      </c>
      <c r="C30" s="143"/>
      <c r="D30" s="143"/>
      <c r="E30" s="144">
        <v>10758295</v>
      </c>
      <c r="F30" s="145" t="str">
        <f t="shared" si="5"/>
        <v>Thomas Thessen</v>
      </c>
      <c r="G30" s="145"/>
      <c r="H30" s="146">
        <f t="shared" si="2"/>
        <v>1024727.5987499999</v>
      </c>
      <c r="I30" s="176">
        <f t="shared" si="3"/>
        <v>1.2563291103897534E-3</v>
      </c>
      <c r="J30" s="158"/>
      <c r="K30">
        <v>2008</v>
      </c>
      <c r="L30" s="136">
        <v>21478000</v>
      </c>
      <c r="M30" s="140">
        <f t="shared" si="4"/>
        <v>1.0919721388987746</v>
      </c>
      <c r="O30" s="142" t="s">
        <v>118</v>
      </c>
    </row>
    <row r="31" spans="1:15" x14ac:dyDescent="0.2">
      <c r="A31" s="145">
        <v>2009</v>
      </c>
      <c r="B31" s="310">
        <f>AVERAGE(B$32:B$39)</f>
        <v>9.5249999999999987E-2</v>
      </c>
      <c r="C31" s="143"/>
      <c r="D31" s="143"/>
      <c r="E31" s="144">
        <v>9849020</v>
      </c>
      <c r="F31" s="145" t="str">
        <f t="shared" si="5"/>
        <v>Thomas Thessen</v>
      </c>
      <c r="G31" s="145"/>
      <c r="H31" s="146">
        <f t="shared" si="2"/>
        <v>938119.15499999991</v>
      </c>
      <c r="I31" s="176">
        <f t="shared" si="3"/>
        <v>-8.4518504093817781E-2</v>
      </c>
      <c r="J31" s="158"/>
      <c r="K31">
        <v>2009</v>
      </c>
      <c r="L31" s="136">
        <v>19669000</v>
      </c>
      <c r="M31" s="140">
        <f t="shared" si="4"/>
        <v>0.91688420660078318</v>
      </c>
      <c r="O31" s="142" t="s">
        <v>118</v>
      </c>
    </row>
    <row r="32" spans="1:15" x14ac:dyDescent="0.2">
      <c r="A32" s="145">
        <v>2010</v>
      </c>
      <c r="B32" s="176">
        <v>0.10199999999999999</v>
      </c>
      <c r="C32" s="147" t="str">
        <f>$A$7</f>
        <v>Rasmus Carlsen</v>
      </c>
      <c r="D32" s="147"/>
      <c r="E32" s="144">
        <v>10744792</v>
      </c>
      <c r="F32" s="145" t="str">
        <f t="shared" si="5"/>
        <v>Thomas Thessen</v>
      </c>
      <c r="G32" s="145"/>
      <c r="H32" s="146">
        <f t="shared" si="2"/>
        <v>1095968.784</v>
      </c>
      <c r="I32" s="176">
        <f t="shared" si="3"/>
        <v>0.16826181211490132</v>
      </c>
      <c r="J32" s="158"/>
      <c r="K32">
        <v>2010</v>
      </c>
      <c r="L32" s="136">
        <v>21452000</v>
      </c>
      <c r="M32" s="140">
        <f t="shared" si="4"/>
        <v>0.94614739999117892</v>
      </c>
      <c r="O32" s="142" t="s">
        <v>118</v>
      </c>
    </row>
    <row r="33" spans="1:15" x14ac:dyDescent="0.2">
      <c r="A33" s="145">
        <v>2011</v>
      </c>
      <c r="B33" s="176">
        <v>0.10199999999999999</v>
      </c>
      <c r="C33" s="147" t="str">
        <f t="shared" ref="C33:C39" si="6">$A$7</f>
        <v>Rasmus Carlsen</v>
      </c>
      <c r="D33" s="147"/>
      <c r="E33" s="144">
        <v>11356207</v>
      </c>
      <c r="F33" s="145" t="str">
        <f t="shared" si="5"/>
        <v>Thomas Thessen</v>
      </c>
      <c r="G33" s="145"/>
      <c r="H33" s="146">
        <f t="shared" si="2"/>
        <v>1158333.1139999998</v>
      </c>
      <c r="I33" s="176">
        <f t="shared" si="3"/>
        <v>5.6903381656899343E-2</v>
      </c>
      <c r="J33" s="158"/>
      <c r="K33">
        <v>2011</v>
      </c>
      <c r="L33" s="136">
        <v>22673000</v>
      </c>
      <c r="M33" s="140">
        <f t="shared" si="4"/>
        <v>0.97354974451457765</v>
      </c>
      <c r="O33" s="142" t="s">
        <v>118</v>
      </c>
    </row>
    <row r="34" spans="1:15" x14ac:dyDescent="0.2">
      <c r="A34" s="145">
        <v>2012</v>
      </c>
      <c r="B34" s="176">
        <v>9.1999999999999998E-2</v>
      </c>
      <c r="C34" s="147" t="str">
        <f t="shared" si="6"/>
        <v>Rasmus Carlsen</v>
      </c>
      <c r="D34" s="147"/>
      <c r="E34" s="144">
        <v>11656050</v>
      </c>
      <c r="F34" s="145" t="str">
        <f t="shared" si="5"/>
        <v>Thomas Thessen</v>
      </c>
      <c r="G34" s="145"/>
      <c r="H34" s="146">
        <f t="shared" si="2"/>
        <v>1072356.6000000001</v>
      </c>
      <c r="I34" s="176">
        <f t="shared" si="3"/>
        <v>-7.4224342687659539E-2</v>
      </c>
      <c r="J34" s="158"/>
      <c r="K34">
        <v>2012</v>
      </c>
      <c r="L34" s="136">
        <v>23289000</v>
      </c>
      <c r="M34" s="140">
        <f t="shared" si="4"/>
        <v>0.96920387864663526</v>
      </c>
      <c r="O34" s="142" t="s">
        <v>118</v>
      </c>
    </row>
    <row r="35" spans="1:15" x14ac:dyDescent="0.2">
      <c r="A35" s="145">
        <v>2013</v>
      </c>
      <c r="B35" s="176">
        <v>9.7000000000000003E-2</v>
      </c>
      <c r="C35" s="147" t="str">
        <f t="shared" si="6"/>
        <v>Rasmus Carlsen</v>
      </c>
      <c r="D35" s="147"/>
      <c r="E35" s="144">
        <v>12016109</v>
      </c>
      <c r="F35" s="145" t="str">
        <f t="shared" si="5"/>
        <v>Thomas Thessen</v>
      </c>
      <c r="G35" s="145"/>
      <c r="H35" s="146">
        <f t="shared" si="2"/>
        <v>1165562.5730000001</v>
      </c>
      <c r="I35" s="176">
        <f t="shared" si="3"/>
        <v>8.6916957474780343E-2</v>
      </c>
      <c r="J35" s="158"/>
      <c r="K35">
        <v>2013</v>
      </c>
      <c r="L35" s="136">
        <v>24029000</v>
      </c>
      <c r="M35" s="140">
        <f t="shared" si="4"/>
        <v>0.93764048852517135</v>
      </c>
      <c r="O35" s="142" t="s">
        <v>118</v>
      </c>
    </row>
    <row r="36" spans="1:15" x14ac:dyDescent="0.2">
      <c r="A36" s="145">
        <v>2014</v>
      </c>
      <c r="B36" s="176">
        <v>9.9000000000000005E-2</v>
      </c>
      <c r="C36" s="147" t="str">
        <f t="shared" si="6"/>
        <v>Rasmus Carlsen</v>
      </c>
      <c r="D36" s="147"/>
      <c r="E36" s="144">
        <v>12783938</v>
      </c>
      <c r="F36" s="145" t="str">
        <f t="shared" si="5"/>
        <v>Thomas Thessen</v>
      </c>
      <c r="G36" s="145"/>
      <c r="H36" s="146">
        <f>B36*E36</f>
        <v>1265609.862</v>
      </c>
      <c r="I36" s="176">
        <f t="shared" si="3"/>
        <v>8.5836051463536345E-2</v>
      </c>
      <c r="J36" s="158"/>
      <c r="K36">
        <v>2014</v>
      </c>
      <c r="L36" s="136">
        <v>25627093</v>
      </c>
      <c r="M36" s="140">
        <f t="shared" si="4"/>
        <v>0.9630504797910826</v>
      </c>
      <c r="O36" s="142"/>
    </row>
    <row r="37" spans="1:15" x14ac:dyDescent="0.2">
      <c r="A37" s="145">
        <v>2015</v>
      </c>
      <c r="B37" s="176">
        <v>9.4E-2</v>
      </c>
      <c r="C37" s="147" t="str">
        <f t="shared" si="6"/>
        <v>Rasmus Carlsen</v>
      </c>
      <c r="D37" s="147"/>
      <c r="E37" s="144">
        <v>13275317</v>
      </c>
      <c r="F37" s="145" t="str">
        <f t="shared" si="5"/>
        <v>Thomas Thessen</v>
      </c>
      <c r="G37" s="145"/>
      <c r="H37" s="146">
        <f t="shared" ref="H37:H38" si="7">B37*E37</f>
        <v>1247879.798</v>
      </c>
      <c r="I37" s="176">
        <f t="shared" si="3"/>
        <v>-1.4009107018162603E-2</v>
      </c>
      <c r="J37" s="158"/>
      <c r="K37">
        <v>2015</v>
      </c>
      <c r="L37" s="136">
        <v>26610332</v>
      </c>
      <c r="M37" s="140">
        <f t="shared" si="4"/>
        <v>0.9162300396645876</v>
      </c>
      <c r="O37" s="142"/>
    </row>
    <row r="38" spans="1:15" x14ac:dyDescent="0.2">
      <c r="A38" s="145">
        <v>2016</v>
      </c>
      <c r="B38" s="176">
        <v>8.1000000000000003E-2</v>
      </c>
      <c r="C38" s="147" t="str">
        <f t="shared" si="6"/>
        <v>Rasmus Carlsen</v>
      </c>
      <c r="D38" s="147"/>
      <c r="E38" s="144">
        <v>14490880</v>
      </c>
      <c r="F38" s="145" t="str">
        <f t="shared" si="5"/>
        <v>Thomas Thessen</v>
      </c>
      <c r="G38" s="145"/>
      <c r="H38" s="146">
        <f t="shared" si="7"/>
        <v>1173761.28</v>
      </c>
      <c r="I38" s="176">
        <f t="shared" si="3"/>
        <v>-5.9395558866159215E-2</v>
      </c>
      <c r="J38" s="158"/>
      <c r="K38">
        <v>2016</v>
      </c>
      <c r="L38" s="136">
        <v>29043287</v>
      </c>
      <c r="M38" s="140">
        <f t="shared" si="4"/>
        <v>0.99538875967930862</v>
      </c>
      <c r="O38" s="142"/>
    </row>
    <row r="39" spans="1:15" x14ac:dyDescent="0.2">
      <c r="A39" s="145">
        <v>2017</v>
      </c>
      <c r="B39" s="176">
        <v>9.5000000000000001E-2</v>
      </c>
      <c r="C39" s="147" t="str">
        <f t="shared" si="6"/>
        <v>Rasmus Carlsen</v>
      </c>
      <c r="E39" s="144">
        <v>14556607</v>
      </c>
      <c r="F39" s="145" t="str">
        <f t="shared" si="5"/>
        <v>Thomas Thessen</v>
      </c>
      <c r="H39" s="146">
        <f>B39*E39</f>
        <v>1382877.665</v>
      </c>
      <c r="I39" s="176">
        <f t="shared" si="3"/>
        <v>0.17815921223777287</v>
      </c>
      <c r="K39">
        <v>2017</v>
      </c>
      <c r="L39" s="136">
        <v>29177833</v>
      </c>
      <c r="M39" s="140" t="e">
        <f t="shared" si="4"/>
        <v>#DIV/0!</v>
      </c>
    </row>
    <row r="40" spans="1:15" x14ac:dyDescent="0.2">
      <c r="F40" s="144"/>
      <c r="I40" s="176"/>
      <c r="J40" s="158"/>
    </row>
    <row r="41" spans="1:15" x14ac:dyDescent="0.2">
      <c r="A41" s="234" t="s">
        <v>943</v>
      </c>
      <c r="B41" s="235"/>
      <c r="C41" s="235"/>
      <c r="D41" s="235"/>
      <c r="E41" s="235">
        <f>(E39/E12)^(1/($A39-$A12))-1</f>
        <v>3.1955044333690896E-2</v>
      </c>
      <c r="F41" s="235"/>
      <c r="G41" s="235"/>
      <c r="H41" s="235">
        <f>(H39/H12)^(1/($A39-$A12))-1</f>
        <v>3.1854600919493103E-2</v>
      </c>
      <c r="I41" s="235"/>
      <c r="J41" s="235"/>
      <c r="K41" s="235"/>
      <c r="L41" s="235">
        <f>(L39/L12)^(1/($A39-$A12))-1</f>
        <v>3.2963827868114359E-2</v>
      </c>
    </row>
    <row r="42" spans="1:15" x14ac:dyDescent="0.2">
      <c r="A42" s="236" t="s">
        <v>1093</v>
      </c>
      <c r="B42" s="237"/>
      <c r="C42" s="237"/>
      <c r="D42" s="237"/>
      <c r="E42" s="237">
        <f>E39/E13-1</f>
        <v>1.4789045193986978</v>
      </c>
      <c r="F42" s="237"/>
      <c r="G42" s="237"/>
      <c r="H42" s="237">
        <f>H39/H13-1</f>
        <v>1.4723982083241611</v>
      </c>
      <c r="I42" s="237"/>
      <c r="J42" s="237"/>
      <c r="K42" s="237"/>
      <c r="L42" s="237">
        <f>L39/L13-1</f>
        <v>1.5451703593859039</v>
      </c>
    </row>
    <row r="58" spans="1:5" x14ac:dyDescent="0.2">
      <c r="A58" s="322"/>
      <c r="B58" s="322"/>
      <c r="C58" s="322"/>
      <c r="D58" s="322"/>
      <c r="E58" s="322"/>
    </row>
  </sheetData>
  <pageMargins left="0.75" right="0.75" top="1" bottom="1" header="0.5" footer="0.5"/>
  <pageSetup paperSize="9"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F38"/>
  <sheetViews>
    <sheetView zoomScale="80" zoomScaleNormal="80" workbookViewId="0">
      <selection activeCell="E32" sqref="E32"/>
    </sheetView>
  </sheetViews>
  <sheetFormatPr baseColWidth="10" defaultColWidth="11.5" defaultRowHeight="15" x14ac:dyDescent="0.2"/>
  <cols>
    <col min="1" max="1" width="19.6640625" customWidth="1"/>
    <col min="2" max="2" width="7.6640625" bestFit="1" customWidth="1"/>
    <col min="3" max="3" width="7.5" bestFit="1" customWidth="1"/>
    <col min="4" max="4" width="9.6640625" bestFit="1" customWidth="1"/>
    <col min="5" max="5" width="9" bestFit="1" customWidth="1"/>
    <col min="6" max="6" width="6.6640625" bestFit="1" customWidth="1"/>
  </cols>
  <sheetData>
    <row r="1" spans="1:6" s="2" customFormat="1" ht="21" thickBot="1" x14ac:dyDescent="0.3">
      <c r="A1" s="2" t="s">
        <v>111</v>
      </c>
    </row>
    <row r="2" spans="1:6" ht="16" thickTop="1" x14ac:dyDescent="0.2"/>
    <row r="3" spans="1:6" ht="18" thickBot="1" x14ac:dyDescent="0.25">
      <c r="A3" s="1" t="s">
        <v>91</v>
      </c>
      <c r="B3" s="1"/>
      <c r="C3" s="1"/>
      <c r="D3" s="1"/>
      <c r="E3" s="1"/>
    </row>
    <row r="4" spans="1:6" ht="16" thickTop="1" x14ac:dyDescent="0.2">
      <c r="A4" t="s">
        <v>113</v>
      </c>
    </row>
    <row r="5" spans="1:6" x14ac:dyDescent="0.2">
      <c r="A5" s="290" t="s">
        <v>1107</v>
      </c>
    </row>
    <row r="6" spans="1:6" x14ac:dyDescent="0.2">
      <c r="A6" s="290"/>
    </row>
    <row r="7" spans="1:6" ht="49" thickBot="1" x14ac:dyDescent="0.25">
      <c r="B7" s="38" t="s">
        <v>109</v>
      </c>
      <c r="C7" s="38" t="s">
        <v>110</v>
      </c>
      <c r="D7" s="121" t="s">
        <v>1108</v>
      </c>
      <c r="E7" s="38" t="s">
        <v>22</v>
      </c>
      <c r="F7" s="121" t="s">
        <v>139</v>
      </c>
    </row>
    <row r="8" spans="1:6" x14ac:dyDescent="0.2">
      <c r="A8">
        <v>1990</v>
      </c>
      <c r="B8" s="136"/>
      <c r="C8" s="136"/>
      <c r="E8" s="96">
        <f t="shared" ref="E8:E23" si="0">TREND($E$25:$E$31,
$A$25:$A$31,
A8)</f>
        <v>7714.2857142854482</v>
      </c>
    </row>
    <row r="9" spans="1:6" x14ac:dyDescent="0.2">
      <c r="A9">
        <v>1991</v>
      </c>
      <c r="B9" s="136"/>
      <c r="C9" s="136"/>
      <c r="E9" s="96">
        <f t="shared" si="0"/>
        <v>13892.857142858207</v>
      </c>
      <c r="F9" s="176">
        <f>E9/E8-1</f>
        <v>0.8009259259261261</v>
      </c>
    </row>
    <row r="10" spans="1:6" x14ac:dyDescent="0.2">
      <c r="A10">
        <v>1992</v>
      </c>
      <c r="B10" s="136"/>
      <c r="C10" s="136"/>
      <c r="E10" s="96">
        <f t="shared" si="0"/>
        <v>20071.428571429104</v>
      </c>
      <c r="F10" s="176">
        <f t="shared" ref="F10:F35" si="1">E10/E9-1</f>
        <v>0.4447300771207503</v>
      </c>
    </row>
    <row r="11" spans="1:6" x14ac:dyDescent="0.2">
      <c r="A11">
        <v>1993</v>
      </c>
      <c r="B11" s="136"/>
      <c r="C11" s="136"/>
      <c r="E11" s="96">
        <f t="shared" si="0"/>
        <v>26250</v>
      </c>
      <c r="F11" s="176">
        <f t="shared" si="1"/>
        <v>0.30782918149462724</v>
      </c>
    </row>
    <row r="12" spans="1:6" x14ac:dyDescent="0.2">
      <c r="A12">
        <v>1994</v>
      </c>
      <c r="B12" s="136"/>
      <c r="C12" s="136"/>
      <c r="E12" s="96">
        <f t="shared" si="0"/>
        <v>32428.571428572759</v>
      </c>
      <c r="F12" s="176">
        <f t="shared" si="1"/>
        <v>0.23537414965991466</v>
      </c>
    </row>
    <row r="13" spans="1:6" x14ac:dyDescent="0.2">
      <c r="A13">
        <v>1995</v>
      </c>
      <c r="B13" s="136"/>
      <c r="C13" s="136"/>
      <c r="E13" s="96">
        <f t="shared" si="0"/>
        <v>38607.142857143655</v>
      </c>
      <c r="F13" s="176">
        <f t="shared" si="1"/>
        <v>0.19052863436120915</v>
      </c>
    </row>
    <row r="14" spans="1:6" x14ac:dyDescent="0.2">
      <c r="A14">
        <v>1996</v>
      </c>
      <c r="B14" s="136"/>
      <c r="C14" s="136"/>
      <c r="E14" s="96">
        <f t="shared" si="0"/>
        <v>44785.714285714552</v>
      </c>
      <c r="F14" s="176">
        <f t="shared" si="1"/>
        <v>0.16003700277519095</v>
      </c>
    </row>
    <row r="15" spans="1:6" x14ac:dyDescent="0.2">
      <c r="A15">
        <v>1997</v>
      </c>
      <c r="B15" s="136"/>
      <c r="C15" s="136"/>
      <c r="E15" s="96">
        <f t="shared" si="0"/>
        <v>50964.285714285448</v>
      </c>
      <c r="F15" s="176">
        <f t="shared" si="1"/>
        <v>0.13795853269536207</v>
      </c>
    </row>
    <row r="16" spans="1:6" x14ac:dyDescent="0.2">
      <c r="A16">
        <v>1998</v>
      </c>
      <c r="B16" s="136"/>
      <c r="C16" s="136"/>
      <c r="E16" s="96">
        <f t="shared" si="0"/>
        <v>57142.857142858207</v>
      </c>
      <c r="F16" s="176">
        <f t="shared" si="1"/>
        <v>0.12123335669238844</v>
      </c>
    </row>
    <row r="17" spans="1:6" x14ac:dyDescent="0.2">
      <c r="A17">
        <v>1999</v>
      </c>
      <c r="B17" s="136"/>
      <c r="C17" s="136"/>
      <c r="E17" s="96">
        <f t="shared" si="0"/>
        <v>63321.428571429104</v>
      </c>
      <c r="F17" s="176">
        <f t="shared" si="1"/>
        <v>0.1081249999999887</v>
      </c>
    </row>
    <row r="18" spans="1:6" x14ac:dyDescent="0.2">
      <c r="A18">
        <v>2000</v>
      </c>
      <c r="B18" s="136"/>
      <c r="C18" s="136"/>
      <c r="E18" s="96">
        <f t="shared" si="0"/>
        <v>69500</v>
      </c>
      <c r="F18" s="176">
        <f t="shared" si="1"/>
        <v>9.7574732092489347E-2</v>
      </c>
    </row>
    <row r="19" spans="1:6" x14ac:dyDescent="0.2">
      <c r="A19">
        <v>2001</v>
      </c>
      <c r="B19" s="136"/>
      <c r="C19" s="136"/>
      <c r="E19" s="96">
        <f t="shared" si="0"/>
        <v>75678.571428572759</v>
      </c>
      <c r="F19" s="176">
        <f t="shared" si="1"/>
        <v>8.8900308324787902E-2</v>
      </c>
    </row>
    <row r="20" spans="1:6" x14ac:dyDescent="0.2">
      <c r="A20">
        <v>2002</v>
      </c>
      <c r="B20" s="136"/>
      <c r="C20" s="136"/>
      <c r="E20" s="96">
        <f t="shared" si="0"/>
        <v>81857.142857143655</v>
      </c>
      <c r="F20" s="176">
        <f t="shared" si="1"/>
        <v>8.1642284096263396E-2</v>
      </c>
    </row>
    <row r="21" spans="1:6" x14ac:dyDescent="0.2">
      <c r="A21">
        <v>2003</v>
      </c>
      <c r="B21" s="136"/>
      <c r="C21" s="136"/>
      <c r="E21" s="96">
        <f t="shared" si="0"/>
        <v>88035.714285714552</v>
      </c>
      <c r="F21" s="176">
        <f t="shared" si="1"/>
        <v>7.5479930191964861E-2</v>
      </c>
    </row>
    <row r="22" spans="1:6" x14ac:dyDescent="0.2">
      <c r="A22">
        <v>2004</v>
      </c>
      <c r="B22" s="136"/>
      <c r="C22" s="136"/>
      <c r="E22" s="96">
        <f t="shared" si="0"/>
        <v>94214.285714285448</v>
      </c>
      <c r="F22" s="176">
        <f t="shared" si="1"/>
        <v>7.0182555780926803E-2</v>
      </c>
    </row>
    <row r="23" spans="1:6" x14ac:dyDescent="0.2">
      <c r="A23">
        <v>2005</v>
      </c>
      <c r="B23" s="136"/>
      <c r="C23" s="136"/>
      <c r="E23" s="96">
        <f t="shared" si="0"/>
        <v>100392.85714285821</v>
      </c>
      <c r="F23" s="176">
        <f t="shared" si="1"/>
        <v>6.5579984837011995E-2</v>
      </c>
    </row>
    <row r="24" spans="1:6" x14ac:dyDescent="0.2">
      <c r="A24">
        <v>2006</v>
      </c>
      <c r="B24" s="136"/>
      <c r="C24" s="136"/>
      <c r="E24" s="96">
        <f>TREND($E$25:$E$31,
$A$25:$A$31,
A24)</f>
        <v>106571.4285714291</v>
      </c>
      <c r="F24" s="176">
        <f t="shared" si="1"/>
        <v>6.1543934542861445E-2</v>
      </c>
    </row>
    <row r="25" spans="1:6" x14ac:dyDescent="0.2">
      <c r="A25">
        <v>2007</v>
      </c>
      <c r="B25" s="136">
        <v>74000</v>
      </c>
      <c r="C25" s="136">
        <v>34000</v>
      </c>
      <c r="D25" s="136">
        <v>20000</v>
      </c>
      <c r="E25" s="136">
        <f>B25+C25+D25</f>
        <v>128000</v>
      </c>
      <c r="F25" s="176">
        <f t="shared" si="1"/>
        <v>0.20107238605897515</v>
      </c>
    </row>
    <row r="26" spans="1:6" x14ac:dyDescent="0.2">
      <c r="A26">
        <v>2008</v>
      </c>
      <c r="B26" s="136"/>
      <c r="C26" s="136"/>
      <c r="D26" s="136"/>
      <c r="E26" s="96">
        <f>E25+(E27-E25)/2</f>
        <v>116500</v>
      </c>
      <c r="F26" s="176">
        <f t="shared" si="1"/>
        <v>-8.984375E-2</v>
      </c>
    </row>
    <row r="27" spans="1:6" x14ac:dyDescent="0.2">
      <c r="A27">
        <v>2009</v>
      </c>
      <c r="B27" s="136">
        <v>62000</v>
      </c>
      <c r="C27" s="136">
        <v>31000</v>
      </c>
      <c r="D27" s="136">
        <v>12000</v>
      </c>
      <c r="E27" s="136">
        <f>B27+C27+D27</f>
        <v>105000</v>
      </c>
      <c r="F27" s="176">
        <f t="shared" si="1"/>
        <v>-9.8712446351931327E-2</v>
      </c>
    </row>
    <row r="28" spans="1:6" x14ac:dyDescent="0.2">
      <c r="A28">
        <v>2010</v>
      </c>
      <c r="B28" s="136"/>
      <c r="C28" s="136"/>
      <c r="D28" s="136"/>
      <c r="E28" s="96">
        <f>E27+(E29-E27)/2</f>
        <v>123500</v>
      </c>
      <c r="F28" s="176">
        <f t="shared" si="1"/>
        <v>0.17619047619047623</v>
      </c>
    </row>
    <row r="29" spans="1:6" x14ac:dyDescent="0.2">
      <c r="A29">
        <v>2011</v>
      </c>
      <c r="B29" s="136">
        <v>77000</v>
      </c>
      <c r="C29" s="136">
        <v>47000</v>
      </c>
      <c r="D29" s="136">
        <v>18000</v>
      </c>
      <c r="E29" s="136">
        <f t="shared" ref="E29:E35" si="2">B29+C29+D29</f>
        <v>142000</v>
      </c>
      <c r="F29" s="176">
        <f>E29/E28-1</f>
        <v>0.1497975708502024</v>
      </c>
    </row>
    <row r="30" spans="1:6" x14ac:dyDescent="0.2">
      <c r="A30">
        <v>2012</v>
      </c>
      <c r="B30" s="136">
        <v>92000</v>
      </c>
      <c r="C30" s="136">
        <v>48000</v>
      </c>
      <c r="D30" s="136">
        <v>19000</v>
      </c>
      <c r="E30" s="136">
        <f t="shared" si="2"/>
        <v>159000</v>
      </c>
      <c r="F30" s="176">
        <f t="shared" si="1"/>
        <v>0.11971830985915499</v>
      </c>
    </row>
    <row r="31" spans="1:6" x14ac:dyDescent="0.2">
      <c r="A31">
        <v>2013</v>
      </c>
      <c r="B31" s="136">
        <v>63000</v>
      </c>
      <c r="C31" s="136">
        <v>64000</v>
      </c>
      <c r="D31" s="136">
        <v>18000</v>
      </c>
      <c r="E31" s="136">
        <f t="shared" si="2"/>
        <v>145000</v>
      </c>
      <c r="F31" s="176">
        <f>E31/E30-1</f>
        <v>-8.8050314465408785E-2</v>
      </c>
    </row>
    <row r="32" spans="1:6" x14ac:dyDescent="0.2">
      <c r="A32">
        <v>2014</v>
      </c>
      <c r="B32" s="136">
        <v>92000</v>
      </c>
      <c r="C32" s="136">
        <v>93000</v>
      </c>
      <c r="D32" s="136">
        <v>24000</v>
      </c>
      <c r="E32" s="136">
        <f t="shared" si="2"/>
        <v>209000</v>
      </c>
      <c r="F32" s="176">
        <f>E32/E31-1</f>
        <v>0.44137931034482758</v>
      </c>
    </row>
    <row r="33" spans="1:6" x14ac:dyDescent="0.2">
      <c r="A33">
        <v>2015</v>
      </c>
      <c r="B33" s="136">
        <v>90000</v>
      </c>
      <c r="C33" s="136">
        <v>97000</v>
      </c>
      <c r="D33" s="136">
        <v>26000</v>
      </c>
      <c r="E33" s="136">
        <f t="shared" si="2"/>
        <v>213000</v>
      </c>
      <c r="F33" s="176">
        <f t="shared" si="1"/>
        <v>1.9138755980861344E-2</v>
      </c>
    </row>
    <row r="34" spans="1:6" x14ac:dyDescent="0.2">
      <c r="A34">
        <v>2016</v>
      </c>
      <c r="B34" s="136">
        <v>82000</v>
      </c>
      <c r="C34" s="136">
        <v>106000</v>
      </c>
      <c r="D34" s="136">
        <v>24000</v>
      </c>
      <c r="E34" s="136">
        <f t="shared" si="2"/>
        <v>212000</v>
      </c>
      <c r="F34" s="176">
        <f t="shared" si="1"/>
        <v>-4.6948356807511304E-3</v>
      </c>
    </row>
    <row r="35" spans="1:6" x14ac:dyDescent="0.2">
      <c r="A35">
        <v>2017</v>
      </c>
      <c r="B35" s="136">
        <v>78000</v>
      </c>
      <c r="C35" s="136">
        <v>108000</v>
      </c>
      <c r="D35" s="136">
        <v>24000</v>
      </c>
      <c r="E35" s="136">
        <f t="shared" si="2"/>
        <v>210000</v>
      </c>
      <c r="F35" s="176">
        <f t="shared" si="1"/>
        <v>-9.4339622641509413E-3</v>
      </c>
    </row>
    <row r="36" spans="1:6" x14ac:dyDescent="0.2">
      <c r="F36" s="176"/>
    </row>
    <row r="37" spans="1:6" x14ac:dyDescent="0.2">
      <c r="A37" s="234" t="s">
        <v>943</v>
      </c>
      <c r="B37" s="235"/>
      <c r="C37" s="235"/>
      <c r="D37" s="235"/>
      <c r="E37" s="235">
        <f>(E35/E25)^(1/($A35-$A25))-1</f>
        <v>5.0753711020916636E-2</v>
      </c>
    </row>
    <row r="38" spans="1:6" x14ac:dyDescent="0.2">
      <c r="A38" s="287" t="s">
        <v>1109</v>
      </c>
      <c r="B38" s="237"/>
      <c r="C38" s="237"/>
      <c r="D38" s="237"/>
      <c r="E38" s="237">
        <f>E35/E25-1</f>
        <v>0.640625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BE80"/>
  <sheetViews>
    <sheetView zoomScale="80" zoomScaleNormal="80" workbookViewId="0"/>
  </sheetViews>
  <sheetFormatPr baseColWidth="10" defaultColWidth="9.1640625" defaultRowHeight="13" x14ac:dyDescent="0.15"/>
  <cols>
    <col min="1" max="1" width="20.1640625" style="61" customWidth="1"/>
    <col min="2" max="2" width="16.6640625" style="61" bestFit="1" customWidth="1"/>
    <col min="3" max="3" width="17.5" style="61" bestFit="1" customWidth="1"/>
    <col min="4" max="4" width="8" style="61" bestFit="1" customWidth="1"/>
    <col min="5" max="5" width="14.1640625" style="61" customWidth="1"/>
    <col min="6" max="6" width="16.1640625" style="61" bestFit="1" customWidth="1"/>
    <col min="7" max="7" width="8.1640625" style="61" bestFit="1" customWidth="1"/>
    <col min="8" max="8" width="18.33203125" style="61" bestFit="1" customWidth="1"/>
    <col min="9" max="9" width="9.6640625" style="61" bestFit="1" customWidth="1"/>
    <col min="10" max="10" width="6.6640625" style="61" bestFit="1" customWidth="1"/>
    <col min="11" max="11" width="8.83203125" style="61" bestFit="1" customWidth="1"/>
    <col min="12" max="12" width="6.6640625" style="61" bestFit="1" customWidth="1"/>
    <col min="13" max="13" width="14.83203125" style="61" bestFit="1" customWidth="1"/>
    <col min="14" max="14" width="10" style="61" bestFit="1" customWidth="1"/>
    <col min="15" max="15" width="12.5" style="61" bestFit="1" customWidth="1"/>
    <col min="16" max="16" width="7.6640625" style="61" bestFit="1" customWidth="1"/>
    <col min="17" max="17" width="9.33203125" style="61" bestFit="1" customWidth="1"/>
    <col min="18" max="18" width="19" style="61" bestFit="1" customWidth="1"/>
    <col min="19" max="19" width="10.5" style="61" bestFit="1" customWidth="1"/>
    <col min="20" max="20" width="5.6640625" style="61" bestFit="1" customWidth="1"/>
    <col min="21" max="21" width="7.6640625" style="61" bestFit="1" customWidth="1"/>
    <col min="22" max="22" width="8.33203125" style="61" bestFit="1" customWidth="1"/>
    <col min="23" max="23" width="15.1640625" style="61" bestFit="1" customWidth="1"/>
    <col min="24" max="24" width="15.83203125" style="61" bestFit="1" customWidth="1"/>
    <col min="25" max="25" width="8.33203125" style="61" customWidth="1"/>
    <col min="26" max="26" width="13" style="61" bestFit="1" customWidth="1"/>
    <col min="27" max="27" width="4.83203125" style="61" bestFit="1" customWidth="1"/>
    <col min="28" max="28" width="6.1640625" style="61" bestFit="1" customWidth="1"/>
    <col min="29" max="29" width="17.83203125" style="61" bestFit="1" customWidth="1"/>
    <col min="30" max="30" width="8.83203125" style="61" bestFit="1" customWidth="1"/>
    <col min="31" max="31" width="6.6640625" style="61" bestFit="1" customWidth="1"/>
    <col min="32" max="32" width="13.5" style="61" bestFit="1" customWidth="1"/>
    <col min="33" max="33" width="11.83203125" style="61" bestFit="1" customWidth="1"/>
    <col min="34" max="34" width="9.1640625" style="61" bestFit="1" customWidth="1"/>
    <col min="35" max="35" width="6.6640625" style="61" bestFit="1" customWidth="1"/>
    <col min="36" max="36" width="10.83203125" style="61" bestFit="1" customWidth="1"/>
    <col min="37" max="37" width="5.83203125" style="61" customWidth="1"/>
    <col min="38" max="38" width="13.5" style="61" customWidth="1"/>
    <col min="39" max="39" width="11.83203125" style="61" customWidth="1"/>
    <col min="40" max="40" width="9.1640625" style="61" customWidth="1"/>
    <col min="41" max="41" width="6.6640625" style="61" customWidth="1"/>
    <col min="42" max="42" width="10.83203125" style="61" customWidth="1"/>
    <col min="43" max="44" width="13.83203125" style="61" customWidth="1"/>
    <col min="45" max="45" width="12.1640625" style="61" customWidth="1"/>
    <col min="46" max="46" width="4.6640625" style="61" customWidth="1"/>
    <col min="47" max="47" width="5.6640625" style="61" customWidth="1"/>
    <col min="48" max="48" width="16.6640625" style="61" customWidth="1"/>
    <col min="49" max="49" width="5.83203125" style="61" customWidth="1"/>
    <col min="50" max="50" width="8.1640625" style="61" customWidth="1"/>
    <col min="51" max="51" width="5.83203125" style="61" customWidth="1"/>
    <col min="52" max="52" width="12.5" style="61" customWidth="1"/>
    <col min="53" max="53" width="11" style="61" customWidth="1"/>
    <col min="54" max="54" width="8.5" style="61" customWidth="1"/>
    <col min="55" max="55" width="6" style="61" customWidth="1"/>
    <col min="56" max="56" width="10" style="61" customWidth="1"/>
    <col min="57" max="57" width="12.83203125" style="61" customWidth="1"/>
    <col min="58" max="16384" width="9.1640625" style="61"/>
  </cols>
  <sheetData>
    <row r="1" spans="1:57" s="2" customFormat="1" ht="21" thickBot="1" x14ac:dyDescent="0.3">
      <c r="A1" s="2" t="s">
        <v>128</v>
      </c>
    </row>
    <row r="2" spans="1:57" s="60" customFormat="1" ht="12.75" customHeight="1" thickTop="1" x14ac:dyDescent="0.15">
      <c r="A2" s="60" t="s">
        <v>1087</v>
      </c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spans="1:57" ht="12.75" customHeight="1" x14ac:dyDescent="0.2">
      <c r="A3" s="60"/>
      <c r="I3" s="62"/>
      <c r="P3" s="74"/>
      <c r="Q3" s="74"/>
      <c r="R3" s="74"/>
      <c r="S3" s="73"/>
      <c r="T3" s="74"/>
      <c r="U3" s="74"/>
      <c r="V3" s="73"/>
      <c r="W3" s="74"/>
      <c r="X3" s="73"/>
      <c r="Y3" s="73"/>
      <c r="Z3" s="73"/>
      <c r="AA3" s="73"/>
      <c r="AB3" s="74"/>
      <c r="AC3" s="74"/>
      <c r="AD3" s="74"/>
      <c r="AE3" s="73"/>
      <c r="AF3" s="74"/>
      <c r="AG3" s="73"/>
      <c r="AH3" s="74"/>
      <c r="AI3" s="73"/>
      <c r="AJ3" s="74"/>
      <c r="AK3" s="74"/>
      <c r="AL3" s="73"/>
      <c r="AM3" s="73"/>
      <c r="AN3" s="73"/>
      <c r="AO3" s="73"/>
      <c r="AP3" s="74"/>
      <c r="AQ3" s="74"/>
      <c r="AR3" s="74"/>
      <c r="AS3" s="73"/>
      <c r="AT3" s="74"/>
      <c r="AU3" s="74"/>
      <c r="AV3" s="74"/>
      <c r="AW3" s="73"/>
      <c r="AX3" s="74"/>
      <c r="AY3" s="73"/>
      <c r="AZ3" s="74"/>
      <c r="BA3" s="73"/>
      <c r="BB3" s="73"/>
      <c r="BC3" s="74"/>
      <c r="BD3" s="73"/>
      <c r="BE3" s="73"/>
    </row>
    <row r="4" spans="1:57" ht="18" thickBot="1" x14ac:dyDescent="0.25">
      <c r="A4" s="1" t="s">
        <v>5</v>
      </c>
      <c r="B4" s="1"/>
      <c r="C4" s="1"/>
      <c r="D4" s="1"/>
      <c r="E4" s="1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5"/>
      <c r="BA4" s="73"/>
      <c r="BB4" s="73"/>
      <c r="BC4" s="73"/>
      <c r="BD4" s="73"/>
      <c r="BE4" s="73"/>
    </row>
    <row r="5" spans="1:57" ht="12.75" customHeight="1" thickTop="1" x14ac:dyDescent="0.2">
      <c r="A5" s="36" t="s">
        <v>93</v>
      </c>
      <c r="B5" s="11"/>
      <c r="C5" s="11"/>
      <c r="E5" s="45" t="s">
        <v>94</v>
      </c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5"/>
      <c r="BA5" s="73"/>
      <c r="BB5" s="73"/>
      <c r="BC5" s="73"/>
      <c r="BD5" s="73"/>
      <c r="BE5" s="73"/>
    </row>
    <row r="6" spans="1:57" ht="12.75" customHeight="1" x14ac:dyDescent="0.2">
      <c r="A6" s="36" t="s">
        <v>95</v>
      </c>
      <c r="B6" s="11"/>
      <c r="C6" s="11"/>
      <c r="D6" s="45"/>
      <c r="E6" s="76" t="s">
        <v>98</v>
      </c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5"/>
      <c r="BA6" s="73"/>
      <c r="BB6" s="73"/>
      <c r="BC6" s="73"/>
      <c r="BD6" s="73"/>
      <c r="BE6" s="73"/>
    </row>
    <row r="7" spans="1:57" ht="12.75" customHeight="1" x14ac:dyDescent="0.2">
      <c r="A7" s="36"/>
      <c r="B7" s="11"/>
      <c r="C7" s="11"/>
      <c r="D7" s="45"/>
      <c r="E7" s="76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5"/>
      <c r="BA7" s="73"/>
      <c r="BB7" s="73"/>
      <c r="BC7" s="73"/>
      <c r="BD7" s="73"/>
      <c r="BE7" s="73"/>
    </row>
    <row r="8" spans="1:57" s="1" customFormat="1" ht="18" thickBot="1" x14ac:dyDescent="0.25"/>
    <row r="9" spans="1:57" ht="17" thickTop="1" thickBot="1" x14ac:dyDescent="0.25">
      <c r="A9" s="67"/>
      <c r="B9" s="138" t="s">
        <v>48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09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</row>
    <row r="10" spans="1:57" s="38" customFormat="1" ht="16" thickBot="1" x14ac:dyDescent="0.25">
      <c r="A10" s="38" t="s">
        <v>2</v>
      </c>
      <c r="B10" s="38" t="s">
        <v>74</v>
      </c>
      <c r="C10" s="38" t="s">
        <v>52</v>
      </c>
      <c r="D10" s="38" t="s">
        <v>64</v>
      </c>
      <c r="E10" s="38" t="s">
        <v>66</v>
      </c>
      <c r="F10" s="38" t="s">
        <v>73</v>
      </c>
      <c r="G10" s="38" t="s">
        <v>81</v>
      </c>
      <c r="H10" s="254" t="s">
        <v>1037</v>
      </c>
      <c r="I10" s="38" t="s">
        <v>1039</v>
      </c>
    </row>
    <row r="11" spans="1:57" s="63" customFormat="1" ht="12.75" customHeight="1" x14ac:dyDescent="0.15">
      <c r="A11" s="64">
        <v>1990</v>
      </c>
      <c r="B11" s="78">
        <v>7456</v>
      </c>
      <c r="C11" s="79">
        <v>1221919</v>
      </c>
      <c r="D11" s="79">
        <v>994130</v>
      </c>
      <c r="E11" s="79">
        <v>897918</v>
      </c>
      <c r="F11" s="79">
        <v>8266582</v>
      </c>
      <c r="G11" s="79">
        <v>708719</v>
      </c>
      <c r="H11" s="255">
        <f>SUM(B47:AJ47)</f>
        <v>5173380</v>
      </c>
      <c r="I11" s="71">
        <f t="shared" ref="I11:I35" si="0">SUM(B11:H11)</f>
        <v>17270104</v>
      </c>
      <c r="AO11" s="69"/>
    </row>
    <row r="12" spans="1:57" s="63" customFormat="1" ht="12.75" customHeight="1" x14ac:dyDescent="0.15">
      <c r="A12" s="64">
        <v>1991</v>
      </c>
      <c r="B12" s="82">
        <v>7303</v>
      </c>
      <c r="C12" s="66">
        <v>999987</v>
      </c>
      <c r="D12" s="66">
        <v>815084</v>
      </c>
      <c r="E12" s="66">
        <v>773682</v>
      </c>
      <c r="F12" s="66">
        <v>6822728</v>
      </c>
      <c r="G12" s="66">
        <v>622142</v>
      </c>
      <c r="H12" s="255">
        <f t="shared" ref="H12:H34" si="1">SUM(B48:AJ48)</f>
        <v>4231397</v>
      </c>
      <c r="I12" s="71">
        <f t="shared" si="0"/>
        <v>14272323</v>
      </c>
      <c r="AO12" s="69"/>
    </row>
    <row r="13" spans="1:57" s="63" customFormat="1" ht="12.75" customHeight="1" x14ac:dyDescent="0.15">
      <c r="A13" s="64">
        <v>1992</v>
      </c>
      <c r="B13" s="82">
        <v>190867</v>
      </c>
      <c r="C13" s="66">
        <v>994869</v>
      </c>
      <c r="D13" s="66">
        <v>826282</v>
      </c>
      <c r="E13" s="66">
        <v>831691</v>
      </c>
      <c r="F13" s="66">
        <v>6505206</v>
      </c>
      <c r="G13" s="66">
        <v>637367</v>
      </c>
      <c r="H13" s="255">
        <f t="shared" si="1"/>
        <v>4132700</v>
      </c>
      <c r="I13" s="71">
        <f t="shared" si="0"/>
        <v>14118982</v>
      </c>
      <c r="AO13" s="69"/>
    </row>
    <row r="14" spans="1:57" s="63" customFormat="1" ht="12.75" customHeight="1" x14ac:dyDescent="0.15">
      <c r="A14" s="64">
        <v>1993</v>
      </c>
      <c r="B14" s="82">
        <v>459831</v>
      </c>
      <c r="C14" s="66">
        <v>949514</v>
      </c>
      <c r="D14" s="66">
        <v>773909</v>
      </c>
      <c r="E14" s="66">
        <v>947241</v>
      </c>
      <c r="F14" s="66">
        <v>6195572</v>
      </c>
      <c r="G14" s="66">
        <v>639532</v>
      </c>
      <c r="H14" s="255">
        <f t="shared" si="1"/>
        <v>3710415</v>
      </c>
      <c r="I14" s="71">
        <f t="shared" si="0"/>
        <v>13676014</v>
      </c>
      <c r="AO14" s="69"/>
    </row>
    <row r="15" spans="1:57" s="63" customFormat="1" ht="12.75" customHeight="1" x14ac:dyDescent="0.15">
      <c r="A15" s="64">
        <v>1994</v>
      </c>
      <c r="B15" s="82">
        <v>594133</v>
      </c>
      <c r="C15" s="66">
        <v>1033545</v>
      </c>
      <c r="D15" s="66">
        <v>784393</v>
      </c>
      <c r="E15" s="66">
        <v>1010793</v>
      </c>
      <c r="F15" s="66">
        <v>6260466</v>
      </c>
      <c r="G15" s="66">
        <v>642665</v>
      </c>
      <c r="H15" s="255">
        <f t="shared" si="1"/>
        <v>3626107</v>
      </c>
      <c r="I15" s="71">
        <f t="shared" si="0"/>
        <v>13952102</v>
      </c>
      <c r="AO15" s="69"/>
    </row>
    <row r="16" spans="1:57" s="63" customFormat="1" ht="12.75" customHeight="1" x14ac:dyDescent="0.15">
      <c r="A16" s="64">
        <v>1995</v>
      </c>
      <c r="B16" s="82">
        <v>812061</v>
      </c>
      <c r="C16" s="66">
        <v>1024758</v>
      </c>
      <c r="D16" s="66">
        <v>748073</v>
      </c>
      <c r="E16" s="66">
        <v>943915</v>
      </c>
      <c r="F16" s="66">
        <v>5576423</v>
      </c>
      <c r="G16" s="66">
        <v>575634</v>
      </c>
      <c r="H16" s="255">
        <f t="shared" si="1"/>
        <v>3405672</v>
      </c>
      <c r="I16" s="71">
        <f t="shared" si="0"/>
        <v>13086536</v>
      </c>
      <c r="AO16" s="69"/>
    </row>
    <row r="17" spans="1:41" s="63" customFormat="1" ht="12.75" customHeight="1" x14ac:dyDescent="0.15">
      <c r="A17" s="64">
        <v>1996</v>
      </c>
      <c r="B17" s="82">
        <v>821780</v>
      </c>
      <c r="C17" s="66">
        <v>1050328</v>
      </c>
      <c r="D17" s="66">
        <v>737377</v>
      </c>
      <c r="E17" s="66">
        <v>960086</v>
      </c>
      <c r="F17" s="66">
        <v>5590446</v>
      </c>
      <c r="G17" s="66">
        <v>560829</v>
      </c>
      <c r="H17" s="255">
        <f t="shared" si="1"/>
        <v>3391331</v>
      </c>
      <c r="I17" s="71">
        <f t="shared" si="0"/>
        <v>13112177</v>
      </c>
      <c r="AO17" s="69"/>
    </row>
    <row r="18" spans="1:41" s="63" customFormat="1" ht="12.75" customHeight="1" x14ac:dyDescent="0.15">
      <c r="A18" s="64">
        <v>1997</v>
      </c>
      <c r="B18" s="82">
        <v>901203</v>
      </c>
      <c r="C18" s="66">
        <v>1095788</v>
      </c>
      <c r="D18" s="66">
        <v>766241</v>
      </c>
      <c r="E18" s="66">
        <v>981557</v>
      </c>
      <c r="F18" s="66">
        <v>5731403</v>
      </c>
      <c r="G18" s="66">
        <v>591802</v>
      </c>
      <c r="H18" s="255">
        <f t="shared" si="1"/>
        <v>3468873</v>
      </c>
      <c r="I18" s="71">
        <f t="shared" si="0"/>
        <v>13536867</v>
      </c>
      <c r="AO18" s="69"/>
    </row>
    <row r="19" spans="1:41" s="63" customFormat="1" ht="12.75" customHeight="1" x14ac:dyDescent="0.15">
      <c r="A19" s="64">
        <v>1998</v>
      </c>
      <c r="B19" s="82">
        <v>942461</v>
      </c>
      <c r="C19" s="66">
        <v>1188147</v>
      </c>
      <c r="D19" s="66">
        <v>820475</v>
      </c>
      <c r="E19" s="66">
        <v>1075587</v>
      </c>
      <c r="F19" s="66">
        <v>6111993</v>
      </c>
      <c r="G19" s="66">
        <v>651701</v>
      </c>
      <c r="H19" s="255">
        <f t="shared" si="1"/>
        <v>3637009</v>
      </c>
      <c r="I19" s="71">
        <f t="shared" si="0"/>
        <v>14427373</v>
      </c>
      <c r="AO19" s="69"/>
    </row>
    <row r="20" spans="1:41" s="63" customFormat="1" ht="12.75" customHeight="1" x14ac:dyDescent="0.15">
      <c r="A20" s="64">
        <v>1999</v>
      </c>
      <c r="B20" s="82">
        <v>980691</v>
      </c>
      <c r="C20" s="66">
        <v>1227493</v>
      </c>
      <c r="D20" s="66">
        <v>878232</v>
      </c>
      <c r="E20" s="66">
        <v>1151141</v>
      </c>
      <c r="F20" s="66">
        <v>6423639</v>
      </c>
      <c r="G20" s="66">
        <v>695167</v>
      </c>
      <c r="H20" s="255">
        <f t="shared" si="1"/>
        <v>3772221</v>
      </c>
      <c r="I20" s="71">
        <f t="shared" si="0"/>
        <v>15128584</v>
      </c>
      <c r="AO20" s="69"/>
    </row>
    <row r="21" spans="1:41" s="63" customFormat="1" ht="12.75" customHeight="1" x14ac:dyDescent="0.15">
      <c r="A21" s="64">
        <v>2000</v>
      </c>
      <c r="B21" s="82">
        <v>983164</v>
      </c>
      <c r="C21" s="66">
        <v>1363922</v>
      </c>
      <c r="D21" s="66">
        <v>919260</v>
      </c>
      <c r="E21" s="66">
        <v>1250864</v>
      </c>
      <c r="F21" s="66">
        <v>6760127</v>
      </c>
      <c r="G21" s="66">
        <v>690616</v>
      </c>
      <c r="H21" s="255">
        <f t="shared" si="1"/>
        <v>3952562</v>
      </c>
      <c r="I21" s="71">
        <f t="shared" si="0"/>
        <v>15920515</v>
      </c>
      <c r="AO21" s="69"/>
    </row>
    <row r="22" spans="1:41" s="63" customFormat="1" ht="12.75" customHeight="1" x14ac:dyDescent="0.15">
      <c r="A22" s="64">
        <v>2001</v>
      </c>
      <c r="B22" s="82">
        <v>964420</v>
      </c>
      <c r="C22" s="66">
        <v>1346111</v>
      </c>
      <c r="D22" s="66">
        <v>916642</v>
      </c>
      <c r="E22" s="66">
        <v>1247285</v>
      </c>
      <c r="F22" s="66">
        <v>6695340</v>
      </c>
      <c r="G22" s="66">
        <v>694862</v>
      </c>
      <c r="H22" s="255">
        <f t="shared" si="1"/>
        <v>3820341</v>
      </c>
      <c r="I22" s="71">
        <f t="shared" si="0"/>
        <v>15685001</v>
      </c>
      <c r="AO22" s="69"/>
    </row>
    <row r="23" spans="1:41" s="63" customFormat="1" ht="12.75" customHeight="1" x14ac:dyDescent="0.15">
      <c r="A23" s="64">
        <v>2002</v>
      </c>
      <c r="B23" s="82">
        <v>1026692</v>
      </c>
      <c r="C23" s="66">
        <v>1210374</v>
      </c>
      <c r="D23" s="66">
        <v>844290</v>
      </c>
      <c r="E23" s="66">
        <v>1139931</v>
      </c>
      <c r="F23" s="66">
        <v>6029712</v>
      </c>
      <c r="G23" s="66">
        <v>682656</v>
      </c>
      <c r="H23" s="255">
        <f t="shared" si="1"/>
        <v>3464917</v>
      </c>
      <c r="I23" s="71">
        <f t="shared" si="0"/>
        <v>14398572</v>
      </c>
      <c r="AO23" s="69"/>
    </row>
    <row r="24" spans="1:41" s="63" customFormat="1" ht="12.75" customHeight="1" x14ac:dyDescent="0.15">
      <c r="A24" s="64">
        <v>2003</v>
      </c>
      <c r="B24" s="82">
        <v>1166836</v>
      </c>
      <c r="C24" s="66">
        <v>1112803</v>
      </c>
      <c r="D24" s="66">
        <v>804253</v>
      </c>
      <c r="E24" s="66">
        <v>1065585</v>
      </c>
      <c r="F24" s="66">
        <v>5388364</v>
      </c>
      <c r="G24" s="66">
        <v>673115</v>
      </c>
      <c r="H24" s="255">
        <f t="shared" si="1"/>
        <v>3157352</v>
      </c>
      <c r="I24" s="71">
        <f t="shared" si="0"/>
        <v>13368308</v>
      </c>
      <c r="AO24" s="69"/>
    </row>
    <row r="25" spans="1:41" s="63" customFormat="1" ht="12.75" customHeight="1" x14ac:dyDescent="0.15">
      <c r="A25" s="64">
        <v>2004</v>
      </c>
      <c r="B25" s="82">
        <v>1137238</v>
      </c>
      <c r="C25" s="66">
        <v>1263884</v>
      </c>
      <c r="D25" s="66">
        <v>855892</v>
      </c>
      <c r="E25" s="66">
        <v>1064346</v>
      </c>
      <c r="F25" s="66">
        <v>5559801</v>
      </c>
      <c r="G25" s="66">
        <v>716026</v>
      </c>
      <c r="H25" s="255">
        <f t="shared" si="1"/>
        <v>3102228</v>
      </c>
      <c r="I25" s="71">
        <f t="shared" si="0"/>
        <v>13699415</v>
      </c>
      <c r="AO25" s="69"/>
    </row>
    <row r="26" spans="1:41" s="63" customFormat="1" ht="12.75" customHeight="1" x14ac:dyDescent="0.15">
      <c r="A26" s="64">
        <v>2005</v>
      </c>
      <c r="B26" s="82">
        <v>1209634</v>
      </c>
      <c r="C26" s="66">
        <v>1355028</v>
      </c>
      <c r="D26" s="66">
        <v>857102</v>
      </c>
      <c r="E26" s="66">
        <v>1121427</v>
      </c>
      <c r="F26" s="66">
        <v>5744667</v>
      </c>
      <c r="G26" s="66">
        <v>776638</v>
      </c>
      <c r="H26" s="255">
        <f t="shared" si="1"/>
        <v>3101606</v>
      </c>
      <c r="I26" s="71">
        <f t="shared" si="0"/>
        <v>14166102</v>
      </c>
      <c r="AO26" s="69"/>
    </row>
    <row r="27" spans="1:41" s="63" customFormat="1" ht="12.75" customHeight="1" x14ac:dyDescent="0.15">
      <c r="A27" s="64">
        <v>2006</v>
      </c>
      <c r="B27" s="82">
        <v>1505877</v>
      </c>
      <c r="C27" s="66">
        <v>1346135</v>
      </c>
      <c r="D27" s="66">
        <v>861054</v>
      </c>
      <c r="E27" s="66">
        <v>1181970</v>
      </c>
      <c r="F27" s="66">
        <v>5319845</v>
      </c>
      <c r="G27" s="66">
        <v>764624</v>
      </c>
      <c r="H27" s="255">
        <f t="shared" si="1"/>
        <v>2973538</v>
      </c>
      <c r="I27" s="71">
        <f t="shared" si="0"/>
        <v>13953043</v>
      </c>
      <c r="AO27" s="69"/>
    </row>
    <row r="28" spans="1:41" s="63" customFormat="1" ht="12.75" customHeight="1" x14ac:dyDescent="0.15">
      <c r="A28" s="64">
        <v>2007</v>
      </c>
      <c r="B28" s="82">
        <v>1663764</v>
      </c>
      <c r="C28" s="66">
        <v>1243211</v>
      </c>
      <c r="D28" s="66">
        <v>870963</v>
      </c>
      <c r="E28" s="66">
        <v>1130257</v>
      </c>
      <c r="F28" s="66">
        <v>5036011</v>
      </c>
      <c r="G28" s="66">
        <v>768938</v>
      </c>
      <c r="H28" s="255">
        <f t="shared" si="1"/>
        <v>3036094</v>
      </c>
      <c r="I28" s="71">
        <f t="shared" si="0"/>
        <v>13749238</v>
      </c>
      <c r="AO28" s="69"/>
    </row>
    <row r="29" spans="1:41" s="63" customFormat="1" ht="12.75" customHeight="1" x14ac:dyDescent="0.15">
      <c r="A29" s="64">
        <v>2008</v>
      </c>
      <c r="B29" s="82">
        <v>1707637</v>
      </c>
      <c r="C29" s="66">
        <v>1147814</v>
      </c>
      <c r="D29" s="66">
        <v>937173</v>
      </c>
      <c r="E29" s="66">
        <v>1081531</v>
      </c>
      <c r="F29" s="66">
        <v>4844201</v>
      </c>
      <c r="G29" s="66">
        <v>780739</v>
      </c>
      <c r="H29" s="255">
        <f t="shared" si="1"/>
        <v>2968999</v>
      </c>
      <c r="I29" s="71">
        <f t="shared" si="0"/>
        <v>13468094</v>
      </c>
      <c r="AO29" s="69"/>
    </row>
    <row r="30" spans="1:41" s="63" customFormat="1" ht="12.75" customHeight="1" x14ac:dyDescent="0.15">
      <c r="A30" s="64">
        <v>2009</v>
      </c>
      <c r="B30" s="82">
        <v>1813595</v>
      </c>
      <c r="C30" s="66">
        <v>1015855</v>
      </c>
      <c r="D30" s="66">
        <v>895846</v>
      </c>
      <c r="E30" s="66">
        <v>949841</v>
      </c>
      <c r="F30" s="66">
        <v>3956762</v>
      </c>
      <c r="G30" s="66">
        <v>780931</v>
      </c>
      <c r="H30" s="255">
        <f t="shared" si="1"/>
        <v>2560434</v>
      </c>
      <c r="I30" s="71">
        <f t="shared" si="0"/>
        <v>11973264</v>
      </c>
    </row>
    <row r="31" spans="1:41" s="63" customFormat="1" ht="12.75" customHeight="1" x14ac:dyDescent="0.15">
      <c r="A31" s="64">
        <v>2010</v>
      </c>
      <c r="B31" s="82">
        <v>1876193</v>
      </c>
      <c r="C31" s="66">
        <v>1067643</v>
      </c>
      <c r="D31" s="66">
        <v>908720</v>
      </c>
      <c r="E31" s="66">
        <v>968475</v>
      </c>
      <c r="F31" s="66">
        <v>4047322</v>
      </c>
      <c r="G31" s="66">
        <v>796098</v>
      </c>
      <c r="H31" s="255">
        <f t="shared" si="1"/>
        <v>2630194</v>
      </c>
      <c r="I31" s="71">
        <f t="shared" si="0"/>
        <v>12294645</v>
      </c>
    </row>
    <row r="32" spans="1:41" s="63" customFormat="1" ht="12.75" customHeight="1" x14ac:dyDescent="0.15">
      <c r="A32" s="64">
        <v>2011</v>
      </c>
      <c r="B32" s="82">
        <v>1966017</v>
      </c>
      <c r="C32" s="66">
        <v>1318092</v>
      </c>
      <c r="D32" s="66">
        <v>992431</v>
      </c>
      <c r="E32" s="66">
        <v>1204190</v>
      </c>
      <c r="F32" s="66">
        <v>4766101</v>
      </c>
      <c r="G32" s="66">
        <v>890686</v>
      </c>
      <c r="H32" s="255">
        <f t="shared" si="1"/>
        <v>2818174</v>
      </c>
      <c r="I32" s="71">
        <f t="shared" si="0"/>
        <v>13955691</v>
      </c>
    </row>
    <row r="33" spans="1:44" s="63" customFormat="1" ht="12.75" customHeight="1" x14ac:dyDescent="0.15">
      <c r="A33" s="64">
        <v>2012</v>
      </c>
      <c r="B33" s="82">
        <v>2009417</v>
      </c>
      <c r="C33" s="66">
        <v>1334012</v>
      </c>
      <c r="D33" s="66">
        <v>1008989</v>
      </c>
      <c r="E33" s="66">
        <v>1203007</v>
      </c>
      <c r="F33" s="66">
        <v>4848032</v>
      </c>
      <c r="G33" s="66">
        <v>918275</v>
      </c>
      <c r="H33" s="255">
        <f t="shared" si="1"/>
        <v>2797569</v>
      </c>
      <c r="I33" s="71">
        <f t="shared" si="0"/>
        <v>14119301</v>
      </c>
    </row>
    <row r="34" spans="1:44" s="63" customFormat="1" ht="12.75" customHeight="1" x14ac:dyDescent="0.15">
      <c r="A34" s="64">
        <v>2013</v>
      </c>
      <c r="B34" s="82">
        <v>2023860</v>
      </c>
      <c r="C34" s="66">
        <v>1352470</v>
      </c>
      <c r="D34" s="66">
        <v>1013466</v>
      </c>
      <c r="E34" s="66">
        <v>1192063</v>
      </c>
      <c r="F34" s="66">
        <v>4891371</v>
      </c>
      <c r="G34" s="66">
        <v>914386</v>
      </c>
      <c r="H34" s="255">
        <f t="shared" si="1"/>
        <v>2819455</v>
      </c>
      <c r="I34" s="71">
        <f t="shared" si="0"/>
        <v>14207071</v>
      </c>
    </row>
    <row r="35" spans="1:44" s="63" customFormat="1" ht="12.75" customHeight="1" x14ac:dyDescent="0.15">
      <c r="A35" s="64">
        <v>2014</v>
      </c>
      <c r="B35" s="82">
        <v>2127812</v>
      </c>
      <c r="C35" s="66">
        <v>1391645</v>
      </c>
      <c r="D35" s="66">
        <v>1036342</v>
      </c>
      <c r="E35" s="66">
        <v>1180239</v>
      </c>
      <c r="F35" s="66">
        <v>5090824</v>
      </c>
      <c r="G35" s="66">
        <v>966131</v>
      </c>
      <c r="H35" s="255">
        <f>SUM(B71:AJ71)</f>
        <v>3002914</v>
      </c>
      <c r="I35" s="71">
        <f t="shared" si="0"/>
        <v>14795907</v>
      </c>
    </row>
    <row r="36" spans="1:44" s="63" customFormat="1" ht="12.75" customHeight="1" x14ac:dyDescent="0.15">
      <c r="A36" s="64">
        <v>2015</v>
      </c>
      <c r="B36" s="82">
        <v>2190511</v>
      </c>
      <c r="C36" s="66">
        <v>1443037</v>
      </c>
      <c r="D36" s="66">
        <v>1069156</v>
      </c>
      <c r="E36" s="66">
        <v>1199648</v>
      </c>
      <c r="F36" s="66">
        <v>5081908</v>
      </c>
      <c r="G36" s="66">
        <v>971594</v>
      </c>
      <c r="H36" s="255">
        <f t="shared" ref="H36:H38" si="2">SUM(B72:AJ72)</f>
        <v>2993957</v>
      </c>
      <c r="I36" s="71">
        <f t="shared" ref="I36:I38" si="3">SUM(B36:H36)</f>
        <v>14949811</v>
      </c>
    </row>
    <row r="37" spans="1:44" s="63" customFormat="1" ht="12.75" customHeight="1" x14ac:dyDescent="0.15">
      <c r="A37" s="64">
        <v>2016</v>
      </c>
      <c r="B37" s="82">
        <v>2241626</v>
      </c>
      <c r="C37" s="66">
        <v>1465890</v>
      </c>
      <c r="D37" s="66">
        <v>1111752</v>
      </c>
      <c r="E37" s="66">
        <v>1253201</v>
      </c>
      <c r="F37" s="66">
        <v>5477934</v>
      </c>
      <c r="G37" s="66">
        <v>978880</v>
      </c>
      <c r="H37" s="255">
        <f t="shared" si="2"/>
        <v>3332442</v>
      </c>
      <c r="I37" s="71">
        <f t="shared" si="3"/>
        <v>15861725</v>
      </c>
    </row>
    <row r="38" spans="1:44" s="63" customFormat="1" ht="12.75" customHeight="1" x14ac:dyDescent="0.15">
      <c r="A38" s="64">
        <v>2017</v>
      </c>
      <c r="B38" s="82">
        <v>2241626</v>
      </c>
      <c r="C38" s="66">
        <v>1465890</v>
      </c>
      <c r="D38" s="66">
        <v>1111752</v>
      </c>
      <c r="E38" s="66">
        <v>1253201</v>
      </c>
      <c r="F38" s="66">
        <v>5477934</v>
      </c>
      <c r="G38" s="66">
        <v>978880</v>
      </c>
      <c r="H38" s="255">
        <f t="shared" si="2"/>
        <v>3332442</v>
      </c>
      <c r="I38" s="71">
        <f t="shared" si="3"/>
        <v>15861725</v>
      </c>
    </row>
    <row r="39" spans="1:44" s="63" customFormat="1" ht="12.75" customHeight="1" x14ac:dyDescent="0.15">
      <c r="B39" s="64"/>
      <c r="AO39" s="61"/>
      <c r="AQ39" s="61"/>
      <c r="AR39" s="61"/>
    </row>
    <row r="40" spans="1:44" s="63" customFormat="1" ht="12.75" customHeight="1" x14ac:dyDescent="0.2">
      <c r="A40" s="307" t="s">
        <v>943</v>
      </c>
      <c r="B40" s="235">
        <f t="shared" ref="B40:H40" si="4">(B38/B11)^(1/($A38-$A11))-1</f>
        <v>0.23532121059663758</v>
      </c>
      <c r="C40" s="235">
        <f t="shared" si="4"/>
        <v>6.7650018999034778E-3</v>
      </c>
      <c r="D40" s="235">
        <f t="shared" si="4"/>
        <v>4.1502346002122437E-3</v>
      </c>
      <c r="E40" s="235">
        <f t="shared" si="4"/>
        <v>1.2423861624345278E-2</v>
      </c>
      <c r="F40" s="235">
        <f t="shared" si="4"/>
        <v>-1.5124936738181605E-2</v>
      </c>
      <c r="G40" s="235">
        <f t="shared" si="4"/>
        <v>1.2032929235050283E-2</v>
      </c>
      <c r="H40" s="235">
        <f t="shared" si="4"/>
        <v>-1.6157703099613285E-2</v>
      </c>
      <c r="I40" s="235">
        <f t="shared" ref="I40" si="5">(I38/I11)^(1/($A38-$A11))-1</f>
        <v>-3.1457062973614391E-3</v>
      </c>
    </row>
    <row r="41" spans="1:44" s="63" customFormat="1" ht="12.75" customHeight="1" x14ac:dyDescent="0.2">
      <c r="A41" s="287" t="s">
        <v>1093</v>
      </c>
      <c r="B41" s="237">
        <f t="shared" ref="B41:H41" si="6">B38/B11-1</f>
        <v>299.64726394849788</v>
      </c>
      <c r="C41" s="237">
        <f t="shared" si="6"/>
        <v>0.19966217073308457</v>
      </c>
      <c r="D41" s="237">
        <f t="shared" si="6"/>
        <v>0.11831651796042775</v>
      </c>
      <c r="E41" s="237">
        <f t="shared" si="6"/>
        <v>0.39567421524014446</v>
      </c>
      <c r="F41" s="237">
        <f t="shared" si="6"/>
        <v>-0.33733990662646307</v>
      </c>
      <c r="G41" s="237">
        <f t="shared" si="6"/>
        <v>0.38119621457869757</v>
      </c>
      <c r="H41" s="237">
        <f t="shared" si="6"/>
        <v>-0.35584820755482871</v>
      </c>
      <c r="I41" s="237">
        <f>I38/I11-1</f>
        <v>-8.1550116895648062E-2</v>
      </c>
    </row>
    <row r="42" spans="1:44" s="63" customFormat="1" ht="12.75" customHeight="1" x14ac:dyDescent="0.15"/>
    <row r="43" spans="1:44" s="63" customFormat="1" ht="12.75" customHeight="1" x14ac:dyDescent="0.15"/>
    <row r="44" spans="1:44" s="63" customFormat="1" ht="12.75" customHeight="1" x14ac:dyDescent="0.15"/>
    <row r="45" spans="1:44" s="1" customFormat="1" ht="18" thickBot="1" x14ac:dyDescent="0.25">
      <c r="A45" s="1" t="s">
        <v>1040</v>
      </c>
    </row>
    <row r="46" spans="1:44" s="38" customFormat="1" ht="17" thickTop="1" thickBot="1" x14ac:dyDescent="0.25">
      <c r="A46" s="38" t="s">
        <v>2</v>
      </c>
      <c r="B46" s="38" t="s">
        <v>49</v>
      </c>
      <c r="C46" s="38" t="s">
        <v>50</v>
      </c>
      <c r="D46" s="38" t="s">
        <v>51</v>
      </c>
      <c r="E46" s="38" t="s">
        <v>53</v>
      </c>
      <c r="F46" s="38" t="s">
        <v>54</v>
      </c>
      <c r="G46" s="38" t="s">
        <v>55</v>
      </c>
      <c r="H46" s="38" t="s">
        <v>56</v>
      </c>
      <c r="I46" s="38" t="s">
        <v>57</v>
      </c>
      <c r="J46" s="38" t="s">
        <v>58</v>
      </c>
      <c r="K46" s="38" t="s">
        <v>59</v>
      </c>
      <c r="L46" s="38" t="s">
        <v>60</v>
      </c>
      <c r="M46" s="38" t="s">
        <v>61</v>
      </c>
      <c r="N46" s="38" t="s">
        <v>62</v>
      </c>
      <c r="O46" s="38" t="s">
        <v>63</v>
      </c>
      <c r="P46" s="38" t="s">
        <v>65</v>
      </c>
      <c r="Q46" s="38" t="s">
        <v>67</v>
      </c>
      <c r="R46" s="38" t="s">
        <v>68</v>
      </c>
      <c r="S46" s="38" t="s">
        <v>69</v>
      </c>
      <c r="T46" s="38" t="s">
        <v>70</v>
      </c>
      <c r="U46" s="38" t="s">
        <v>71</v>
      </c>
      <c r="V46" s="38" t="s">
        <v>72</v>
      </c>
      <c r="W46" s="38" t="s">
        <v>75</v>
      </c>
      <c r="X46" s="38" t="s">
        <v>76</v>
      </c>
      <c r="Y46" s="38" t="s">
        <v>92</v>
      </c>
      <c r="Z46" s="196" t="s">
        <v>77</v>
      </c>
      <c r="AA46" s="196" t="s">
        <v>78</v>
      </c>
      <c r="AB46" s="196" t="s">
        <v>79</v>
      </c>
      <c r="AC46" s="196" t="s">
        <v>80</v>
      </c>
      <c r="AD46" s="196" t="s">
        <v>82</v>
      </c>
      <c r="AE46" s="196" t="s">
        <v>83</v>
      </c>
      <c r="AF46" s="38" t="s">
        <v>84</v>
      </c>
      <c r="AG46" s="38" t="s">
        <v>85</v>
      </c>
      <c r="AH46" s="38" t="s">
        <v>86</v>
      </c>
      <c r="AI46" s="38" t="s">
        <v>87</v>
      </c>
      <c r="AJ46" s="38" t="s">
        <v>88</v>
      </c>
    </row>
    <row r="47" spans="1:44" s="63" customFormat="1" ht="12.75" customHeight="1" x14ac:dyDescent="0.15">
      <c r="A47" s="64">
        <v>1990</v>
      </c>
      <c r="B47" s="78">
        <v>1115</v>
      </c>
      <c r="C47" s="79">
        <v>210073</v>
      </c>
      <c r="D47" s="79">
        <v>73189</v>
      </c>
      <c r="E47" s="79">
        <v>13774</v>
      </c>
      <c r="F47" s="80">
        <v>2251</v>
      </c>
      <c r="G47" s="79">
        <v>198670</v>
      </c>
      <c r="H47" s="79">
        <v>0</v>
      </c>
      <c r="I47" s="79">
        <v>273556</v>
      </c>
      <c r="J47" s="79">
        <v>241642</v>
      </c>
      <c r="K47" s="79">
        <v>302485</v>
      </c>
      <c r="L47" s="79">
        <v>204347</v>
      </c>
      <c r="M47" s="79">
        <v>104262</v>
      </c>
      <c r="N47" s="79">
        <v>192441</v>
      </c>
      <c r="O47" s="79">
        <v>68454</v>
      </c>
      <c r="P47" s="79">
        <v>10887</v>
      </c>
      <c r="Q47" s="79">
        <v>52387</v>
      </c>
      <c r="R47" s="79">
        <v>80721</v>
      </c>
      <c r="S47" s="79">
        <v>8264</v>
      </c>
      <c r="T47" s="79">
        <v>0</v>
      </c>
      <c r="U47" s="79">
        <v>231106</v>
      </c>
      <c r="V47" s="79">
        <v>326542</v>
      </c>
      <c r="W47" s="79">
        <v>10992</v>
      </c>
      <c r="X47" s="79">
        <v>29755</v>
      </c>
      <c r="Y47" s="79">
        <v>0</v>
      </c>
      <c r="Z47" s="79">
        <v>558776</v>
      </c>
      <c r="AA47" s="79">
        <v>5406</v>
      </c>
      <c r="AB47" s="79">
        <v>0</v>
      </c>
      <c r="AC47" s="79">
        <v>153643</v>
      </c>
      <c r="AD47" s="79">
        <v>6699</v>
      </c>
      <c r="AE47" s="79">
        <v>498065</v>
      </c>
      <c r="AF47" s="79">
        <v>203596</v>
      </c>
      <c r="AG47" s="79">
        <v>461678</v>
      </c>
      <c r="AH47" s="79">
        <v>416299</v>
      </c>
      <c r="AI47" s="79">
        <v>51005</v>
      </c>
      <c r="AJ47" s="81">
        <v>181300</v>
      </c>
    </row>
    <row r="48" spans="1:44" s="63" customFormat="1" ht="12.75" customHeight="1" x14ac:dyDescent="0.15">
      <c r="A48" s="64">
        <v>1991</v>
      </c>
      <c r="B48" s="82">
        <v>12795</v>
      </c>
      <c r="C48" s="66">
        <v>163995</v>
      </c>
      <c r="D48" s="66">
        <v>66136</v>
      </c>
      <c r="E48" s="66">
        <v>14764</v>
      </c>
      <c r="F48" s="64">
        <v>1399</v>
      </c>
      <c r="G48" s="66">
        <v>162559</v>
      </c>
      <c r="H48" s="66">
        <v>0</v>
      </c>
      <c r="I48" s="66">
        <v>214083</v>
      </c>
      <c r="J48" s="66">
        <v>203426</v>
      </c>
      <c r="K48" s="66">
        <v>246907</v>
      </c>
      <c r="L48" s="66">
        <v>172379</v>
      </c>
      <c r="M48" s="66">
        <v>89666</v>
      </c>
      <c r="N48" s="66">
        <v>160907</v>
      </c>
      <c r="O48" s="66">
        <v>48520</v>
      </c>
      <c r="P48" s="66">
        <v>10284</v>
      </c>
      <c r="Q48" s="66">
        <v>37098</v>
      </c>
      <c r="R48" s="66">
        <v>62480</v>
      </c>
      <c r="S48" s="66">
        <v>7529</v>
      </c>
      <c r="T48" s="66">
        <v>0</v>
      </c>
      <c r="U48" s="66">
        <v>198798</v>
      </c>
      <c r="V48" s="66">
        <v>252073</v>
      </c>
      <c r="W48" s="66">
        <v>10842</v>
      </c>
      <c r="X48" s="66">
        <v>22637</v>
      </c>
      <c r="Y48" s="66">
        <v>0</v>
      </c>
      <c r="Z48" s="66">
        <v>459294</v>
      </c>
      <c r="AA48" s="66">
        <v>5041</v>
      </c>
      <c r="AB48" s="66">
        <v>0</v>
      </c>
      <c r="AC48" s="66">
        <v>122324</v>
      </c>
      <c r="AD48" s="66">
        <v>5674</v>
      </c>
      <c r="AE48" s="66">
        <v>440787</v>
      </c>
      <c r="AF48" s="66">
        <v>174498</v>
      </c>
      <c r="AG48" s="66">
        <v>362812</v>
      </c>
      <c r="AH48" s="66">
        <v>326151</v>
      </c>
      <c r="AI48" s="66">
        <v>35086</v>
      </c>
      <c r="AJ48" s="83">
        <v>140453</v>
      </c>
    </row>
    <row r="49" spans="1:36" s="63" customFormat="1" ht="12.75" customHeight="1" x14ac:dyDescent="0.15">
      <c r="A49" s="64">
        <v>1992</v>
      </c>
      <c r="B49" s="82">
        <v>12995</v>
      </c>
      <c r="C49" s="66">
        <v>154549</v>
      </c>
      <c r="D49" s="66">
        <v>78796</v>
      </c>
      <c r="E49" s="66">
        <v>34335</v>
      </c>
      <c r="F49" s="64">
        <v>0</v>
      </c>
      <c r="G49" s="66">
        <v>164267</v>
      </c>
      <c r="H49" s="66">
        <v>0</v>
      </c>
      <c r="I49" s="66">
        <v>210613</v>
      </c>
      <c r="J49" s="66">
        <v>192534</v>
      </c>
      <c r="K49" s="66">
        <v>251959</v>
      </c>
      <c r="L49" s="66">
        <v>165723</v>
      </c>
      <c r="M49" s="66">
        <v>83195</v>
      </c>
      <c r="N49" s="66">
        <v>154751</v>
      </c>
      <c r="O49" s="66">
        <v>43864</v>
      </c>
      <c r="P49" s="66">
        <v>8633</v>
      </c>
      <c r="Q49" s="66">
        <v>25196</v>
      </c>
      <c r="R49" s="66">
        <v>34020</v>
      </c>
      <c r="S49" s="66">
        <v>7185</v>
      </c>
      <c r="T49" s="66">
        <v>0</v>
      </c>
      <c r="U49" s="66">
        <v>195575</v>
      </c>
      <c r="V49" s="66">
        <v>233754</v>
      </c>
      <c r="W49" s="66">
        <v>12048</v>
      </c>
      <c r="X49" s="66">
        <v>17936</v>
      </c>
      <c r="Y49" s="66">
        <v>0</v>
      </c>
      <c r="Z49" s="66">
        <v>469386</v>
      </c>
      <c r="AA49" s="66">
        <v>4808</v>
      </c>
      <c r="AB49" s="66">
        <v>0</v>
      </c>
      <c r="AC49" s="66">
        <v>102997</v>
      </c>
      <c r="AD49" s="66">
        <v>5140</v>
      </c>
      <c r="AE49" s="66">
        <v>437573</v>
      </c>
      <c r="AF49" s="66">
        <v>179785</v>
      </c>
      <c r="AG49" s="66">
        <v>365047</v>
      </c>
      <c r="AH49" s="66">
        <v>316818</v>
      </c>
      <c r="AI49" s="66">
        <v>26041</v>
      </c>
      <c r="AJ49" s="83">
        <v>143177</v>
      </c>
    </row>
    <row r="50" spans="1:36" s="63" customFormat="1" ht="12.75" customHeight="1" x14ac:dyDescent="0.15">
      <c r="A50" s="64">
        <v>1993</v>
      </c>
      <c r="B50" s="82">
        <v>29941</v>
      </c>
      <c r="C50" s="66">
        <v>145571</v>
      </c>
      <c r="D50" s="66">
        <v>56914</v>
      </c>
      <c r="E50" s="66">
        <v>33787</v>
      </c>
      <c r="F50" s="64">
        <v>3394</v>
      </c>
      <c r="G50" s="66">
        <v>135629</v>
      </c>
      <c r="H50" s="66">
        <v>0</v>
      </c>
      <c r="I50" s="66">
        <v>190795</v>
      </c>
      <c r="J50" s="66">
        <v>169707</v>
      </c>
      <c r="K50" s="66">
        <v>232524</v>
      </c>
      <c r="L50" s="66">
        <v>142409</v>
      </c>
      <c r="M50" s="66">
        <v>61250</v>
      </c>
      <c r="N50" s="66">
        <v>139227</v>
      </c>
      <c r="O50" s="66">
        <v>39589</v>
      </c>
      <c r="P50" s="66">
        <v>11021</v>
      </c>
      <c r="Q50" s="66">
        <v>26614</v>
      </c>
      <c r="R50" s="66">
        <v>32616</v>
      </c>
      <c r="S50" s="66">
        <v>7194</v>
      </c>
      <c r="T50" s="66">
        <v>0</v>
      </c>
      <c r="U50" s="66">
        <v>186886</v>
      </c>
      <c r="V50" s="66">
        <v>212214</v>
      </c>
      <c r="W50" s="66">
        <v>10553</v>
      </c>
      <c r="X50" s="66">
        <v>7887</v>
      </c>
      <c r="Y50" s="66">
        <v>331</v>
      </c>
      <c r="Z50" s="66">
        <v>439219</v>
      </c>
      <c r="AA50" s="66">
        <v>4465</v>
      </c>
      <c r="AB50" s="66">
        <v>2493</v>
      </c>
      <c r="AC50" s="66">
        <v>53517</v>
      </c>
      <c r="AD50" s="66">
        <v>6928</v>
      </c>
      <c r="AE50" s="66">
        <v>369418</v>
      </c>
      <c r="AF50" s="66">
        <v>162707</v>
      </c>
      <c r="AG50" s="66">
        <v>329961</v>
      </c>
      <c r="AH50" s="66">
        <v>304084</v>
      </c>
      <c r="AI50" s="66">
        <v>25971</v>
      </c>
      <c r="AJ50" s="83">
        <v>135599</v>
      </c>
    </row>
    <row r="51" spans="1:36" s="63" customFormat="1" ht="12.75" customHeight="1" x14ac:dyDescent="0.15">
      <c r="A51" s="64">
        <v>1994</v>
      </c>
      <c r="B51" s="82">
        <v>29305</v>
      </c>
      <c r="C51" s="66">
        <v>122588</v>
      </c>
      <c r="D51" s="66">
        <v>66382</v>
      </c>
      <c r="E51" s="66">
        <v>5254</v>
      </c>
      <c r="F51" s="64">
        <v>4278</v>
      </c>
      <c r="G51" s="66">
        <v>135644</v>
      </c>
      <c r="H51" s="66">
        <v>0</v>
      </c>
      <c r="I51" s="66">
        <v>166276</v>
      </c>
      <c r="J51" s="66">
        <v>160347</v>
      </c>
      <c r="K51" s="66">
        <v>228403</v>
      </c>
      <c r="L51" s="66">
        <v>145047</v>
      </c>
      <c r="M51" s="66">
        <v>52915</v>
      </c>
      <c r="N51" s="66">
        <v>134656</v>
      </c>
      <c r="O51" s="66">
        <v>36354</v>
      </c>
      <c r="P51" s="66">
        <v>12876</v>
      </c>
      <c r="Q51" s="66">
        <v>25867</v>
      </c>
      <c r="R51" s="66">
        <v>35401</v>
      </c>
      <c r="S51" s="66">
        <v>7236</v>
      </c>
      <c r="T51" s="66">
        <v>0</v>
      </c>
      <c r="U51" s="66">
        <v>171819</v>
      </c>
      <c r="V51" s="66">
        <v>210828</v>
      </c>
      <c r="W51" s="66">
        <v>1045</v>
      </c>
      <c r="X51" s="66">
        <v>12559</v>
      </c>
      <c r="Y51" s="66">
        <v>6894</v>
      </c>
      <c r="Z51" s="66">
        <v>472550</v>
      </c>
      <c r="AA51" s="66">
        <v>4846</v>
      </c>
      <c r="AB51" s="66">
        <v>2988</v>
      </c>
      <c r="AC51" s="66">
        <v>64327</v>
      </c>
      <c r="AD51" s="66">
        <v>8016</v>
      </c>
      <c r="AE51" s="66">
        <v>335527</v>
      </c>
      <c r="AF51" s="66">
        <v>158698</v>
      </c>
      <c r="AG51" s="66">
        <v>346131</v>
      </c>
      <c r="AH51" s="66">
        <v>299261</v>
      </c>
      <c r="AI51" s="66">
        <v>25299</v>
      </c>
      <c r="AJ51" s="83">
        <v>136490</v>
      </c>
    </row>
    <row r="52" spans="1:36" s="63" customFormat="1" ht="12.75" customHeight="1" x14ac:dyDescent="0.15">
      <c r="A52" s="64">
        <v>1995</v>
      </c>
      <c r="B52" s="82">
        <v>31978</v>
      </c>
      <c r="C52" s="66">
        <v>107046</v>
      </c>
      <c r="D52" s="66">
        <v>49047</v>
      </c>
      <c r="E52" s="66">
        <v>4289</v>
      </c>
      <c r="F52" s="64">
        <v>4391</v>
      </c>
      <c r="G52" s="66">
        <v>136348</v>
      </c>
      <c r="H52" s="66">
        <v>1152</v>
      </c>
      <c r="I52" s="66">
        <v>143560</v>
      </c>
      <c r="J52" s="66">
        <v>150852</v>
      </c>
      <c r="K52" s="66">
        <v>191033</v>
      </c>
      <c r="L52" s="66">
        <v>132299</v>
      </c>
      <c r="M52" s="66">
        <v>54019</v>
      </c>
      <c r="N52" s="66">
        <v>122059</v>
      </c>
      <c r="O52" s="66">
        <v>34370</v>
      </c>
      <c r="P52" s="66">
        <v>18454</v>
      </c>
      <c r="Q52" s="66">
        <v>23252</v>
      </c>
      <c r="R52" s="66">
        <v>36639</v>
      </c>
      <c r="S52" s="66">
        <v>6251</v>
      </c>
      <c r="T52" s="66">
        <v>0</v>
      </c>
      <c r="U52" s="66">
        <v>157897</v>
      </c>
      <c r="V52" s="66">
        <v>197244</v>
      </c>
      <c r="W52" s="66">
        <v>930</v>
      </c>
      <c r="X52" s="66">
        <v>13447</v>
      </c>
      <c r="Y52" s="66">
        <v>9471</v>
      </c>
      <c r="Z52" s="66">
        <v>437685</v>
      </c>
      <c r="AA52" s="66">
        <v>5103</v>
      </c>
      <c r="AB52" s="66">
        <v>2794</v>
      </c>
      <c r="AC52" s="66">
        <v>65942</v>
      </c>
      <c r="AD52" s="66">
        <v>11239</v>
      </c>
      <c r="AE52" s="66">
        <v>343929</v>
      </c>
      <c r="AF52" s="66">
        <v>152950</v>
      </c>
      <c r="AG52" s="66">
        <v>320206</v>
      </c>
      <c r="AH52" s="66">
        <v>289280</v>
      </c>
      <c r="AI52" s="66">
        <v>30880</v>
      </c>
      <c r="AJ52" s="83">
        <v>119636</v>
      </c>
    </row>
    <row r="53" spans="1:36" s="63" customFormat="1" ht="12.75" customHeight="1" x14ac:dyDescent="0.15">
      <c r="A53" s="64">
        <v>1996</v>
      </c>
      <c r="B53" s="82">
        <v>36865</v>
      </c>
      <c r="C53" s="66">
        <v>92337</v>
      </c>
      <c r="D53" s="66">
        <v>10667</v>
      </c>
      <c r="E53" s="66">
        <v>10189</v>
      </c>
      <c r="F53" s="64">
        <v>3583</v>
      </c>
      <c r="G53" s="66">
        <v>132065</v>
      </c>
      <c r="H53" s="66">
        <v>1749</v>
      </c>
      <c r="I53" s="66">
        <v>135027</v>
      </c>
      <c r="J53" s="66">
        <v>156687</v>
      </c>
      <c r="K53" s="66">
        <v>206029</v>
      </c>
      <c r="L53" s="66">
        <v>134750</v>
      </c>
      <c r="M53" s="66">
        <v>52893</v>
      </c>
      <c r="N53" s="66">
        <v>109502</v>
      </c>
      <c r="O53" s="66">
        <v>35973</v>
      </c>
      <c r="P53" s="66">
        <v>21149</v>
      </c>
      <c r="Q53" s="66">
        <v>20645</v>
      </c>
      <c r="R53" s="66">
        <v>36066</v>
      </c>
      <c r="S53" s="66">
        <v>5371</v>
      </c>
      <c r="T53" s="66">
        <v>0</v>
      </c>
      <c r="U53" s="66">
        <v>165613</v>
      </c>
      <c r="V53" s="66">
        <v>199066</v>
      </c>
      <c r="W53" s="66">
        <v>21432</v>
      </c>
      <c r="X53" s="66">
        <v>9954</v>
      </c>
      <c r="Y53" s="66">
        <v>10667</v>
      </c>
      <c r="Z53" s="66">
        <v>429951</v>
      </c>
      <c r="AA53" s="66">
        <v>5285</v>
      </c>
      <c r="AB53" s="66">
        <v>2688</v>
      </c>
      <c r="AC53" s="66">
        <v>67901</v>
      </c>
      <c r="AD53" s="66">
        <v>12635</v>
      </c>
      <c r="AE53" s="66">
        <v>303771</v>
      </c>
      <c r="AF53" s="66">
        <v>148406</v>
      </c>
      <c r="AG53" s="66">
        <v>351028</v>
      </c>
      <c r="AH53" s="66">
        <v>308547</v>
      </c>
      <c r="AI53" s="66">
        <v>27674</v>
      </c>
      <c r="AJ53" s="83">
        <v>125166</v>
      </c>
    </row>
    <row r="54" spans="1:36" s="63" customFormat="1" ht="12.75" customHeight="1" x14ac:dyDescent="0.15">
      <c r="A54" s="64">
        <v>1997</v>
      </c>
      <c r="B54" s="82">
        <v>25124</v>
      </c>
      <c r="C54" s="66">
        <v>86419</v>
      </c>
      <c r="D54" s="66">
        <v>45784</v>
      </c>
      <c r="E54" s="66">
        <v>8459</v>
      </c>
      <c r="F54" s="64">
        <v>3855</v>
      </c>
      <c r="G54" s="66">
        <v>143062</v>
      </c>
      <c r="H54" s="66">
        <v>2014</v>
      </c>
      <c r="I54" s="66">
        <v>143132</v>
      </c>
      <c r="J54" s="66">
        <v>165665</v>
      </c>
      <c r="K54" s="66">
        <v>171502</v>
      </c>
      <c r="L54" s="66">
        <v>146601</v>
      </c>
      <c r="M54" s="66">
        <v>49763</v>
      </c>
      <c r="N54" s="66">
        <v>119544</v>
      </c>
      <c r="O54" s="66">
        <v>33929</v>
      </c>
      <c r="P54" s="66">
        <v>21360</v>
      </c>
      <c r="Q54" s="66">
        <v>22284</v>
      </c>
      <c r="R54" s="66">
        <v>37073</v>
      </c>
      <c r="S54" s="66">
        <v>6741</v>
      </c>
      <c r="T54" s="66">
        <v>0</v>
      </c>
      <c r="U54" s="66">
        <v>175959</v>
      </c>
      <c r="V54" s="66">
        <v>207002</v>
      </c>
      <c r="W54" s="66">
        <v>1768</v>
      </c>
      <c r="X54" s="66">
        <v>14281</v>
      </c>
      <c r="Y54" s="66">
        <v>10284</v>
      </c>
      <c r="Z54" s="66">
        <v>451964</v>
      </c>
      <c r="AA54" s="66">
        <v>4453</v>
      </c>
      <c r="AB54" s="66">
        <v>3023</v>
      </c>
      <c r="AC54" s="66">
        <v>67507</v>
      </c>
      <c r="AD54" s="66">
        <v>12545</v>
      </c>
      <c r="AE54" s="66">
        <v>284140</v>
      </c>
      <c r="AF54" s="66">
        <v>142807</v>
      </c>
      <c r="AG54" s="66">
        <v>378159</v>
      </c>
      <c r="AH54" s="66">
        <v>324457</v>
      </c>
      <c r="AI54" s="66">
        <v>26945</v>
      </c>
      <c r="AJ54" s="83">
        <v>131268</v>
      </c>
    </row>
    <row r="55" spans="1:36" s="63" customFormat="1" ht="12.75" customHeight="1" x14ac:dyDescent="0.15">
      <c r="A55" s="64">
        <v>1998</v>
      </c>
      <c r="B55" s="82">
        <v>22723</v>
      </c>
      <c r="C55" s="66">
        <v>86817</v>
      </c>
      <c r="D55" s="66">
        <v>46983</v>
      </c>
      <c r="E55" s="66">
        <v>2602</v>
      </c>
      <c r="F55" s="64">
        <v>4273</v>
      </c>
      <c r="G55" s="66">
        <v>152678</v>
      </c>
      <c r="H55" s="66">
        <v>1976</v>
      </c>
      <c r="I55" s="66">
        <v>127945</v>
      </c>
      <c r="J55" s="66">
        <v>171216</v>
      </c>
      <c r="K55" s="66">
        <v>170283</v>
      </c>
      <c r="L55" s="66">
        <v>160878</v>
      </c>
      <c r="M55" s="66">
        <v>51960</v>
      </c>
      <c r="N55" s="66">
        <v>125702</v>
      </c>
      <c r="O55" s="66">
        <v>35334</v>
      </c>
      <c r="P55" s="66">
        <v>22267</v>
      </c>
      <c r="Q55" s="66">
        <v>16810</v>
      </c>
      <c r="R55" s="66">
        <v>34858</v>
      </c>
      <c r="S55" s="66">
        <v>7008</v>
      </c>
      <c r="T55" s="66">
        <v>0</v>
      </c>
      <c r="U55" s="66">
        <v>190625</v>
      </c>
      <c r="V55" s="66">
        <v>226323</v>
      </c>
      <c r="W55" s="66">
        <v>2135</v>
      </c>
      <c r="X55" s="66">
        <v>25952</v>
      </c>
      <c r="Y55" s="66">
        <v>11372</v>
      </c>
      <c r="Z55" s="66">
        <v>445916</v>
      </c>
      <c r="AA55" s="66">
        <v>5837</v>
      </c>
      <c r="AB55" s="66">
        <v>3269</v>
      </c>
      <c r="AC55" s="66">
        <v>71868</v>
      </c>
      <c r="AD55" s="66">
        <v>14066</v>
      </c>
      <c r="AE55" s="66">
        <v>298335</v>
      </c>
      <c r="AF55" s="66">
        <v>160865</v>
      </c>
      <c r="AG55" s="66">
        <v>406970</v>
      </c>
      <c r="AH55" s="66">
        <v>354925</v>
      </c>
      <c r="AI55" s="66">
        <v>35909</v>
      </c>
      <c r="AJ55" s="83">
        <v>140329</v>
      </c>
    </row>
    <row r="56" spans="1:36" s="63" customFormat="1" ht="12.75" customHeight="1" x14ac:dyDescent="0.15">
      <c r="A56" s="64">
        <v>1999</v>
      </c>
      <c r="B56" s="82">
        <v>23965</v>
      </c>
      <c r="C56" s="66">
        <v>91428</v>
      </c>
      <c r="D56" s="66">
        <v>46909</v>
      </c>
      <c r="E56" s="66">
        <v>1665</v>
      </c>
      <c r="F56" s="64">
        <v>3933</v>
      </c>
      <c r="G56" s="66">
        <v>163217</v>
      </c>
      <c r="H56" s="66">
        <v>4549</v>
      </c>
      <c r="I56" s="66">
        <v>121126</v>
      </c>
      <c r="J56" s="66">
        <v>189531</v>
      </c>
      <c r="K56" s="66">
        <v>177578</v>
      </c>
      <c r="L56" s="66">
        <v>162130</v>
      </c>
      <c r="M56" s="66">
        <v>58184</v>
      </c>
      <c r="N56" s="66">
        <v>135767</v>
      </c>
      <c r="O56" s="66">
        <v>38883</v>
      </c>
      <c r="P56" s="66">
        <v>24477</v>
      </c>
      <c r="Q56" s="66">
        <v>16320</v>
      </c>
      <c r="R56" s="66">
        <v>35592</v>
      </c>
      <c r="S56" s="66">
        <v>7482</v>
      </c>
      <c r="T56" s="66">
        <v>758</v>
      </c>
      <c r="U56" s="66">
        <v>207098</v>
      </c>
      <c r="V56" s="66">
        <v>240408</v>
      </c>
      <c r="W56" s="66">
        <v>1121</v>
      </c>
      <c r="X56" s="66">
        <v>28566</v>
      </c>
      <c r="Y56" s="66">
        <v>12782</v>
      </c>
      <c r="Z56" s="66">
        <v>450722</v>
      </c>
      <c r="AA56" s="66">
        <v>6732</v>
      </c>
      <c r="AB56" s="66">
        <v>3393</v>
      </c>
      <c r="AC56" s="66">
        <v>75986</v>
      </c>
      <c r="AD56" s="66">
        <v>16920</v>
      </c>
      <c r="AE56" s="66">
        <v>308390</v>
      </c>
      <c r="AF56" s="66">
        <v>171395</v>
      </c>
      <c r="AG56" s="66">
        <v>394967</v>
      </c>
      <c r="AH56" s="66">
        <v>360215</v>
      </c>
      <c r="AI56" s="66">
        <v>38960</v>
      </c>
      <c r="AJ56" s="83">
        <v>151072</v>
      </c>
    </row>
    <row r="57" spans="1:36" s="63" customFormat="1" ht="12.75" customHeight="1" x14ac:dyDescent="0.15">
      <c r="A57" s="64">
        <v>2000</v>
      </c>
      <c r="B57" s="82">
        <v>29632</v>
      </c>
      <c r="C57" s="66">
        <v>81827</v>
      </c>
      <c r="D57" s="66">
        <v>51104</v>
      </c>
      <c r="E57" s="66">
        <v>1566</v>
      </c>
      <c r="F57" s="64">
        <v>4086</v>
      </c>
      <c r="G57" s="66">
        <v>158799</v>
      </c>
      <c r="H57" s="66">
        <v>4087</v>
      </c>
      <c r="I57" s="66">
        <v>107959</v>
      </c>
      <c r="J57" s="66">
        <v>213390</v>
      </c>
      <c r="K57" s="66">
        <v>175522</v>
      </c>
      <c r="L57" s="66">
        <v>172285</v>
      </c>
      <c r="M57" s="66">
        <v>62839</v>
      </c>
      <c r="N57" s="66">
        <v>139871</v>
      </c>
      <c r="O57" s="66">
        <v>41997</v>
      </c>
      <c r="P57" s="66">
        <v>26202</v>
      </c>
      <c r="Q57" s="66">
        <v>16132</v>
      </c>
      <c r="R57" s="66">
        <v>43367</v>
      </c>
      <c r="S57" s="66">
        <v>9034</v>
      </c>
      <c r="T57" s="66">
        <v>2145</v>
      </c>
      <c r="U57" s="66">
        <v>229181</v>
      </c>
      <c r="V57" s="66">
        <v>250604</v>
      </c>
      <c r="W57" s="66">
        <v>7863</v>
      </c>
      <c r="X57" s="66">
        <v>33099</v>
      </c>
      <c r="Y57" s="66">
        <v>17131</v>
      </c>
      <c r="Z57" s="66">
        <v>443154</v>
      </c>
      <c r="AA57" s="66">
        <v>6574</v>
      </c>
      <c r="AB57" s="66">
        <v>2913</v>
      </c>
      <c r="AC57" s="66">
        <v>85195</v>
      </c>
      <c r="AD57" s="66">
        <v>17018</v>
      </c>
      <c r="AE57" s="66">
        <v>312021</v>
      </c>
      <c r="AF57" s="66">
        <v>180527</v>
      </c>
      <c r="AG57" s="66">
        <v>433110</v>
      </c>
      <c r="AH57" s="66">
        <v>381332</v>
      </c>
      <c r="AI57" s="66">
        <v>45284</v>
      </c>
      <c r="AJ57" s="83">
        <v>165712</v>
      </c>
    </row>
    <row r="58" spans="1:36" s="63" customFormat="1" ht="12.75" customHeight="1" x14ac:dyDescent="0.15">
      <c r="A58" s="64">
        <v>2001</v>
      </c>
      <c r="B58" s="82">
        <v>28393</v>
      </c>
      <c r="C58" s="66">
        <v>72025</v>
      </c>
      <c r="D58" s="66">
        <v>46540</v>
      </c>
      <c r="E58" s="66">
        <v>759</v>
      </c>
      <c r="F58" s="64">
        <v>3534</v>
      </c>
      <c r="G58" s="66">
        <v>138933</v>
      </c>
      <c r="H58" s="66">
        <v>4133</v>
      </c>
      <c r="I58" s="66">
        <v>106752</v>
      </c>
      <c r="J58" s="66">
        <v>200789</v>
      </c>
      <c r="K58" s="66">
        <v>158337</v>
      </c>
      <c r="L58" s="66">
        <v>177189</v>
      </c>
      <c r="M58" s="66">
        <v>55878</v>
      </c>
      <c r="N58" s="66">
        <v>142378</v>
      </c>
      <c r="O58" s="66">
        <v>37234</v>
      </c>
      <c r="P58" s="66">
        <v>27968</v>
      </c>
      <c r="Q58" s="66">
        <v>13306</v>
      </c>
      <c r="R58" s="66">
        <v>35774</v>
      </c>
      <c r="S58" s="66">
        <v>11030</v>
      </c>
      <c r="T58" s="66">
        <v>2683</v>
      </c>
      <c r="U58" s="66">
        <v>225109</v>
      </c>
      <c r="V58" s="66">
        <v>246558</v>
      </c>
      <c r="W58" s="66">
        <v>2060</v>
      </c>
      <c r="X58" s="66">
        <v>33233</v>
      </c>
      <c r="Y58" s="66">
        <v>20547</v>
      </c>
      <c r="Z58" s="66">
        <v>427844</v>
      </c>
      <c r="AA58" s="66">
        <v>6108</v>
      </c>
      <c r="AB58" s="66">
        <v>2705</v>
      </c>
      <c r="AC58" s="66">
        <v>82280</v>
      </c>
      <c r="AD58" s="66">
        <v>16981</v>
      </c>
      <c r="AE58" s="66">
        <v>315241</v>
      </c>
      <c r="AF58" s="66">
        <v>174594</v>
      </c>
      <c r="AG58" s="66">
        <v>427670</v>
      </c>
      <c r="AH58" s="66">
        <v>372785</v>
      </c>
      <c r="AI58" s="66">
        <v>39151</v>
      </c>
      <c r="AJ58" s="83">
        <v>163840</v>
      </c>
    </row>
    <row r="59" spans="1:36" s="63" customFormat="1" ht="12.75" customHeight="1" x14ac:dyDescent="0.15">
      <c r="A59" s="64">
        <v>2002</v>
      </c>
      <c r="B59" s="82">
        <v>25900</v>
      </c>
      <c r="C59" s="66">
        <v>52470</v>
      </c>
      <c r="D59" s="66">
        <v>32499</v>
      </c>
      <c r="E59" s="66">
        <v>7552</v>
      </c>
      <c r="F59" s="64">
        <v>3370</v>
      </c>
      <c r="G59" s="66">
        <v>131474</v>
      </c>
      <c r="H59" s="66">
        <v>11343</v>
      </c>
      <c r="I59" s="66">
        <v>88195</v>
      </c>
      <c r="J59" s="66">
        <v>176321</v>
      </c>
      <c r="K59" s="66">
        <v>156110</v>
      </c>
      <c r="L59" s="66">
        <v>171289</v>
      </c>
      <c r="M59" s="66">
        <v>44511</v>
      </c>
      <c r="N59" s="66">
        <v>124037</v>
      </c>
      <c r="O59" s="66">
        <v>30047</v>
      </c>
      <c r="P59" s="66">
        <v>26061</v>
      </c>
      <c r="Q59" s="66">
        <v>7418</v>
      </c>
      <c r="R59" s="66">
        <v>16837</v>
      </c>
      <c r="S59" s="66">
        <v>10203</v>
      </c>
      <c r="T59" s="66">
        <v>2668</v>
      </c>
      <c r="U59" s="66">
        <v>211736</v>
      </c>
      <c r="V59" s="66">
        <v>231288</v>
      </c>
      <c r="W59" s="66">
        <v>2300</v>
      </c>
      <c r="X59" s="66">
        <v>22080</v>
      </c>
      <c r="Y59" s="66">
        <v>15868</v>
      </c>
      <c r="Z59" s="66">
        <v>382197</v>
      </c>
      <c r="AA59" s="66">
        <v>4075</v>
      </c>
      <c r="AB59" s="66">
        <v>2698</v>
      </c>
      <c r="AC59" s="66">
        <v>68139</v>
      </c>
      <c r="AD59" s="66">
        <v>16339</v>
      </c>
      <c r="AE59" s="66">
        <v>295918</v>
      </c>
      <c r="AF59" s="66">
        <v>163473</v>
      </c>
      <c r="AG59" s="66">
        <v>402520</v>
      </c>
      <c r="AH59" s="66">
        <v>350286</v>
      </c>
      <c r="AI59" s="66">
        <v>26835</v>
      </c>
      <c r="AJ59" s="83">
        <v>150860</v>
      </c>
    </row>
    <row r="60" spans="1:36" s="63" customFormat="1" ht="12.75" customHeight="1" x14ac:dyDescent="0.15">
      <c r="A60" s="64">
        <v>2003</v>
      </c>
      <c r="B60" s="82">
        <v>30810</v>
      </c>
      <c r="C60" s="66">
        <v>43948</v>
      </c>
      <c r="D60" s="66">
        <v>35391</v>
      </c>
      <c r="E60" s="66">
        <v>6958</v>
      </c>
      <c r="F60" s="64">
        <v>2914</v>
      </c>
      <c r="G60" s="66">
        <v>125876</v>
      </c>
      <c r="H60" s="66">
        <v>10439</v>
      </c>
      <c r="I60" s="66">
        <v>82738</v>
      </c>
      <c r="J60" s="66">
        <v>152282</v>
      </c>
      <c r="K60" s="66">
        <v>121900</v>
      </c>
      <c r="L60" s="66">
        <v>156751</v>
      </c>
      <c r="M60" s="66">
        <v>43460</v>
      </c>
      <c r="N60" s="66">
        <v>114494</v>
      </c>
      <c r="O60" s="66">
        <v>18007</v>
      </c>
      <c r="P60" s="66">
        <v>24317</v>
      </c>
      <c r="Q60" s="66">
        <v>9075</v>
      </c>
      <c r="R60" s="66">
        <v>9065</v>
      </c>
      <c r="S60" s="66">
        <v>9448</v>
      </c>
      <c r="T60" s="66">
        <v>2755</v>
      </c>
      <c r="U60" s="66">
        <v>199074</v>
      </c>
      <c r="V60" s="66">
        <v>210792</v>
      </c>
      <c r="W60" s="66">
        <v>4072</v>
      </c>
      <c r="X60" s="66">
        <v>14697</v>
      </c>
      <c r="Y60" s="66">
        <v>13475</v>
      </c>
      <c r="Z60" s="66">
        <v>333650</v>
      </c>
      <c r="AA60" s="66">
        <v>4918</v>
      </c>
      <c r="AB60" s="66">
        <v>2453</v>
      </c>
      <c r="AC60" s="66">
        <v>64605</v>
      </c>
      <c r="AD60" s="66">
        <v>13888</v>
      </c>
      <c r="AE60" s="66">
        <v>303841</v>
      </c>
      <c r="AF60" s="66">
        <v>130447</v>
      </c>
      <c r="AG60" s="66">
        <v>359304</v>
      </c>
      <c r="AH60" s="66">
        <v>340395</v>
      </c>
      <c r="AI60" s="66">
        <v>18668</v>
      </c>
      <c r="AJ60" s="83">
        <v>142445</v>
      </c>
    </row>
    <row r="61" spans="1:36" s="63" customFormat="1" ht="12.75" customHeight="1" x14ac:dyDescent="0.15">
      <c r="A61" s="64">
        <v>2004</v>
      </c>
      <c r="B61" s="82">
        <v>36295</v>
      </c>
      <c r="C61" s="66">
        <v>38580</v>
      </c>
      <c r="D61" s="66">
        <v>42272</v>
      </c>
      <c r="E61" s="66">
        <v>2926</v>
      </c>
      <c r="F61" s="64">
        <v>2930</v>
      </c>
      <c r="G61" s="66">
        <v>122678</v>
      </c>
      <c r="H61" s="66">
        <v>10999</v>
      </c>
      <c r="I61" s="66">
        <v>76009</v>
      </c>
      <c r="J61" s="66">
        <v>153481</v>
      </c>
      <c r="K61" s="66">
        <v>102941</v>
      </c>
      <c r="L61" s="66">
        <v>147579</v>
      </c>
      <c r="M61" s="66">
        <v>36096</v>
      </c>
      <c r="N61" s="66">
        <v>101355</v>
      </c>
      <c r="O61" s="66">
        <v>13360</v>
      </c>
      <c r="P61" s="66">
        <v>24535</v>
      </c>
      <c r="Q61" s="66">
        <v>6435</v>
      </c>
      <c r="R61" s="66">
        <v>8739</v>
      </c>
      <c r="S61" s="66">
        <v>9482</v>
      </c>
      <c r="T61" s="66">
        <v>4354</v>
      </c>
      <c r="U61" s="66">
        <v>201335</v>
      </c>
      <c r="V61" s="66">
        <v>239575</v>
      </c>
      <c r="W61" s="66">
        <v>3125</v>
      </c>
      <c r="X61" s="66">
        <v>9838</v>
      </c>
      <c r="Y61" s="66">
        <v>14325</v>
      </c>
      <c r="Z61" s="66">
        <v>331571</v>
      </c>
      <c r="AA61" s="66">
        <v>5260</v>
      </c>
      <c r="AB61" s="66">
        <v>2770</v>
      </c>
      <c r="AC61" s="66">
        <v>64672</v>
      </c>
      <c r="AD61" s="66">
        <v>14237</v>
      </c>
      <c r="AE61" s="66">
        <v>287339</v>
      </c>
      <c r="AF61" s="66">
        <v>125517</v>
      </c>
      <c r="AG61" s="66">
        <v>345995</v>
      </c>
      <c r="AH61" s="66">
        <v>356609</v>
      </c>
      <c r="AI61" s="66">
        <v>17203</v>
      </c>
      <c r="AJ61" s="83">
        <v>141811</v>
      </c>
    </row>
    <row r="62" spans="1:36" s="63" customFormat="1" ht="12.75" customHeight="1" x14ac:dyDescent="0.15">
      <c r="A62" s="64">
        <v>2005</v>
      </c>
      <c r="B62" s="82">
        <v>32223</v>
      </c>
      <c r="C62" s="66">
        <v>35324</v>
      </c>
      <c r="D62" s="66">
        <v>41610</v>
      </c>
      <c r="E62" s="66">
        <v>3242</v>
      </c>
      <c r="F62" s="64">
        <v>2805</v>
      </c>
      <c r="G62" s="66">
        <v>108783</v>
      </c>
      <c r="H62" s="66">
        <v>12706</v>
      </c>
      <c r="I62" s="66">
        <v>72604</v>
      </c>
      <c r="J62" s="66">
        <v>156001</v>
      </c>
      <c r="K62" s="66">
        <v>86194</v>
      </c>
      <c r="L62" s="66">
        <v>165242</v>
      </c>
      <c r="M62" s="66">
        <v>29221</v>
      </c>
      <c r="N62" s="66">
        <v>84442</v>
      </c>
      <c r="O62" s="66">
        <v>14944</v>
      </c>
      <c r="P62" s="66">
        <v>23403</v>
      </c>
      <c r="Q62" s="66">
        <v>6992</v>
      </c>
      <c r="R62" s="66">
        <v>2898</v>
      </c>
      <c r="S62" s="66">
        <v>10299</v>
      </c>
      <c r="T62" s="66">
        <v>3153</v>
      </c>
      <c r="U62" s="66">
        <v>203596</v>
      </c>
      <c r="V62" s="66">
        <v>246531</v>
      </c>
      <c r="W62" s="66">
        <v>678</v>
      </c>
      <c r="X62" s="66">
        <v>3012</v>
      </c>
      <c r="Y62" s="66">
        <v>13821</v>
      </c>
      <c r="Z62" s="66">
        <v>348023</v>
      </c>
      <c r="AA62" s="66">
        <v>4743</v>
      </c>
      <c r="AB62" s="66">
        <v>1039</v>
      </c>
      <c r="AC62" s="66">
        <v>55254</v>
      </c>
      <c r="AD62" s="66">
        <v>13152</v>
      </c>
      <c r="AE62" s="66">
        <v>267739</v>
      </c>
      <c r="AF62" s="66">
        <v>153433</v>
      </c>
      <c r="AG62" s="66">
        <v>368878</v>
      </c>
      <c r="AH62" s="66">
        <v>372411</v>
      </c>
      <c r="AI62" s="66">
        <v>14367</v>
      </c>
      <c r="AJ62" s="83">
        <v>142843</v>
      </c>
    </row>
    <row r="63" spans="1:36" s="63" customFormat="1" ht="12.75" customHeight="1" x14ac:dyDescent="0.15">
      <c r="A63" s="64">
        <v>2006</v>
      </c>
      <c r="B63" s="82">
        <v>32900</v>
      </c>
      <c r="C63" s="66">
        <v>29780</v>
      </c>
      <c r="D63" s="66">
        <v>42062</v>
      </c>
      <c r="E63" s="66">
        <v>89</v>
      </c>
      <c r="F63" s="64">
        <v>2366</v>
      </c>
      <c r="G63" s="66">
        <v>112416</v>
      </c>
      <c r="H63" s="66">
        <v>18492</v>
      </c>
      <c r="I63" s="66">
        <v>68979</v>
      </c>
      <c r="J63" s="66">
        <v>134003</v>
      </c>
      <c r="K63" s="66">
        <v>71896</v>
      </c>
      <c r="L63" s="66">
        <v>170376</v>
      </c>
      <c r="M63" s="66">
        <v>22651</v>
      </c>
      <c r="N63" s="66">
        <v>73879</v>
      </c>
      <c r="O63" s="66">
        <v>16175</v>
      </c>
      <c r="P63" s="66">
        <v>26191</v>
      </c>
      <c r="Q63" s="66">
        <v>5450</v>
      </c>
      <c r="R63" s="66">
        <v>2078</v>
      </c>
      <c r="S63" s="66">
        <v>12618</v>
      </c>
      <c r="T63" s="66">
        <v>2978</v>
      </c>
      <c r="U63" s="66">
        <v>209804</v>
      </c>
      <c r="V63" s="66">
        <v>211470</v>
      </c>
      <c r="W63" s="66">
        <v>462</v>
      </c>
      <c r="X63" s="66">
        <v>752</v>
      </c>
      <c r="Y63" s="66">
        <v>12753</v>
      </c>
      <c r="Z63" s="66">
        <v>325250</v>
      </c>
      <c r="AA63" s="66">
        <v>4258</v>
      </c>
      <c r="AB63" s="66">
        <v>2743</v>
      </c>
      <c r="AC63" s="66">
        <v>56151</v>
      </c>
      <c r="AD63" s="66">
        <v>14392</v>
      </c>
      <c r="AE63" s="66">
        <v>281803</v>
      </c>
      <c r="AF63" s="66">
        <v>133757</v>
      </c>
      <c r="AG63" s="66">
        <v>374953</v>
      </c>
      <c r="AH63" s="66">
        <v>363407</v>
      </c>
      <c r="AI63" s="66">
        <v>8261</v>
      </c>
      <c r="AJ63" s="83">
        <v>127943</v>
      </c>
    </row>
    <row r="64" spans="1:36" s="63" customFormat="1" ht="12.75" customHeight="1" x14ac:dyDescent="0.15">
      <c r="A64" s="64">
        <v>2007</v>
      </c>
      <c r="B64" s="82">
        <v>33039</v>
      </c>
      <c r="C64" s="66">
        <v>29441</v>
      </c>
      <c r="D64" s="66">
        <v>51633</v>
      </c>
      <c r="E64" s="66">
        <v>336</v>
      </c>
      <c r="F64" s="64">
        <v>2439</v>
      </c>
      <c r="G64" s="66">
        <v>111446</v>
      </c>
      <c r="H64" s="66">
        <v>18996</v>
      </c>
      <c r="I64" s="66">
        <v>67993</v>
      </c>
      <c r="J64" s="66">
        <v>148661</v>
      </c>
      <c r="K64" s="66">
        <v>61586</v>
      </c>
      <c r="L64" s="66">
        <v>189024</v>
      </c>
      <c r="M64" s="66">
        <v>26144</v>
      </c>
      <c r="N64" s="66">
        <v>65207</v>
      </c>
      <c r="O64" s="66">
        <v>17761</v>
      </c>
      <c r="P64" s="66">
        <v>26777</v>
      </c>
      <c r="Q64" s="66">
        <v>5645</v>
      </c>
      <c r="R64" s="66">
        <v>2612</v>
      </c>
      <c r="S64" s="66">
        <v>12398</v>
      </c>
      <c r="T64" s="66">
        <v>2456</v>
      </c>
      <c r="U64" s="66">
        <v>218134</v>
      </c>
      <c r="V64" s="66">
        <v>223894</v>
      </c>
      <c r="W64" s="66">
        <v>2731</v>
      </c>
      <c r="X64" s="66">
        <v>2877</v>
      </c>
      <c r="Y64" s="66">
        <v>12501</v>
      </c>
      <c r="Z64" s="66">
        <v>315569</v>
      </c>
      <c r="AA64" s="66">
        <v>4621</v>
      </c>
      <c r="AB64" s="66">
        <v>2313</v>
      </c>
      <c r="AC64" s="66">
        <v>53204</v>
      </c>
      <c r="AD64" s="66">
        <v>16293</v>
      </c>
      <c r="AE64" s="66">
        <v>304120</v>
      </c>
      <c r="AF64" s="66">
        <v>130380</v>
      </c>
      <c r="AG64" s="66">
        <v>352141</v>
      </c>
      <c r="AH64" s="66">
        <v>386135</v>
      </c>
      <c r="AI64" s="66">
        <v>8349</v>
      </c>
      <c r="AJ64" s="83">
        <v>129238</v>
      </c>
    </row>
    <row r="65" spans="1:36" s="63" customFormat="1" ht="12.75" customHeight="1" x14ac:dyDescent="0.15">
      <c r="A65" s="64">
        <v>2008</v>
      </c>
      <c r="B65" s="82">
        <v>36776</v>
      </c>
      <c r="C65" s="66">
        <v>27732</v>
      </c>
      <c r="D65" s="66">
        <v>38942</v>
      </c>
      <c r="E65" s="66">
        <v>680</v>
      </c>
      <c r="F65" s="64">
        <v>2744</v>
      </c>
      <c r="G65" s="66">
        <v>104238</v>
      </c>
      <c r="H65" s="66">
        <v>17640</v>
      </c>
      <c r="I65" s="66">
        <v>53696</v>
      </c>
      <c r="J65" s="66">
        <v>149447</v>
      </c>
      <c r="K65" s="66">
        <v>57062</v>
      </c>
      <c r="L65" s="66">
        <v>201726</v>
      </c>
      <c r="M65" s="66">
        <v>14782</v>
      </c>
      <c r="N65" s="66">
        <v>58491</v>
      </c>
      <c r="O65" s="66">
        <v>14485</v>
      </c>
      <c r="P65" s="66">
        <v>25564</v>
      </c>
      <c r="Q65" s="66">
        <v>8245</v>
      </c>
      <c r="R65" s="66">
        <v>1437</v>
      </c>
      <c r="S65" s="66">
        <v>13324</v>
      </c>
      <c r="T65" s="66">
        <v>2749</v>
      </c>
      <c r="U65" s="66">
        <v>204849</v>
      </c>
      <c r="V65" s="66">
        <v>231668</v>
      </c>
      <c r="W65" s="66">
        <v>9081</v>
      </c>
      <c r="X65" s="66">
        <v>1442</v>
      </c>
      <c r="Y65" s="66">
        <v>10573</v>
      </c>
      <c r="Z65" s="66">
        <v>277990</v>
      </c>
      <c r="AA65" s="66">
        <v>5059</v>
      </c>
      <c r="AB65" s="66">
        <v>3291</v>
      </c>
      <c r="AC65" s="66">
        <v>48611</v>
      </c>
      <c r="AD65" s="66">
        <v>16039</v>
      </c>
      <c r="AE65" s="66">
        <v>311615</v>
      </c>
      <c r="AF65" s="66">
        <v>116539</v>
      </c>
      <c r="AG65" s="66">
        <v>365912</v>
      </c>
      <c r="AH65" s="66">
        <v>386776</v>
      </c>
      <c r="AI65" s="66">
        <v>7864</v>
      </c>
      <c r="AJ65" s="83">
        <v>141930</v>
      </c>
    </row>
    <row r="66" spans="1:36" s="63" customFormat="1" ht="12.75" customHeight="1" x14ac:dyDescent="0.15">
      <c r="A66" s="64">
        <v>2009</v>
      </c>
      <c r="B66" s="82">
        <v>28116</v>
      </c>
      <c r="C66" s="66">
        <v>23807</v>
      </c>
      <c r="D66" s="66">
        <v>36836</v>
      </c>
      <c r="E66" s="66">
        <v>494</v>
      </c>
      <c r="F66" s="66">
        <v>2564</v>
      </c>
      <c r="G66" s="66">
        <v>89040</v>
      </c>
      <c r="H66" s="66">
        <v>12028</v>
      </c>
      <c r="I66" s="66">
        <v>38891</v>
      </c>
      <c r="J66" s="66">
        <v>133548</v>
      </c>
      <c r="K66" s="66">
        <v>43262</v>
      </c>
      <c r="L66" s="66">
        <v>182645</v>
      </c>
      <c r="M66" s="66">
        <v>19016</v>
      </c>
      <c r="N66" s="66">
        <v>41085</v>
      </c>
      <c r="O66" s="66">
        <v>2460</v>
      </c>
      <c r="P66" s="66">
        <v>21776</v>
      </c>
      <c r="Q66" s="66">
        <v>9199</v>
      </c>
      <c r="R66" s="66">
        <v>5277</v>
      </c>
      <c r="S66" s="66">
        <v>13187</v>
      </c>
      <c r="T66" s="66">
        <v>2672</v>
      </c>
      <c r="U66" s="66">
        <v>190499</v>
      </c>
      <c r="V66" s="66">
        <v>195414</v>
      </c>
      <c r="W66" s="66">
        <v>4155</v>
      </c>
      <c r="X66" s="66">
        <v>239</v>
      </c>
      <c r="Y66" s="66">
        <v>9346</v>
      </c>
      <c r="Z66" s="66">
        <v>229718</v>
      </c>
      <c r="AA66" s="66">
        <v>5306</v>
      </c>
      <c r="AB66" s="66">
        <v>3049</v>
      </c>
      <c r="AC66" s="66">
        <v>36564</v>
      </c>
      <c r="AD66" s="66">
        <v>13306</v>
      </c>
      <c r="AE66" s="66">
        <v>291229</v>
      </c>
      <c r="AF66" s="66">
        <v>93544</v>
      </c>
      <c r="AG66" s="66">
        <v>316571</v>
      </c>
      <c r="AH66" s="66">
        <v>363668</v>
      </c>
      <c r="AI66" s="66">
        <v>13033</v>
      </c>
      <c r="AJ66" s="83">
        <v>88890</v>
      </c>
    </row>
    <row r="67" spans="1:36" s="63" customFormat="1" ht="12.75" customHeight="1" x14ac:dyDescent="0.15">
      <c r="A67" s="64">
        <v>2010</v>
      </c>
      <c r="B67" s="82">
        <v>27404</v>
      </c>
      <c r="C67" s="66">
        <v>19347</v>
      </c>
      <c r="D67" s="66">
        <v>34106</v>
      </c>
      <c r="E67" s="66">
        <v>12184</v>
      </c>
      <c r="F67" s="66">
        <v>3392</v>
      </c>
      <c r="G67" s="66">
        <v>88745</v>
      </c>
      <c r="H67" s="66">
        <v>10733</v>
      </c>
      <c r="I67" s="66">
        <v>44302</v>
      </c>
      <c r="J67" s="66">
        <v>139068</v>
      </c>
      <c r="K67" s="66">
        <v>41888</v>
      </c>
      <c r="L67" s="66">
        <v>195395</v>
      </c>
      <c r="M67" s="66">
        <v>21618</v>
      </c>
      <c r="N67" s="66">
        <v>38219</v>
      </c>
      <c r="O67" s="66">
        <v>863</v>
      </c>
      <c r="P67" s="66">
        <v>21460</v>
      </c>
      <c r="Q67" s="66">
        <v>8014</v>
      </c>
      <c r="R67" s="66">
        <v>6197</v>
      </c>
      <c r="S67" s="66">
        <v>11571</v>
      </c>
      <c r="T67" s="66">
        <v>2651</v>
      </c>
      <c r="U67" s="66">
        <v>205847</v>
      </c>
      <c r="V67" s="66">
        <v>211793</v>
      </c>
      <c r="W67" s="66">
        <v>2096</v>
      </c>
      <c r="X67" s="66">
        <v>1253</v>
      </c>
      <c r="Y67" s="66">
        <v>2795</v>
      </c>
      <c r="Z67" s="66">
        <v>234022</v>
      </c>
      <c r="AA67" s="66">
        <v>5345</v>
      </c>
      <c r="AB67" s="66">
        <v>2939</v>
      </c>
      <c r="AC67" s="66">
        <v>37493</v>
      </c>
      <c r="AD67" s="66">
        <v>13844</v>
      </c>
      <c r="AE67" s="66">
        <v>290884</v>
      </c>
      <c r="AF67" s="66">
        <v>88277</v>
      </c>
      <c r="AG67" s="66">
        <v>335212</v>
      </c>
      <c r="AH67" s="66">
        <v>375525</v>
      </c>
      <c r="AI67" s="66">
        <v>15713</v>
      </c>
      <c r="AJ67" s="83">
        <v>79999</v>
      </c>
    </row>
    <row r="68" spans="1:36" s="63" customFormat="1" ht="12.75" customHeight="1" x14ac:dyDescent="0.15">
      <c r="A68" s="64">
        <v>2011</v>
      </c>
      <c r="B68" s="82">
        <v>29625</v>
      </c>
      <c r="C68" s="66">
        <v>19716</v>
      </c>
      <c r="D68" s="66">
        <v>42195</v>
      </c>
      <c r="E68" s="66">
        <v>18750</v>
      </c>
      <c r="F68" s="66">
        <v>2917</v>
      </c>
      <c r="G68" s="66">
        <v>100849</v>
      </c>
      <c r="H68" s="66">
        <v>12091</v>
      </c>
      <c r="I68" s="66">
        <v>55820</v>
      </c>
      <c r="J68" s="66">
        <v>148487</v>
      </c>
      <c r="K68" s="66">
        <v>45050</v>
      </c>
      <c r="L68" s="66">
        <v>161191</v>
      </c>
      <c r="M68" s="66">
        <v>21709</v>
      </c>
      <c r="N68" s="66">
        <v>38522</v>
      </c>
      <c r="O68" s="66">
        <v>199</v>
      </c>
      <c r="P68" s="66">
        <v>24822</v>
      </c>
      <c r="Q68" s="66">
        <v>9367</v>
      </c>
      <c r="R68" s="66">
        <v>5218</v>
      </c>
      <c r="S68" s="66">
        <v>12549</v>
      </c>
      <c r="T68" s="66">
        <v>3330</v>
      </c>
      <c r="U68" s="66">
        <v>222381</v>
      </c>
      <c r="V68" s="66">
        <v>247787</v>
      </c>
      <c r="W68" s="66">
        <v>1633</v>
      </c>
      <c r="X68" s="66">
        <v>198</v>
      </c>
      <c r="Y68" s="66">
        <v>0</v>
      </c>
      <c r="Z68" s="66">
        <v>260531</v>
      </c>
      <c r="AA68" s="66">
        <v>5061</v>
      </c>
      <c r="AB68" s="66">
        <v>2614</v>
      </c>
      <c r="AC68" s="66">
        <v>43298</v>
      </c>
      <c r="AD68" s="66">
        <v>14981</v>
      </c>
      <c r="AE68" s="66">
        <v>323871</v>
      </c>
      <c r="AF68" s="66">
        <v>98981</v>
      </c>
      <c r="AG68" s="66">
        <v>351953</v>
      </c>
      <c r="AH68" s="66">
        <v>390177</v>
      </c>
      <c r="AI68" s="66">
        <v>17784</v>
      </c>
      <c r="AJ68" s="83">
        <v>84517</v>
      </c>
    </row>
    <row r="69" spans="1:36" s="63" customFormat="1" ht="12.75" customHeight="1" x14ac:dyDescent="0.15">
      <c r="A69" s="64">
        <v>2012</v>
      </c>
      <c r="B69" s="82">
        <v>27609</v>
      </c>
      <c r="C69" s="66">
        <v>17402</v>
      </c>
      <c r="D69" s="66">
        <v>42351</v>
      </c>
      <c r="E69" s="66">
        <v>22784</v>
      </c>
      <c r="F69" s="66">
        <v>2496</v>
      </c>
      <c r="G69" s="66">
        <v>90201</v>
      </c>
      <c r="H69" s="66">
        <v>13162</v>
      </c>
      <c r="I69" s="66">
        <v>45781</v>
      </c>
      <c r="J69" s="66">
        <v>153396</v>
      </c>
      <c r="K69" s="66">
        <v>38433</v>
      </c>
      <c r="L69" s="66">
        <v>190052</v>
      </c>
      <c r="M69" s="66">
        <v>18455</v>
      </c>
      <c r="N69" s="66">
        <v>23959</v>
      </c>
      <c r="O69" s="66">
        <v>132</v>
      </c>
      <c r="P69" s="66">
        <v>21695</v>
      </c>
      <c r="Q69" s="66">
        <v>7707</v>
      </c>
      <c r="R69" s="66">
        <v>244</v>
      </c>
      <c r="S69" s="66">
        <v>11138</v>
      </c>
      <c r="T69" s="66">
        <v>5521</v>
      </c>
      <c r="U69" s="66">
        <v>217954</v>
      </c>
      <c r="V69" s="66">
        <v>263905</v>
      </c>
      <c r="W69" s="66">
        <v>1730</v>
      </c>
      <c r="X69" s="66">
        <v>1455</v>
      </c>
      <c r="Y69" s="66">
        <v>0</v>
      </c>
      <c r="Z69" s="66">
        <v>259716</v>
      </c>
      <c r="AA69" s="66">
        <v>4879</v>
      </c>
      <c r="AB69" s="66">
        <v>2167</v>
      </c>
      <c r="AC69" s="66">
        <v>43239</v>
      </c>
      <c r="AD69" s="66">
        <v>15056</v>
      </c>
      <c r="AE69" s="66">
        <v>314462</v>
      </c>
      <c r="AF69" s="66">
        <v>90110</v>
      </c>
      <c r="AG69" s="66">
        <v>359650</v>
      </c>
      <c r="AH69" s="66">
        <v>395050</v>
      </c>
      <c r="AI69" s="66">
        <v>15439</v>
      </c>
      <c r="AJ69" s="83">
        <v>80239</v>
      </c>
    </row>
    <row r="70" spans="1:36" s="63" customFormat="1" ht="12.75" customHeight="1" x14ac:dyDescent="0.15">
      <c r="A70" s="64">
        <v>2013</v>
      </c>
      <c r="B70" s="82">
        <v>29277</v>
      </c>
      <c r="C70" s="66">
        <v>17851</v>
      </c>
      <c r="D70" s="66">
        <v>40046</v>
      </c>
      <c r="E70" s="66">
        <v>26322</v>
      </c>
      <c r="F70" s="66">
        <v>2278</v>
      </c>
      <c r="G70" s="66">
        <v>103504</v>
      </c>
      <c r="H70" s="66">
        <v>11489</v>
      </c>
      <c r="I70" s="66">
        <v>38179</v>
      </c>
      <c r="J70" s="66">
        <v>160987</v>
      </c>
      <c r="K70" s="66">
        <v>38477</v>
      </c>
      <c r="L70" s="66">
        <v>210790</v>
      </c>
      <c r="M70" s="66">
        <v>16890</v>
      </c>
      <c r="N70" s="66">
        <v>31574</v>
      </c>
      <c r="O70" s="66">
        <v>79</v>
      </c>
      <c r="P70" s="66">
        <v>19507</v>
      </c>
      <c r="Q70" s="66">
        <v>7844</v>
      </c>
      <c r="R70" s="66">
        <v>143</v>
      </c>
      <c r="S70" s="66">
        <v>7788</v>
      </c>
      <c r="T70" s="66">
        <v>2831</v>
      </c>
      <c r="U70" s="66">
        <v>209566</v>
      </c>
      <c r="V70" s="66">
        <v>261973</v>
      </c>
      <c r="W70" s="66">
        <v>324</v>
      </c>
      <c r="X70" s="66">
        <v>36</v>
      </c>
      <c r="Y70" s="66"/>
      <c r="Z70" s="66">
        <v>243711</v>
      </c>
      <c r="AA70" s="66">
        <v>6121</v>
      </c>
      <c r="AB70" s="66">
        <v>2719</v>
      </c>
      <c r="AC70" s="66">
        <v>40460</v>
      </c>
      <c r="AD70" s="66">
        <v>13943</v>
      </c>
      <c r="AE70" s="66">
        <v>336759</v>
      </c>
      <c r="AF70" s="66">
        <v>77326</v>
      </c>
      <c r="AG70" s="66">
        <v>383846</v>
      </c>
      <c r="AH70" s="66">
        <v>389687</v>
      </c>
      <c r="AI70" s="66">
        <v>10448</v>
      </c>
      <c r="AJ70" s="83">
        <v>76680</v>
      </c>
    </row>
    <row r="71" spans="1:36" s="63" customFormat="1" ht="12.75" customHeight="1" x14ac:dyDescent="0.15">
      <c r="A71" s="64">
        <v>2014</v>
      </c>
      <c r="B71" s="82">
        <v>28749</v>
      </c>
      <c r="C71" s="66">
        <v>11876</v>
      </c>
      <c r="D71" s="66">
        <v>40908</v>
      </c>
      <c r="E71" s="66">
        <v>42009</v>
      </c>
      <c r="F71" s="66">
        <v>2395</v>
      </c>
      <c r="G71" s="66">
        <v>112051</v>
      </c>
      <c r="H71" s="66">
        <v>12629</v>
      </c>
      <c r="I71" s="66">
        <v>30593</v>
      </c>
      <c r="J71" s="66">
        <v>180057</v>
      </c>
      <c r="K71" s="66">
        <v>27914</v>
      </c>
      <c r="L71" s="66">
        <v>258856</v>
      </c>
      <c r="M71" s="66">
        <v>17870</v>
      </c>
      <c r="N71" s="66">
        <v>36324</v>
      </c>
      <c r="O71" s="66">
        <v>343</v>
      </c>
      <c r="P71" s="66">
        <v>20958</v>
      </c>
      <c r="Q71" s="66">
        <v>6823</v>
      </c>
      <c r="R71" s="66">
        <v>1461</v>
      </c>
      <c r="S71" s="66">
        <v>1700</v>
      </c>
      <c r="T71" s="66">
        <v>3418</v>
      </c>
      <c r="U71" s="66">
        <v>210258</v>
      </c>
      <c r="V71" s="66">
        <v>268767</v>
      </c>
      <c r="W71" s="66">
        <v>333</v>
      </c>
      <c r="X71" s="66">
        <v>217</v>
      </c>
      <c r="Y71" s="66"/>
      <c r="Z71" s="66">
        <v>243137</v>
      </c>
      <c r="AA71" s="66">
        <v>5187</v>
      </c>
      <c r="AB71" s="66">
        <v>2713</v>
      </c>
      <c r="AC71" s="66">
        <v>44203</v>
      </c>
      <c r="AD71" s="66">
        <v>16241</v>
      </c>
      <c r="AE71" s="66">
        <v>389793</v>
      </c>
      <c r="AF71" s="66">
        <v>76792</v>
      </c>
      <c r="AG71" s="66">
        <v>434228</v>
      </c>
      <c r="AH71" s="66">
        <v>386328</v>
      </c>
      <c r="AI71" s="66">
        <v>6568</v>
      </c>
      <c r="AJ71" s="83">
        <v>81215</v>
      </c>
    </row>
    <row r="72" spans="1:36" s="63" customFormat="1" ht="12.75" customHeight="1" x14ac:dyDescent="0.15">
      <c r="A72" s="64">
        <v>2015</v>
      </c>
      <c r="B72" s="82">
        <v>30239</v>
      </c>
      <c r="C72" s="66">
        <v>10839</v>
      </c>
      <c r="D72" s="66">
        <v>36350</v>
      </c>
      <c r="E72" s="66">
        <v>924</v>
      </c>
      <c r="F72" s="66">
        <v>2201</v>
      </c>
      <c r="G72" s="66">
        <v>104268</v>
      </c>
      <c r="H72" s="66">
        <v>12987</v>
      </c>
      <c r="I72" s="66">
        <v>31546</v>
      </c>
      <c r="J72" s="66">
        <v>186176</v>
      </c>
      <c r="K72" s="66">
        <v>47657</v>
      </c>
      <c r="L72" s="66">
        <v>249930</v>
      </c>
      <c r="M72" s="66">
        <v>13619</v>
      </c>
      <c r="N72" s="66">
        <v>33136</v>
      </c>
      <c r="O72" s="66">
        <v>1128</v>
      </c>
      <c r="P72" s="66">
        <v>20023</v>
      </c>
      <c r="Q72" s="66">
        <v>4679</v>
      </c>
      <c r="R72" s="66">
        <v>1584</v>
      </c>
      <c r="S72" s="66">
        <v>0</v>
      </c>
      <c r="T72" s="66">
        <v>1025</v>
      </c>
      <c r="U72" s="66">
        <v>214325</v>
      </c>
      <c r="V72" s="66">
        <v>266152</v>
      </c>
      <c r="W72" s="66">
        <v>191</v>
      </c>
      <c r="X72" s="66">
        <v>224</v>
      </c>
      <c r="Y72" s="66">
        <v>0</v>
      </c>
      <c r="Z72" s="66">
        <v>241361</v>
      </c>
      <c r="AA72" s="66">
        <v>3838</v>
      </c>
      <c r="AB72" s="66">
        <v>2375</v>
      </c>
      <c r="AC72" s="66">
        <v>44092</v>
      </c>
      <c r="AD72" s="66">
        <v>16048</v>
      </c>
      <c r="AE72" s="66">
        <v>418507</v>
      </c>
      <c r="AF72" s="66">
        <v>73865</v>
      </c>
      <c r="AG72" s="66">
        <v>444115</v>
      </c>
      <c r="AH72" s="66">
        <v>397748</v>
      </c>
      <c r="AI72" s="66">
        <v>5465</v>
      </c>
      <c r="AJ72" s="83">
        <v>77340</v>
      </c>
    </row>
    <row r="73" spans="1:36" s="63" customFormat="1" ht="12.75" customHeight="1" x14ac:dyDescent="0.15">
      <c r="A73" s="64">
        <v>2016</v>
      </c>
      <c r="B73" s="82">
        <v>27324</v>
      </c>
      <c r="C73" s="66">
        <v>6564</v>
      </c>
      <c r="D73" s="66">
        <v>26742</v>
      </c>
      <c r="E73" s="66">
        <v>0</v>
      </c>
      <c r="F73" s="66">
        <v>3188</v>
      </c>
      <c r="G73" s="66">
        <v>118349</v>
      </c>
      <c r="H73" s="66">
        <v>13578</v>
      </c>
      <c r="I73" s="66">
        <v>35476</v>
      </c>
      <c r="J73" s="66">
        <v>211744</v>
      </c>
      <c r="K73" s="66">
        <v>45865</v>
      </c>
      <c r="L73" s="66">
        <v>275554</v>
      </c>
      <c r="M73" s="66">
        <v>11385</v>
      </c>
      <c r="N73" s="66">
        <v>33447</v>
      </c>
      <c r="O73" s="66">
        <v>919</v>
      </c>
      <c r="P73" s="66">
        <v>19482</v>
      </c>
      <c r="Q73" s="66">
        <v>7271</v>
      </c>
      <c r="R73" s="66">
        <v>1744</v>
      </c>
      <c r="S73" s="66">
        <v>0</v>
      </c>
      <c r="T73" s="66">
        <v>2002</v>
      </c>
      <c r="U73" s="66">
        <v>236976</v>
      </c>
      <c r="V73" s="66">
        <v>396480</v>
      </c>
      <c r="W73" s="66">
        <v>581</v>
      </c>
      <c r="X73" s="66">
        <v>479</v>
      </c>
      <c r="Y73" s="66">
        <v>0</v>
      </c>
      <c r="Z73" s="66">
        <v>258838</v>
      </c>
      <c r="AA73" s="66">
        <v>6455</v>
      </c>
      <c r="AB73" s="66">
        <v>3523</v>
      </c>
      <c r="AC73" s="66">
        <v>39001</v>
      </c>
      <c r="AD73" s="66">
        <v>14921</v>
      </c>
      <c r="AE73" s="66">
        <v>473312</v>
      </c>
      <c r="AF73" s="66">
        <v>78887</v>
      </c>
      <c r="AG73" s="66">
        <v>505526</v>
      </c>
      <c r="AH73" s="66">
        <v>405260</v>
      </c>
      <c r="AI73" s="66">
        <v>3639</v>
      </c>
      <c r="AJ73" s="83">
        <v>67930</v>
      </c>
    </row>
    <row r="74" spans="1:36" s="63" customFormat="1" ht="12.75" customHeight="1" x14ac:dyDescent="0.15">
      <c r="A74" s="64">
        <v>2017</v>
      </c>
      <c r="B74" s="82">
        <v>27324</v>
      </c>
      <c r="C74" s="66">
        <v>6564</v>
      </c>
      <c r="D74" s="66">
        <v>26742</v>
      </c>
      <c r="E74" s="66">
        <v>0</v>
      </c>
      <c r="F74" s="66">
        <v>3188</v>
      </c>
      <c r="G74" s="66">
        <v>118349</v>
      </c>
      <c r="H74" s="66">
        <v>13578</v>
      </c>
      <c r="I74" s="66">
        <v>35476</v>
      </c>
      <c r="J74" s="66">
        <v>211744</v>
      </c>
      <c r="K74" s="66">
        <v>45865</v>
      </c>
      <c r="L74" s="66">
        <v>275554</v>
      </c>
      <c r="M74" s="66">
        <v>11385</v>
      </c>
      <c r="N74" s="66">
        <v>33447</v>
      </c>
      <c r="O74" s="66">
        <v>919</v>
      </c>
      <c r="P74" s="66">
        <v>19482</v>
      </c>
      <c r="Q74" s="66">
        <v>7271</v>
      </c>
      <c r="R74" s="66">
        <v>1744</v>
      </c>
      <c r="S74" s="66">
        <v>0</v>
      </c>
      <c r="T74" s="66">
        <v>2002</v>
      </c>
      <c r="U74" s="66">
        <v>236976</v>
      </c>
      <c r="V74" s="66">
        <v>396480</v>
      </c>
      <c r="W74" s="66">
        <v>581</v>
      </c>
      <c r="X74" s="66">
        <v>479</v>
      </c>
      <c r="Y74" s="66">
        <v>0</v>
      </c>
      <c r="Z74" s="66">
        <v>258838</v>
      </c>
      <c r="AA74" s="66">
        <v>6455</v>
      </c>
      <c r="AB74" s="66">
        <v>3523</v>
      </c>
      <c r="AC74" s="66">
        <v>39001</v>
      </c>
      <c r="AD74" s="66">
        <v>14921</v>
      </c>
      <c r="AE74" s="66">
        <v>473312</v>
      </c>
      <c r="AF74" s="66">
        <v>78887</v>
      </c>
      <c r="AG74" s="66">
        <v>505526</v>
      </c>
      <c r="AH74" s="66">
        <v>405260</v>
      </c>
      <c r="AI74" s="66">
        <v>3639</v>
      </c>
      <c r="AJ74" s="83">
        <v>67930</v>
      </c>
    </row>
    <row r="75" spans="1:36" s="63" customFormat="1" ht="12.75" customHeight="1" x14ac:dyDescent="0.1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</row>
    <row r="76" spans="1:36" ht="12.75" customHeight="1" x14ac:dyDescent="0.15"/>
    <row r="77" spans="1:36" ht="12.75" customHeight="1" x14ac:dyDescent="0.15"/>
    <row r="78" spans="1:36" ht="12.75" customHeight="1" x14ac:dyDescent="0.15"/>
    <row r="79" spans="1:36" ht="12.75" customHeight="1" x14ac:dyDescent="0.15"/>
    <row r="80" spans="1:36" ht="12.75" customHeight="1" x14ac:dyDescent="0.15"/>
  </sheetData>
  <hyperlinks>
    <hyperlink ref="E5" r:id="rId1" xr:uid="{00000000-0004-0000-0E00-000000000000}"/>
  </hyperlinks>
  <pageMargins left="0.74803149606299213" right="0.74803149606299213" top="0.98425196850393704" bottom="0.98425196850393704" header="0.51181102362204722" footer="0.51181102362204722"/>
  <pageSetup paperSize="9" scale="87" orientation="portrait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AO146"/>
  <sheetViews>
    <sheetView zoomScale="80" zoomScaleNormal="80" workbookViewId="0">
      <selection activeCell="A9" sqref="A9:C11"/>
    </sheetView>
  </sheetViews>
  <sheetFormatPr baseColWidth="10" defaultColWidth="8.83203125" defaultRowHeight="14" x14ac:dyDescent="0.2"/>
  <cols>
    <col min="1" max="1" width="10.83203125" style="11" customWidth="1"/>
    <col min="2" max="28" width="9.5" style="11" customWidth="1"/>
    <col min="29" max="29" width="11.83203125" style="11" customWidth="1"/>
    <col min="30" max="37" width="9.5" style="11" customWidth="1"/>
    <col min="38" max="16384" width="8.83203125" style="11"/>
  </cols>
  <sheetData>
    <row r="1" spans="1:41" s="3" customFormat="1" ht="42" customHeight="1" thickBot="1" x14ac:dyDescent="0.3">
      <c r="A1" s="300" t="s">
        <v>21</v>
      </c>
      <c r="B1" s="300"/>
      <c r="C1" s="300"/>
      <c r="N1" s="8"/>
      <c r="O1" s="9"/>
      <c r="Q1" s="9"/>
    </row>
    <row r="2" spans="1:41" ht="15" thickTop="1" x14ac:dyDescent="0.2"/>
    <row r="3" spans="1:41" s="10" customFormat="1" ht="15" customHeight="1" x14ac:dyDescent="0.2">
      <c r="B3"/>
      <c r="C3"/>
    </row>
    <row r="4" spans="1:41" s="10" customFormat="1" ht="19" thickBot="1" x14ac:dyDescent="0.25">
      <c r="A4" s="130" t="s">
        <v>5</v>
      </c>
      <c r="B4" s="1"/>
      <c r="C4" s="1"/>
      <c r="D4" s="130"/>
      <c r="E4" s="130"/>
    </row>
    <row r="5" spans="1:41" ht="15" thickTop="1" x14ac:dyDescent="0.2">
      <c r="A5" s="11" t="s">
        <v>1110</v>
      </c>
    </row>
    <row r="7" spans="1:41" s="10" customFormat="1" ht="14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4"/>
      <c r="W7" s="4"/>
      <c r="X7" s="11"/>
      <c r="Y7" s="4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41" ht="18" thickBot="1" x14ac:dyDescent="0.25">
      <c r="A8" s="1" t="s">
        <v>33</v>
      </c>
      <c r="B8" s="1"/>
      <c r="C8" s="1"/>
      <c r="D8" s="1"/>
      <c r="E8" s="1"/>
      <c r="F8" s="1"/>
      <c r="G8" s="1"/>
      <c r="H8" s="1"/>
      <c r="L8" s="1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ht="34" thickTop="1" thickBot="1" x14ac:dyDescent="0.25">
      <c r="A9" s="381" t="s">
        <v>2</v>
      </c>
      <c r="B9" s="381" t="s">
        <v>9</v>
      </c>
      <c r="C9" s="381" t="s">
        <v>13</v>
      </c>
      <c r="D9" s="381" t="s">
        <v>14</v>
      </c>
      <c r="E9" s="381" t="s">
        <v>15</v>
      </c>
      <c r="F9" s="381" t="s">
        <v>16</v>
      </c>
      <c r="G9" s="381" t="s">
        <v>17</v>
      </c>
      <c r="H9" s="371" t="s">
        <v>132</v>
      </c>
      <c r="I9" s="371" t="s">
        <v>1005</v>
      </c>
      <c r="L9" s="41" t="s">
        <v>19</v>
      </c>
      <c r="M9" s="376" t="s">
        <v>9</v>
      </c>
      <c r="N9" s="377"/>
      <c r="O9" s="377"/>
      <c r="P9" s="378"/>
      <c r="Q9" s="376" t="s">
        <v>13</v>
      </c>
      <c r="R9" s="377"/>
      <c r="S9" s="377"/>
      <c r="T9" s="378"/>
      <c r="U9" s="376" t="s">
        <v>14</v>
      </c>
      <c r="V9" s="377"/>
      <c r="W9" s="377"/>
      <c r="X9" s="378"/>
      <c r="Y9" s="376" t="s">
        <v>15</v>
      </c>
      <c r="Z9" s="377"/>
      <c r="AA9" s="377"/>
      <c r="AB9" s="378"/>
      <c r="AC9" s="376" t="s">
        <v>16</v>
      </c>
      <c r="AD9" s="377"/>
      <c r="AE9" s="377"/>
      <c r="AF9" s="378"/>
      <c r="AG9" s="376" t="s">
        <v>17</v>
      </c>
      <c r="AH9" s="377"/>
      <c r="AI9" s="377"/>
      <c r="AJ9" s="378"/>
      <c r="AK9" s="18"/>
      <c r="AL9" s="376" t="s">
        <v>149</v>
      </c>
      <c r="AM9" s="377"/>
      <c r="AN9" s="377"/>
      <c r="AO9" s="378"/>
    </row>
    <row r="10" spans="1:41" s="21" customFormat="1" ht="15" thickBot="1" x14ac:dyDescent="0.25">
      <c r="A10" s="381"/>
      <c r="B10" s="381"/>
      <c r="C10" s="381"/>
      <c r="D10" s="381"/>
      <c r="E10" s="381"/>
      <c r="F10" s="381"/>
      <c r="G10" s="381"/>
      <c r="H10" s="371"/>
      <c r="I10" s="371"/>
      <c r="J10" s="11"/>
      <c r="K10" s="11"/>
      <c r="L10" s="386" t="s">
        <v>2</v>
      </c>
      <c r="M10" s="372" t="s">
        <v>18</v>
      </c>
      <c r="N10" s="373"/>
      <c r="O10" s="373"/>
      <c r="P10" s="374" t="s">
        <v>22</v>
      </c>
      <c r="Q10" s="372" t="s">
        <v>18</v>
      </c>
      <c r="R10" s="373"/>
      <c r="S10" s="373"/>
      <c r="T10" s="374" t="s">
        <v>22</v>
      </c>
      <c r="U10" s="372" t="s">
        <v>18</v>
      </c>
      <c r="V10" s="373"/>
      <c r="W10" s="373"/>
      <c r="X10" s="374" t="s">
        <v>22</v>
      </c>
      <c r="Y10" s="372" t="s">
        <v>18</v>
      </c>
      <c r="Z10" s="373"/>
      <c r="AA10" s="373"/>
      <c r="AB10" s="374" t="s">
        <v>22</v>
      </c>
      <c r="AC10" s="372" t="s">
        <v>18</v>
      </c>
      <c r="AD10" s="373"/>
      <c r="AE10" s="373"/>
      <c r="AF10" s="374" t="s">
        <v>22</v>
      </c>
      <c r="AG10" s="372" t="s">
        <v>18</v>
      </c>
      <c r="AH10" s="373"/>
      <c r="AI10" s="373"/>
      <c r="AJ10" s="374" t="s">
        <v>22</v>
      </c>
      <c r="AK10" s="18"/>
      <c r="AL10" s="372" t="s">
        <v>18</v>
      </c>
      <c r="AM10" s="373"/>
      <c r="AN10" s="373"/>
      <c r="AO10" s="374" t="s">
        <v>22</v>
      </c>
    </row>
    <row r="11" spans="1:41" ht="16" thickBot="1" x14ac:dyDescent="0.25">
      <c r="A11" s="381"/>
      <c r="B11" s="381"/>
      <c r="C11" s="381"/>
      <c r="D11" s="381"/>
      <c r="E11" s="381"/>
      <c r="F11" s="381"/>
      <c r="G11" s="381"/>
      <c r="H11" s="383"/>
      <c r="I11" s="383"/>
      <c r="L11" s="387"/>
      <c r="M11" s="12" t="s">
        <v>11</v>
      </c>
      <c r="N11" s="13" t="s">
        <v>10</v>
      </c>
      <c r="O11" s="13" t="s">
        <v>12</v>
      </c>
      <c r="P11" s="375"/>
      <c r="Q11" s="12" t="s">
        <v>11</v>
      </c>
      <c r="R11" s="13" t="s">
        <v>10</v>
      </c>
      <c r="S11" s="13" t="s">
        <v>12</v>
      </c>
      <c r="T11" s="375"/>
      <c r="U11" s="12" t="s">
        <v>11</v>
      </c>
      <c r="V11" s="13" t="s">
        <v>10</v>
      </c>
      <c r="W11" s="13" t="s">
        <v>12</v>
      </c>
      <c r="X11" s="375"/>
      <c r="Y11" s="12" t="s">
        <v>11</v>
      </c>
      <c r="Z11" s="13" t="s">
        <v>10</v>
      </c>
      <c r="AA11" s="13" t="s">
        <v>12</v>
      </c>
      <c r="AB11" s="375"/>
      <c r="AC11" s="12" t="s">
        <v>11</v>
      </c>
      <c r="AD11" s="13" t="s">
        <v>10</v>
      </c>
      <c r="AE11" s="13" t="s">
        <v>12</v>
      </c>
      <c r="AF11" s="375"/>
      <c r="AG11" s="12" t="s">
        <v>11</v>
      </c>
      <c r="AH11" s="13" t="s">
        <v>10</v>
      </c>
      <c r="AI11" s="13" t="s">
        <v>12</v>
      </c>
      <c r="AJ11" s="375"/>
      <c r="AK11" s="18"/>
      <c r="AL11" s="12" t="s">
        <v>11</v>
      </c>
      <c r="AM11" s="13" t="s">
        <v>10</v>
      </c>
      <c r="AN11" s="13" t="s">
        <v>12</v>
      </c>
      <c r="AO11" s="375"/>
    </row>
    <row r="12" spans="1:41" x14ac:dyDescent="0.2">
      <c r="A12" s="85">
        <v>1990</v>
      </c>
      <c r="B12" s="92">
        <f t="shared" ref="B12:B31" si="0">SUM(B$33:B$36)/($A$36-$A$32)</f>
        <v>0.97815309941817974</v>
      </c>
      <c r="C12" s="92">
        <f t="shared" ref="C12:C29" si="1">SUM(C$31:C$36)/($A$36-$A$30)</f>
        <v>0.97128562929442264</v>
      </c>
      <c r="D12" s="92">
        <f t="shared" ref="D12:D32" si="2">SUM(D$34:D$36)/($A$36-$A$33)</f>
        <v>0.97456488234839245</v>
      </c>
      <c r="E12" s="92">
        <f t="shared" ref="E12:E29" si="3">SUM(E$31:E$36)/($A$36-$A$30)</f>
        <v>0.9709087007945244</v>
      </c>
      <c r="F12" s="92">
        <f t="shared" ref="F12:F19" si="4">SUM(F$21:F$36)/($A$36-$A$20)</f>
        <v>0.90993390796768192</v>
      </c>
      <c r="G12" s="92">
        <f t="shared" ref="G12:G32" si="5">SUM(G$34:G$36)/($A$36-$A$33)</f>
        <v>0.98115841756464517</v>
      </c>
      <c r="H12" s="150">
        <f>(SUM(G$34:G$36)+SUM(D$34:D$36))/6</f>
        <v>0.9778616499565187</v>
      </c>
      <c r="I12" s="232">
        <f t="shared" ref="I12:I19" si="6">TREND($I$23:$I$39,
$A$23:$A$39,
A12)</f>
        <v>0.96992344658893304</v>
      </c>
      <c r="L12" s="85">
        <v>1999</v>
      </c>
      <c r="M12" s="14"/>
      <c r="N12" s="15"/>
      <c r="O12" s="15"/>
      <c r="P12" s="308">
        <f>TREND($P$24:$P$30,
$L$24:$L$30,
L12)</f>
        <v>803635.67857142538</v>
      </c>
      <c r="Q12" s="14"/>
      <c r="R12" s="15"/>
      <c r="S12" s="15"/>
      <c r="T12" s="308">
        <f>TREND($T$22:$T$30,
$L$22:$L$30,
$L12)</f>
        <v>278809.98888888955</v>
      </c>
      <c r="U12" s="14"/>
      <c r="V12" s="15"/>
      <c r="W12" s="15"/>
      <c r="X12" s="308">
        <f>TREND($X$25:$X$30,
$L$25:$L$30,
$L12)</f>
        <v>245832.02857143059</v>
      </c>
      <c r="Y12" s="14"/>
      <c r="Z12" s="15"/>
      <c r="AA12" s="15"/>
      <c r="AB12" s="308">
        <f>TREND($AB$22:$AB$30,
$L$22:$L$30,
$L12)</f>
        <v>296168.86666666716</v>
      </c>
      <c r="AC12" s="14">
        <v>2636145</v>
      </c>
      <c r="AD12" s="15">
        <v>158463</v>
      </c>
      <c r="AE12" s="15">
        <v>363037</v>
      </c>
      <c r="AF12" s="16">
        <f t="shared" ref="AF12:AF23" si="7">SUM(AC12:AE12)</f>
        <v>3157645</v>
      </c>
      <c r="AG12" s="14"/>
      <c r="AH12" s="15"/>
      <c r="AI12" s="15"/>
      <c r="AJ12" s="308">
        <f>TREND($AJ$25:$AJ$30,
$L$25:$L$30,
$L12)</f>
        <v>357687.49523809506</v>
      </c>
      <c r="AK12" s="18"/>
      <c r="AL12" s="14">
        <f>M12+Q12+U12+Y12+AC12+AG12</f>
        <v>2636145</v>
      </c>
      <c r="AM12" s="15">
        <f>N12+R12+V12+Z12+AD12+AH12</f>
        <v>158463</v>
      </c>
      <c r="AN12" s="15">
        <f>O12+S12+W12+AA12+AE12+AI12</f>
        <v>363037</v>
      </c>
      <c r="AO12" s="20">
        <f>SUM(AL12:AN12)</f>
        <v>3157645</v>
      </c>
    </row>
    <row r="13" spans="1:41" x14ac:dyDescent="0.2">
      <c r="A13" s="85">
        <v>1991</v>
      </c>
      <c r="B13" s="92">
        <f t="shared" si="0"/>
        <v>0.97815309941817974</v>
      </c>
      <c r="C13" s="92">
        <f t="shared" si="1"/>
        <v>0.97128562929442264</v>
      </c>
      <c r="D13" s="92">
        <f t="shared" si="2"/>
        <v>0.97456488234839245</v>
      </c>
      <c r="E13" s="92">
        <f t="shared" si="3"/>
        <v>0.9709087007945244</v>
      </c>
      <c r="F13" s="92">
        <f t="shared" si="4"/>
        <v>0.90993390796768192</v>
      </c>
      <c r="G13" s="92">
        <f t="shared" si="5"/>
        <v>0.98115841756464517</v>
      </c>
      <c r="H13" s="151">
        <f t="shared" ref="H13:H36" si="8">(SUM(G$34:G$36)+SUM(D$34:D$36))/6</f>
        <v>0.9778616499565187</v>
      </c>
      <c r="I13" s="232">
        <f t="shared" si="6"/>
        <v>0.96868050309186016</v>
      </c>
      <c r="L13" s="86">
        <v>2000</v>
      </c>
      <c r="M13" s="18"/>
      <c r="N13" s="19"/>
      <c r="O13" s="19"/>
      <c r="P13" s="308">
        <f t="shared" ref="P13:P23" si="9">TREND($P$24:$P$30,
$L$24:$L$30,
L13)</f>
        <v>821684.64285714179</v>
      </c>
      <c r="Q13" s="18"/>
      <c r="R13" s="19"/>
      <c r="S13" s="19"/>
      <c r="T13" s="308">
        <f t="shared" ref="T13:T21" si="10">TREND($T$22:$T$30,
$L$22:$L$30,
$L13)</f>
        <v>297816.83888889104</v>
      </c>
      <c r="U13" s="18"/>
      <c r="V13" s="19"/>
      <c r="W13" s="19"/>
      <c r="X13" s="308">
        <f t="shared" ref="X13:X24" si="11">TREND($X$25:$X$30,
$L$25:$L$30,
$L13)</f>
        <v>258156.54285714403</v>
      </c>
      <c r="Y13" s="18"/>
      <c r="Z13" s="19"/>
      <c r="AA13" s="19"/>
      <c r="AB13" s="308">
        <f t="shared" ref="AB13:AB21" si="12">TREND($AB$22:$AB$30,
$L$22:$L$30,
$L13)</f>
        <v>314743.73333333433</v>
      </c>
      <c r="AC13" s="18">
        <v>2801345</v>
      </c>
      <c r="AD13" s="19">
        <v>152811</v>
      </c>
      <c r="AE13" s="19">
        <v>374538</v>
      </c>
      <c r="AF13" s="16">
        <f t="shared" si="7"/>
        <v>3328694</v>
      </c>
      <c r="AG13" s="18"/>
      <c r="AH13" s="19"/>
      <c r="AI13" s="19"/>
      <c r="AJ13" s="308">
        <f t="shared" ref="AJ13:AJ24" si="13">TREND($AJ$25:$AJ$30,
$L$25:$L$30,
$L13)</f>
        <v>359675.40952380933</v>
      </c>
      <c r="AK13" s="18"/>
      <c r="AL13" s="18">
        <f t="shared" ref="AL13:AL30" si="14">M13+Q13+U13+Y13+AC13+AG13</f>
        <v>2801345</v>
      </c>
      <c r="AM13" s="19">
        <f t="shared" ref="AM13:AM30" si="15">N13+R13+V13+Z13+AD13+AH13</f>
        <v>152811</v>
      </c>
      <c r="AN13" s="19">
        <f t="shared" ref="AN13:AN30" si="16">O13+S13+W13+AA13+AE13+AI13</f>
        <v>374538</v>
      </c>
      <c r="AO13" s="20">
        <f t="shared" ref="AO13:AO24" si="17">SUM(AL13:AN13)</f>
        <v>3328694</v>
      </c>
    </row>
    <row r="14" spans="1:41" x14ac:dyDescent="0.2">
      <c r="A14" s="86">
        <v>1992</v>
      </c>
      <c r="B14" s="92">
        <f t="shared" si="0"/>
        <v>0.97815309941817974</v>
      </c>
      <c r="C14" s="92">
        <f t="shared" si="1"/>
        <v>0.97128562929442264</v>
      </c>
      <c r="D14" s="92">
        <f t="shared" si="2"/>
        <v>0.97456488234839245</v>
      </c>
      <c r="E14" s="92">
        <f t="shared" si="3"/>
        <v>0.9709087007945244</v>
      </c>
      <c r="F14" s="92">
        <f t="shared" si="4"/>
        <v>0.90993390796768192</v>
      </c>
      <c r="G14" s="92">
        <f t="shared" si="5"/>
        <v>0.98115841756464517</v>
      </c>
      <c r="H14" s="151">
        <f t="shared" si="8"/>
        <v>0.9778616499565187</v>
      </c>
      <c r="I14" s="232">
        <f t="shared" si="6"/>
        <v>0.96743755959478683</v>
      </c>
      <c r="L14" s="85">
        <v>2001</v>
      </c>
      <c r="M14" s="18"/>
      <c r="N14" s="19"/>
      <c r="O14" s="19"/>
      <c r="P14" s="308">
        <f t="shared" si="9"/>
        <v>839733.60714285076</v>
      </c>
      <c r="Q14" s="18"/>
      <c r="R14" s="19"/>
      <c r="S14" s="19"/>
      <c r="T14" s="308">
        <f t="shared" si="10"/>
        <v>316823.68888888508</v>
      </c>
      <c r="U14" s="18"/>
      <c r="V14" s="19"/>
      <c r="W14" s="19"/>
      <c r="X14" s="308">
        <f t="shared" si="11"/>
        <v>270481.05714285746</v>
      </c>
      <c r="Y14" s="18"/>
      <c r="Z14" s="19"/>
      <c r="AA14" s="19"/>
      <c r="AB14" s="308">
        <f t="shared" si="12"/>
        <v>333318.60000000149</v>
      </c>
      <c r="AC14" s="18">
        <v>2906370</v>
      </c>
      <c r="AD14" s="19">
        <v>211918</v>
      </c>
      <c r="AE14" s="19">
        <v>30621</v>
      </c>
      <c r="AF14" s="16">
        <f t="shared" si="7"/>
        <v>3148909</v>
      </c>
      <c r="AG14" s="18"/>
      <c r="AH14" s="19"/>
      <c r="AI14" s="19"/>
      <c r="AJ14" s="308">
        <f t="shared" si="13"/>
        <v>361663.3238095236</v>
      </c>
      <c r="AK14" s="18"/>
      <c r="AL14" s="18">
        <f t="shared" si="14"/>
        <v>2906370</v>
      </c>
      <c r="AM14" s="19">
        <f t="shared" si="15"/>
        <v>211918</v>
      </c>
      <c r="AN14" s="19">
        <f t="shared" si="16"/>
        <v>30621</v>
      </c>
      <c r="AO14" s="20">
        <f t="shared" si="17"/>
        <v>3148909</v>
      </c>
    </row>
    <row r="15" spans="1:41" x14ac:dyDescent="0.2">
      <c r="A15" s="85">
        <v>1993</v>
      </c>
      <c r="B15" s="92">
        <f t="shared" si="0"/>
        <v>0.97815309941817974</v>
      </c>
      <c r="C15" s="92">
        <f t="shared" si="1"/>
        <v>0.97128562929442264</v>
      </c>
      <c r="D15" s="92">
        <f t="shared" si="2"/>
        <v>0.97456488234839245</v>
      </c>
      <c r="E15" s="92">
        <f t="shared" si="3"/>
        <v>0.9709087007945244</v>
      </c>
      <c r="F15" s="92">
        <f t="shared" si="4"/>
        <v>0.90993390796768192</v>
      </c>
      <c r="G15" s="92">
        <f t="shared" si="5"/>
        <v>0.98115841756464517</v>
      </c>
      <c r="H15" s="151">
        <f t="shared" si="8"/>
        <v>0.9778616499565187</v>
      </c>
      <c r="I15" s="232">
        <f t="shared" si="6"/>
        <v>0.96619461609771395</v>
      </c>
      <c r="L15" s="86">
        <v>2002</v>
      </c>
      <c r="M15" s="22"/>
      <c r="N15" s="23"/>
      <c r="O15" s="23"/>
      <c r="P15" s="308">
        <f t="shared" si="9"/>
        <v>857782.57142856717</v>
      </c>
      <c r="Q15" s="22"/>
      <c r="R15" s="23"/>
      <c r="S15" s="23"/>
      <c r="T15" s="308">
        <f t="shared" si="10"/>
        <v>335830.53888888657</v>
      </c>
      <c r="U15" s="22"/>
      <c r="V15" s="23"/>
      <c r="W15" s="23"/>
      <c r="X15" s="308">
        <f t="shared" si="11"/>
        <v>282805.5714285709</v>
      </c>
      <c r="Y15" s="22"/>
      <c r="Z15" s="23"/>
      <c r="AA15" s="23"/>
      <c r="AB15" s="308">
        <f t="shared" si="12"/>
        <v>351893.46666666865</v>
      </c>
      <c r="AC15" s="22">
        <v>2582113</v>
      </c>
      <c r="AD15" s="23">
        <v>131603</v>
      </c>
      <c r="AE15" s="23">
        <v>3635</v>
      </c>
      <c r="AF15" s="16">
        <f t="shared" si="7"/>
        <v>2717351</v>
      </c>
      <c r="AG15" s="22"/>
      <c r="AH15" s="23"/>
      <c r="AI15" s="23"/>
      <c r="AJ15" s="308">
        <f t="shared" si="13"/>
        <v>363651.23809523787</v>
      </c>
      <c r="AK15" s="18"/>
      <c r="AL15" s="22">
        <f t="shared" si="14"/>
        <v>2582113</v>
      </c>
      <c r="AM15" s="23">
        <f t="shared" si="15"/>
        <v>131603</v>
      </c>
      <c r="AN15" s="23">
        <f t="shared" si="16"/>
        <v>3635</v>
      </c>
      <c r="AO15" s="20">
        <f t="shared" si="17"/>
        <v>2717351</v>
      </c>
    </row>
    <row r="16" spans="1:41" x14ac:dyDescent="0.2">
      <c r="A16" s="86">
        <v>1994</v>
      </c>
      <c r="B16" s="92">
        <f t="shared" si="0"/>
        <v>0.97815309941817974</v>
      </c>
      <c r="C16" s="92">
        <f t="shared" si="1"/>
        <v>0.97128562929442264</v>
      </c>
      <c r="D16" s="92">
        <f t="shared" si="2"/>
        <v>0.97456488234839245</v>
      </c>
      <c r="E16" s="92">
        <f t="shared" si="3"/>
        <v>0.9709087007945244</v>
      </c>
      <c r="F16" s="92">
        <f t="shared" si="4"/>
        <v>0.90993390796768192</v>
      </c>
      <c r="G16" s="92">
        <f t="shared" si="5"/>
        <v>0.98115841756464517</v>
      </c>
      <c r="H16" s="151">
        <f t="shared" si="8"/>
        <v>0.9778616499565187</v>
      </c>
      <c r="I16" s="232">
        <f t="shared" si="6"/>
        <v>0.96495167260064063</v>
      </c>
      <c r="L16" s="85">
        <v>2003</v>
      </c>
      <c r="M16" s="18"/>
      <c r="N16" s="19"/>
      <c r="O16" s="19"/>
      <c r="P16" s="308">
        <f t="shared" si="9"/>
        <v>875831.53571428359</v>
      </c>
      <c r="Q16" s="18"/>
      <c r="R16" s="19"/>
      <c r="S16" s="19"/>
      <c r="T16" s="308">
        <f t="shared" si="10"/>
        <v>354837.38888888806</v>
      </c>
      <c r="U16" s="18"/>
      <c r="V16" s="19"/>
      <c r="W16" s="19"/>
      <c r="X16" s="308">
        <f t="shared" si="11"/>
        <v>295130.08571428806</v>
      </c>
      <c r="Y16" s="18"/>
      <c r="Z16" s="19"/>
      <c r="AA16" s="19"/>
      <c r="AB16" s="308">
        <f t="shared" si="12"/>
        <v>370468.33333333582</v>
      </c>
      <c r="AC16" s="18">
        <v>2415071</v>
      </c>
      <c r="AD16" s="19">
        <v>149353</v>
      </c>
      <c r="AE16" s="19">
        <v>8238</v>
      </c>
      <c r="AF16" s="16">
        <f t="shared" si="7"/>
        <v>2572662</v>
      </c>
      <c r="AG16" s="18"/>
      <c r="AH16" s="19"/>
      <c r="AI16" s="19"/>
      <c r="AJ16" s="308">
        <f t="shared" si="13"/>
        <v>365639.15238095215</v>
      </c>
      <c r="AK16" s="18"/>
      <c r="AL16" s="18">
        <f t="shared" si="14"/>
        <v>2415071</v>
      </c>
      <c r="AM16" s="19">
        <f t="shared" si="15"/>
        <v>149353</v>
      </c>
      <c r="AN16" s="19">
        <f t="shared" si="16"/>
        <v>8238</v>
      </c>
      <c r="AO16" s="20">
        <f t="shared" si="17"/>
        <v>2572662</v>
      </c>
    </row>
    <row r="17" spans="1:41" x14ac:dyDescent="0.2">
      <c r="A17" s="85">
        <v>1995</v>
      </c>
      <c r="B17" s="92">
        <f t="shared" si="0"/>
        <v>0.97815309941817974</v>
      </c>
      <c r="C17" s="92">
        <f t="shared" si="1"/>
        <v>0.97128562929442264</v>
      </c>
      <c r="D17" s="92">
        <f t="shared" si="2"/>
        <v>0.97456488234839245</v>
      </c>
      <c r="E17" s="92">
        <f t="shared" si="3"/>
        <v>0.9709087007945244</v>
      </c>
      <c r="F17" s="92">
        <f t="shared" si="4"/>
        <v>0.90993390796768192</v>
      </c>
      <c r="G17" s="92">
        <f t="shared" si="5"/>
        <v>0.98115841756464517</v>
      </c>
      <c r="H17" s="151">
        <f t="shared" si="8"/>
        <v>0.9778616499565187</v>
      </c>
      <c r="I17" s="232">
        <f t="shared" si="6"/>
        <v>0.96370872910356775</v>
      </c>
      <c r="L17" s="86">
        <v>2004</v>
      </c>
      <c r="M17" s="18"/>
      <c r="N17" s="19"/>
      <c r="O17" s="19"/>
      <c r="P17" s="308">
        <f t="shared" si="9"/>
        <v>893880.5</v>
      </c>
      <c r="Q17" s="18"/>
      <c r="R17" s="19"/>
      <c r="S17" s="19"/>
      <c r="T17" s="308">
        <f t="shared" si="10"/>
        <v>373844.23888888955</v>
      </c>
      <c r="U17" s="18"/>
      <c r="V17" s="19"/>
      <c r="W17" s="19"/>
      <c r="X17" s="308">
        <f t="shared" si="11"/>
        <v>307454.60000000149</v>
      </c>
      <c r="Y17" s="18"/>
      <c r="Z17" s="19"/>
      <c r="AA17" s="19"/>
      <c r="AB17" s="308">
        <f t="shared" si="12"/>
        <v>389043.20000000298</v>
      </c>
      <c r="AC17" s="18">
        <v>2467832</v>
      </c>
      <c r="AD17" s="19">
        <v>150382</v>
      </c>
      <c r="AE17" s="19">
        <v>6584</v>
      </c>
      <c r="AF17" s="16">
        <f t="shared" si="7"/>
        <v>2624798</v>
      </c>
      <c r="AG17" s="18"/>
      <c r="AH17" s="19"/>
      <c r="AI17" s="19"/>
      <c r="AJ17" s="308">
        <f t="shared" si="13"/>
        <v>367627.06666666642</v>
      </c>
      <c r="AK17" s="18"/>
      <c r="AL17" s="18">
        <f t="shared" si="14"/>
        <v>2467832</v>
      </c>
      <c r="AM17" s="19">
        <f t="shared" si="15"/>
        <v>150382</v>
      </c>
      <c r="AN17" s="19">
        <f t="shared" si="16"/>
        <v>6584</v>
      </c>
      <c r="AO17" s="20">
        <f t="shared" si="17"/>
        <v>2624798</v>
      </c>
    </row>
    <row r="18" spans="1:41" x14ac:dyDescent="0.2">
      <c r="A18" s="86">
        <v>1996</v>
      </c>
      <c r="B18" s="92">
        <f t="shared" si="0"/>
        <v>0.97815309941817974</v>
      </c>
      <c r="C18" s="92">
        <f t="shared" si="1"/>
        <v>0.97128562929442264</v>
      </c>
      <c r="D18" s="92">
        <f t="shared" si="2"/>
        <v>0.97456488234839245</v>
      </c>
      <c r="E18" s="92">
        <f t="shared" si="3"/>
        <v>0.9709087007945244</v>
      </c>
      <c r="F18" s="92">
        <f t="shared" si="4"/>
        <v>0.90993390796768192</v>
      </c>
      <c r="G18" s="92">
        <f t="shared" si="5"/>
        <v>0.98115841756464517</v>
      </c>
      <c r="H18" s="151">
        <f t="shared" si="8"/>
        <v>0.9778616499565187</v>
      </c>
      <c r="I18" s="232">
        <f t="shared" si="6"/>
        <v>0.96246578560649487</v>
      </c>
      <c r="L18" s="85">
        <v>2005</v>
      </c>
      <c r="M18" s="18"/>
      <c r="N18" s="19"/>
      <c r="O18" s="19"/>
      <c r="P18" s="308">
        <f t="shared" si="9"/>
        <v>911929.46428570896</v>
      </c>
      <c r="Q18" s="18"/>
      <c r="R18" s="19"/>
      <c r="S18" s="19"/>
      <c r="T18" s="308">
        <f t="shared" si="10"/>
        <v>392851.08888889104</v>
      </c>
      <c r="U18" s="18"/>
      <c r="V18" s="19"/>
      <c r="W18" s="19"/>
      <c r="X18" s="308">
        <f t="shared" si="11"/>
        <v>319779.11428571492</v>
      </c>
      <c r="Y18" s="18"/>
      <c r="Z18" s="19"/>
      <c r="AA18" s="19"/>
      <c r="AB18" s="308">
        <f t="shared" si="12"/>
        <v>407618.06666667014</v>
      </c>
      <c r="AC18" s="18">
        <v>2570024</v>
      </c>
      <c r="AD18" s="19">
        <v>160122</v>
      </c>
      <c r="AE18" s="19">
        <v>11806</v>
      </c>
      <c r="AF18" s="16">
        <f t="shared" si="7"/>
        <v>2741952</v>
      </c>
      <c r="AG18" s="18"/>
      <c r="AH18" s="19"/>
      <c r="AI18" s="19"/>
      <c r="AJ18" s="308">
        <f t="shared" si="13"/>
        <v>369614.98095238069</v>
      </c>
      <c r="AK18" s="18"/>
      <c r="AL18" s="18">
        <f t="shared" si="14"/>
        <v>2570024</v>
      </c>
      <c r="AM18" s="19">
        <f t="shared" si="15"/>
        <v>160122</v>
      </c>
      <c r="AN18" s="19">
        <f t="shared" si="16"/>
        <v>11806</v>
      </c>
      <c r="AO18" s="20">
        <f t="shared" si="17"/>
        <v>2741952</v>
      </c>
    </row>
    <row r="19" spans="1:41" x14ac:dyDescent="0.2">
      <c r="A19" s="85">
        <v>1997</v>
      </c>
      <c r="B19" s="92">
        <f t="shared" si="0"/>
        <v>0.97815309941817974</v>
      </c>
      <c r="C19" s="92">
        <f t="shared" si="1"/>
        <v>0.97128562929442264</v>
      </c>
      <c r="D19" s="92">
        <f t="shared" si="2"/>
        <v>0.97456488234839245</v>
      </c>
      <c r="E19" s="92">
        <f t="shared" si="3"/>
        <v>0.9709087007945244</v>
      </c>
      <c r="F19" s="92">
        <f t="shared" si="4"/>
        <v>0.90993390796768192</v>
      </c>
      <c r="G19" s="92">
        <f t="shared" si="5"/>
        <v>0.98115841756464517</v>
      </c>
      <c r="H19" s="151">
        <f t="shared" si="8"/>
        <v>0.9778616499565187</v>
      </c>
      <c r="I19" s="232">
        <f t="shared" si="6"/>
        <v>0.96122284210942155</v>
      </c>
      <c r="L19" s="86">
        <v>2006</v>
      </c>
      <c r="M19" s="18"/>
      <c r="N19" s="19"/>
      <c r="O19" s="19"/>
      <c r="P19" s="308">
        <f t="shared" si="9"/>
        <v>929978.42857142538</v>
      </c>
      <c r="Q19" s="18"/>
      <c r="R19" s="19"/>
      <c r="S19" s="19"/>
      <c r="T19" s="308">
        <f t="shared" si="10"/>
        <v>411857.93888888508</v>
      </c>
      <c r="U19" s="18"/>
      <c r="V19" s="19"/>
      <c r="W19" s="19"/>
      <c r="X19" s="308">
        <f t="shared" si="11"/>
        <v>332103.62857142836</v>
      </c>
      <c r="Y19" s="18"/>
      <c r="Z19" s="19"/>
      <c r="AA19" s="19"/>
      <c r="AB19" s="308">
        <f t="shared" si="12"/>
        <v>426192.93333333731</v>
      </c>
      <c r="AC19" s="18">
        <v>2240318</v>
      </c>
      <c r="AD19" s="19">
        <v>197697</v>
      </c>
      <c r="AE19" s="19">
        <v>96901</v>
      </c>
      <c r="AF19" s="16">
        <f t="shared" si="7"/>
        <v>2534916</v>
      </c>
      <c r="AG19" s="18"/>
      <c r="AH19" s="19"/>
      <c r="AI19" s="19"/>
      <c r="AJ19" s="308">
        <f t="shared" si="13"/>
        <v>371602.89523809496</v>
      </c>
      <c r="AK19" s="18"/>
      <c r="AL19" s="18">
        <f t="shared" si="14"/>
        <v>2240318</v>
      </c>
      <c r="AM19" s="19">
        <f t="shared" si="15"/>
        <v>197697</v>
      </c>
      <c r="AN19" s="19">
        <f t="shared" si="16"/>
        <v>96901</v>
      </c>
      <c r="AO19" s="20">
        <f t="shared" si="17"/>
        <v>2534916</v>
      </c>
    </row>
    <row r="20" spans="1:41" x14ac:dyDescent="0.2">
      <c r="A20" s="86">
        <v>1998</v>
      </c>
      <c r="B20" s="92">
        <f t="shared" si="0"/>
        <v>0.97815309941817974</v>
      </c>
      <c r="C20" s="92">
        <f t="shared" si="1"/>
        <v>0.97128562929442264</v>
      </c>
      <c r="D20" s="92">
        <f t="shared" si="2"/>
        <v>0.97456488234839245</v>
      </c>
      <c r="E20" s="92">
        <f t="shared" si="3"/>
        <v>0.9709087007945244</v>
      </c>
      <c r="F20" s="92">
        <f>SUM(F$21:F$36)/($A$36-$A$20)</f>
        <v>0.90993390796768192</v>
      </c>
      <c r="G20" s="92">
        <f t="shared" si="5"/>
        <v>0.98115841756464517</v>
      </c>
      <c r="H20" s="151">
        <f t="shared" si="8"/>
        <v>0.9778616499565187</v>
      </c>
      <c r="I20" s="232">
        <f>TREND($I$23:$I$39,
$A$23:$A$39,
A20)</f>
        <v>0.95997989861234867</v>
      </c>
      <c r="L20" s="85">
        <v>2007</v>
      </c>
      <c r="M20" s="18"/>
      <c r="N20" s="19"/>
      <c r="O20" s="19"/>
      <c r="P20" s="308">
        <f t="shared" si="9"/>
        <v>948027.39285714179</v>
      </c>
      <c r="Q20" s="18"/>
      <c r="R20" s="19"/>
      <c r="S20" s="19"/>
      <c r="T20" s="308">
        <f t="shared" si="10"/>
        <v>430864.78888888657</v>
      </c>
      <c r="U20" s="18"/>
      <c r="V20" s="19"/>
      <c r="W20" s="19"/>
      <c r="X20" s="308">
        <f t="shared" si="11"/>
        <v>344428.14285714552</v>
      </c>
      <c r="Y20" s="18"/>
      <c r="Z20" s="19"/>
      <c r="AA20" s="19"/>
      <c r="AB20" s="308">
        <f t="shared" si="12"/>
        <v>444767.80000000447</v>
      </c>
      <c r="AC20" s="18">
        <v>2276219</v>
      </c>
      <c r="AD20" s="19">
        <v>185721</v>
      </c>
      <c r="AE20" s="19">
        <v>1011</v>
      </c>
      <c r="AF20" s="16">
        <f t="shared" si="7"/>
        <v>2462951</v>
      </c>
      <c r="AG20" s="18"/>
      <c r="AH20" s="19"/>
      <c r="AI20" s="19"/>
      <c r="AJ20" s="308">
        <f t="shared" si="13"/>
        <v>373590.80952380924</v>
      </c>
      <c r="AK20" s="18"/>
      <c r="AL20" s="18">
        <f t="shared" si="14"/>
        <v>2276219</v>
      </c>
      <c r="AM20" s="19">
        <f t="shared" si="15"/>
        <v>185721</v>
      </c>
      <c r="AN20" s="19">
        <f t="shared" si="16"/>
        <v>1011</v>
      </c>
      <c r="AO20" s="20">
        <f t="shared" si="17"/>
        <v>2462951</v>
      </c>
    </row>
    <row r="21" spans="1:41" x14ac:dyDescent="0.2">
      <c r="A21" s="85">
        <v>1999</v>
      </c>
      <c r="B21" s="92">
        <f t="shared" si="0"/>
        <v>0.97815309941817974</v>
      </c>
      <c r="C21" s="92">
        <f t="shared" si="1"/>
        <v>0.97128562929442264</v>
      </c>
      <c r="D21" s="92">
        <f t="shared" si="2"/>
        <v>0.97456488234839245</v>
      </c>
      <c r="E21" s="92">
        <f t="shared" si="3"/>
        <v>0.9709087007945244</v>
      </c>
      <c r="F21" s="17">
        <f t="shared" ref="F21:F36" si="18">IFERROR(AC12/AF12,NA())</f>
        <v>0.83484527234695483</v>
      </c>
      <c r="G21" s="92">
        <f t="shared" si="5"/>
        <v>0.98115841756464517</v>
      </c>
      <c r="H21" s="232">
        <f t="shared" si="8"/>
        <v>0.9778616499565187</v>
      </c>
      <c r="I21" s="232">
        <f>(B21*P12+C21*T12+D21*X12+E21*AB12+F21*AF12+G21*AJ12)
/(P12+T12+X12+AB12+AF12+AJ12)</f>
        <v>0.88935888141233588</v>
      </c>
      <c r="L21" s="86">
        <v>2008</v>
      </c>
      <c r="M21" s="18"/>
      <c r="N21" s="19"/>
      <c r="O21" s="19"/>
      <c r="P21" s="308">
        <f t="shared" si="9"/>
        <v>966076.35714285076</v>
      </c>
      <c r="Q21" s="18"/>
      <c r="R21" s="19"/>
      <c r="S21" s="19"/>
      <c r="T21" s="308">
        <f t="shared" si="10"/>
        <v>449871.63888888806</v>
      </c>
      <c r="U21" s="18"/>
      <c r="V21" s="19"/>
      <c r="W21" s="19"/>
      <c r="X21" s="308">
        <f t="shared" si="11"/>
        <v>356752.65714285895</v>
      </c>
      <c r="Y21" s="18"/>
      <c r="Z21" s="19"/>
      <c r="AA21" s="19"/>
      <c r="AB21" s="308">
        <f t="shared" si="12"/>
        <v>463342.66666667163</v>
      </c>
      <c r="AC21" s="18">
        <v>2180755</v>
      </c>
      <c r="AD21" s="19">
        <v>186135</v>
      </c>
      <c r="AE21" s="19">
        <v>1903</v>
      </c>
      <c r="AF21" s="16">
        <f t="shared" si="7"/>
        <v>2368793</v>
      </c>
      <c r="AG21" s="18"/>
      <c r="AH21" s="19"/>
      <c r="AI21" s="19"/>
      <c r="AJ21" s="308">
        <f t="shared" si="13"/>
        <v>375578.72380952351</v>
      </c>
      <c r="AK21" s="18"/>
      <c r="AL21" s="18">
        <f t="shared" si="14"/>
        <v>2180755</v>
      </c>
      <c r="AM21" s="19">
        <f t="shared" si="15"/>
        <v>186135</v>
      </c>
      <c r="AN21" s="19">
        <f t="shared" si="16"/>
        <v>1903</v>
      </c>
      <c r="AO21" s="20">
        <f t="shared" si="17"/>
        <v>2368793</v>
      </c>
    </row>
    <row r="22" spans="1:41" x14ac:dyDescent="0.2">
      <c r="A22" s="86">
        <v>2000</v>
      </c>
      <c r="B22" s="92">
        <f t="shared" si="0"/>
        <v>0.97815309941817974</v>
      </c>
      <c r="C22" s="92">
        <f t="shared" si="1"/>
        <v>0.97128562929442264</v>
      </c>
      <c r="D22" s="92">
        <f t="shared" si="2"/>
        <v>0.97456488234839245</v>
      </c>
      <c r="E22" s="92">
        <f t="shared" si="3"/>
        <v>0.9709087007945244</v>
      </c>
      <c r="F22" s="17">
        <f t="shared" si="18"/>
        <v>0.84157480381194549</v>
      </c>
      <c r="G22" s="92">
        <f t="shared" si="5"/>
        <v>0.98115841756464517</v>
      </c>
      <c r="H22" s="232">
        <f t="shared" si="8"/>
        <v>0.9778616499565187</v>
      </c>
      <c r="I22" s="232">
        <f t="shared" ref="I22:I36" si="19">(B22*P13+C22*T13+D22*X13+E22*AB13+F22*AF13+G22*AJ13)/(P13+T13+X13+AB13+AF13+AJ13)</f>
        <v>0.89288686176810117</v>
      </c>
      <c r="L22" s="85">
        <v>2009</v>
      </c>
      <c r="M22" s="18"/>
      <c r="N22" s="28"/>
      <c r="O22" s="28"/>
      <c r="P22" s="308">
        <f t="shared" si="9"/>
        <v>984125.32142856717</v>
      </c>
      <c r="Q22" s="18">
        <v>403135</v>
      </c>
      <c r="R22" s="28">
        <v>13134</v>
      </c>
      <c r="S22" s="28"/>
      <c r="T22" s="16">
        <f t="shared" ref="T22:T23" si="20">SUM(Q22:S22)</f>
        <v>416269</v>
      </c>
      <c r="U22" s="18"/>
      <c r="V22" s="28"/>
      <c r="W22" s="28"/>
      <c r="X22" s="308">
        <f t="shared" si="11"/>
        <v>369077.17142857239</v>
      </c>
      <c r="Y22" s="18">
        <v>445559</v>
      </c>
      <c r="Z22" s="28">
        <v>5461</v>
      </c>
      <c r="AA22" s="28"/>
      <c r="AB22" s="16">
        <f t="shared" ref="AB22:AB23" si="21">SUM(Y22:AA22)</f>
        <v>451020</v>
      </c>
      <c r="AC22" s="18">
        <v>1730940</v>
      </c>
      <c r="AD22" s="28">
        <v>169503</v>
      </c>
      <c r="AE22" s="28">
        <v>286</v>
      </c>
      <c r="AF22" s="16">
        <f t="shared" si="7"/>
        <v>1900729</v>
      </c>
      <c r="AG22" s="18"/>
      <c r="AH22" s="28"/>
      <c r="AI22" s="28"/>
      <c r="AJ22" s="308">
        <f t="shared" si="13"/>
        <v>377566.63809523778</v>
      </c>
      <c r="AK22" s="18"/>
      <c r="AL22" s="18">
        <f t="shared" si="14"/>
        <v>2579634</v>
      </c>
      <c r="AM22" s="28">
        <f t="shared" si="15"/>
        <v>188098</v>
      </c>
      <c r="AN22" s="28">
        <f t="shared" si="16"/>
        <v>286</v>
      </c>
      <c r="AO22" s="20">
        <f t="shared" si="17"/>
        <v>2768018</v>
      </c>
    </row>
    <row r="23" spans="1:41" x14ac:dyDescent="0.2">
      <c r="A23" s="85">
        <v>2001</v>
      </c>
      <c r="B23" s="92">
        <f t="shared" si="0"/>
        <v>0.97815309941817974</v>
      </c>
      <c r="C23" s="92">
        <f t="shared" si="1"/>
        <v>0.97128562929442264</v>
      </c>
      <c r="D23" s="92">
        <f t="shared" si="2"/>
        <v>0.97456488234839245</v>
      </c>
      <c r="E23" s="92">
        <f t="shared" si="3"/>
        <v>0.9709087007945244</v>
      </c>
      <c r="F23" s="17">
        <f t="shared" si="18"/>
        <v>0.92297681514454688</v>
      </c>
      <c r="G23" s="92">
        <f t="shared" si="5"/>
        <v>0.98115841756464517</v>
      </c>
      <c r="H23" s="232">
        <f t="shared" si="8"/>
        <v>0.9778616499565187</v>
      </c>
      <c r="I23" s="232">
        <f t="shared" si="19"/>
        <v>0.94434137662854445</v>
      </c>
      <c r="L23" s="86">
        <v>2010</v>
      </c>
      <c r="M23" s="18"/>
      <c r="N23" s="28"/>
      <c r="O23" s="28"/>
      <c r="P23" s="308">
        <f t="shared" si="9"/>
        <v>1002174.2857142836</v>
      </c>
      <c r="Q23" s="18">
        <v>471457</v>
      </c>
      <c r="R23" s="28">
        <v>9609</v>
      </c>
      <c r="S23" s="28"/>
      <c r="T23" s="20">
        <f t="shared" si="20"/>
        <v>481066</v>
      </c>
      <c r="U23" s="18"/>
      <c r="V23" s="28"/>
      <c r="W23" s="28"/>
      <c r="X23" s="308">
        <f t="shared" si="11"/>
        <v>381401.68571428582</v>
      </c>
      <c r="Y23" s="18">
        <v>448333</v>
      </c>
      <c r="Z23" s="28">
        <v>5663</v>
      </c>
      <c r="AA23" s="28"/>
      <c r="AB23" s="20">
        <f t="shared" si="21"/>
        <v>453996</v>
      </c>
      <c r="AC23" s="18">
        <v>1776395</v>
      </c>
      <c r="AD23" s="28">
        <v>161803</v>
      </c>
      <c r="AE23" s="28">
        <v>1119</v>
      </c>
      <c r="AF23" s="20">
        <f t="shared" si="7"/>
        <v>1939317</v>
      </c>
      <c r="AG23" s="18"/>
      <c r="AH23" s="28"/>
      <c r="AI23" s="28"/>
      <c r="AJ23" s="308">
        <f t="shared" si="13"/>
        <v>379554.55238095205</v>
      </c>
      <c r="AK23" s="18"/>
      <c r="AL23" s="18">
        <f t="shared" si="14"/>
        <v>2696185</v>
      </c>
      <c r="AM23" s="28">
        <f t="shared" si="15"/>
        <v>177075</v>
      </c>
      <c r="AN23" s="28">
        <f t="shared" si="16"/>
        <v>1119</v>
      </c>
      <c r="AO23" s="20">
        <f t="shared" si="17"/>
        <v>2874379</v>
      </c>
    </row>
    <row r="24" spans="1:41" x14ac:dyDescent="0.2">
      <c r="A24" s="86">
        <v>2002</v>
      </c>
      <c r="B24" s="92">
        <f t="shared" si="0"/>
        <v>0.97815309941817974</v>
      </c>
      <c r="C24" s="92">
        <f t="shared" si="1"/>
        <v>0.97128562929442264</v>
      </c>
      <c r="D24" s="92">
        <f t="shared" si="2"/>
        <v>0.97456488234839245</v>
      </c>
      <c r="E24" s="92">
        <f t="shared" si="3"/>
        <v>0.9709087007945244</v>
      </c>
      <c r="F24" s="17">
        <f t="shared" si="18"/>
        <v>0.95023167783624563</v>
      </c>
      <c r="G24" s="92">
        <f t="shared" si="5"/>
        <v>0.98115841756464517</v>
      </c>
      <c r="H24" s="232">
        <f t="shared" si="8"/>
        <v>0.9778616499565187</v>
      </c>
      <c r="I24" s="232">
        <f t="shared" si="19"/>
        <v>0.96172519536485745</v>
      </c>
      <c r="L24" s="85">
        <v>2011</v>
      </c>
      <c r="M24" s="18">
        <v>987350</v>
      </c>
      <c r="N24" s="16">
        <v>15451</v>
      </c>
      <c r="O24" s="16"/>
      <c r="P24" s="20">
        <f>SUM(M24:O24)</f>
        <v>1002801</v>
      </c>
      <c r="Q24" s="18">
        <v>535999</v>
      </c>
      <c r="R24" s="16">
        <v>14088</v>
      </c>
      <c r="S24" s="16"/>
      <c r="T24" s="20">
        <f>SUM(Q24:S24)</f>
        <v>550087</v>
      </c>
      <c r="U24" s="18"/>
      <c r="V24" s="16"/>
      <c r="W24" s="16"/>
      <c r="X24" s="308">
        <f t="shared" si="11"/>
        <v>393726.20000000298</v>
      </c>
      <c r="Y24" s="18">
        <v>544514</v>
      </c>
      <c r="Z24" s="16">
        <v>24377</v>
      </c>
      <c r="AA24" s="16">
        <v>69</v>
      </c>
      <c r="AB24" s="20">
        <f>SUM(Y24:AA24)</f>
        <v>568960</v>
      </c>
      <c r="AC24" s="18">
        <v>2081694</v>
      </c>
      <c r="AD24" s="16">
        <v>182523</v>
      </c>
      <c r="AE24" s="16">
        <v>2197</v>
      </c>
      <c r="AF24" s="20">
        <f>SUM(AC24:AE24)</f>
        <v>2266414</v>
      </c>
      <c r="AG24" s="18"/>
      <c r="AH24" s="16"/>
      <c r="AI24" s="16"/>
      <c r="AJ24" s="308">
        <f t="shared" si="13"/>
        <v>381542.46666666633</v>
      </c>
      <c r="AK24" s="18"/>
      <c r="AL24" s="18">
        <f t="shared" si="14"/>
        <v>4149557</v>
      </c>
      <c r="AM24" s="16">
        <f t="shared" si="15"/>
        <v>236439</v>
      </c>
      <c r="AN24" s="16">
        <f t="shared" si="16"/>
        <v>2266</v>
      </c>
      <c r="AO24" s="20">
        <f t="shared" si="17"/>
        <v>4388262</v>
      </c>
    </row>
    <row r="25" spans="1:41" x14ac:dyDescent="0.2">
      <c r="A25" s="85">
        <v>2003</v>
      </c>
      <c r="B25" s="92">
        <f t="shared" si="0"/>
        <v>0.97815309941817974</v>
      </c>
      <c r="C25" s="92">
        <f t="shared" si="1"/>
        <v>0.97128562929442264</v>
      </c>
      <c r="D25" s="92">
        <f t="shared" si="2"/>
        <v>0.97456488234839245</v>
      </c>
      <c r="E25" s="92">
        <f t="shared" si="3"/>
        <v>0.9709087007945244</v>
      </c>
      <c r="F25" s="17">
        <f t="shared" si="18"/>
        <v>0.93874399357552607</v>
      </c>
      <c r="G25" s="92">
        <f t="shared" si="5"/>
        <v>0.98115841756464517</v>
      </c>
      <c r="H25" s="232">
        <f t="shared" si="8"/>
        <v>0.9778616499565187</v>
      </c>
      <c r="I25" s="232">
        <f t="shared" si="19"/>
        <v>0.95613105268835974</v>
      </c>
      <c r="L25" s="86">
        <v>2012</v>
      </c>
      <c r="M25" s="18">
        <v>1033024</v>
      </c>
      <c r="N25" s="25">
        <v>19272</v>
      </c>
      <c r="O25" s="25"/>
      <c r="P25" s="20">
        <f t="shared" ref="P25:P29" si="22">SUM(M25:O25)</f>
        <v>1052296</v>
      </c>
      <c r="Q25" s="18">
        <v>511358</v>
      </c>
      <c r="R25" s="25">
        <v>13344</v>
      </c>
      <c r="S25" s="25">
        <v>298</v>
      </c>
      <c r="T25" s="20">
        <f t="shared" ref="T25:T30" si="23">SUM(Q25:S25)</f>
        <v>525000</v>
      </c>
      <c r="U25" s="18">
        <v>387431</v>
      </c>
      <c r="V25" s="25">
        <v>4908</v>
      </c>
      <c r="W25" s="25"/>
      <c r="X25" s="20">
        <f t="shared" ref="X25:X30" si="24">SUM(U25:W25)</f>
        <v>392339</v>
      </c>
      <c r="Y25" s="18">
        <v>555795</v>
      </c>
      <c r="Z25" s="25">
        <v>19502</v>
      </c>
      <c r="AA25" s="25">
        <v>96</v>
      </c>
      <c r="AB25" s="20">
        <f t="shared" ref="AB25:AB30" si="25">SUM(Y25:AA25)</f>
        <v>575393</v>
      </c>
      <c r="AC25" s="18">
        <v>2027258</v>
      </c>
      <c r="AD25" s="25">
        <v>212536</v>
      </c>
      <c r="AE25" s="25">
        <v>505</v>
      </c>
      <c r="AF25" s="20">
        <f t="shared" ref="AF25:AF30" si="26">SUM(AC25:AE25)</f>
        <v>2240299</v>
      </c>
      <c r="AG25" s="18">
        <v>368726</v>
      </c>
      <c r="AH25" s="25">
        <v>7157</v>
      </c>
      <c r="AI25" s="25"/>
      <c r="AJ25" s="20">
        <f t="shared" ref="AJ25:AJ30" si="27">SUM(AG25:AI25)</f>
        <v>375883</v>
      </c>
      <c r="AK25" s="18"/>
      <c r="AL25" s="18">
        <f t="shared" si="14"/>
        <v>4883592</v>
      </c>
      <c r="AM25" s="25">
        <f t="shared" si="15"/>
        <v>276719</v>
      </c>
      <c r="AN25" s="25">
        <f t="shared" si="16"/>
        <v>899</v>
      </c>
      <c r="AO25" s="20">
        <f t="shared" ref="AO25:AO30" si="28">SUM(AL25:AN25)</f>
        <v>5161210</v>
      </c>
    </row>
    <row r="26" spans="1:41" x14ac:dyDescent="0.2">
      <c r="A26" s="86">
        <v>2004</v>
      </c>
      <c r="B26" s="92">
        <f t="shared" si="0"/>
        <v>0.97815309941817974</v>
      </c>
      <c r="C26" s="92">
        <f t="shared" si="1"/>
        <v>0.97128562929442264</v>
      </c>
      <c r="D26" s="92">
        <f t="shared" si="2"/>
        <v>0.97456488234839245</v>
      </c>
      <c r="E26" s="92">
        <f t="shared" si="3"/>
        <v>0.9709087007945244</v>
      </c>
      <c r="F26" s="17">
        <f t="shared" si="18"/>
        <v>0.94019882672876165</v>
      </c>
      <c r="G26" s="92">
        <f t="shared" si="5"/>
        <v>0.98115841756464517</v>
      </c>
      <c r="H26" s="232">
        <f t="shared" si="8"/>
        <v>0.9778616499565187</v>
      </c>
      <c r="I26" s="232">
        <f t="shared" si="19"/>
        <v>0.95696813064162289</v>
      </c>
      <c r="L26" s="85">
        <v>2013</v>
      </c>
      <c r="M26" s="18">
        <v>1006666</v>
      </c>
      <c r="N26" s="25">
        <v>16405</v>
      </c>
      <c r="O26" s="25">
        <v>21252</v>
      </c>
      <c r="P26" s="20">
        <f t="shared" si="22"/>
        <v>1044323</v>
      </c>
      <c r="Q26" s="18">
        <v>562569</v>
      </c>
      <c r="R26" s="25">
        <v>13908</v>
      </c>
      <c r="S26" s="25">
        <v>4600</v>
      </c>
      <c r="T26" s="20">
        <f t="shared" si="23"/>
        <v>581077</v>
      </c>
      <c r="U26" s="18">
        <v>403658</v>
      </c>
      <c r="V26" s="25">
        <v>4401</v>
      </c>
      <c r="W26" s="25">
        <v>3666</v>
      </c>
      <c r="X26" s="20">
        <f t="shared" si="24"/>
        <v>411725</v>
      </c>
      <c r="Y26" s="18">
        <v>558699</v>
      </c>
      <c r="Z26" s="25">
        <v>11084</v>
      </c>
      <c r="AA26" s="25">
        <v>11749</v>
      </c>
      <c r="AB26" s="20">
        <f t="shared" si="25"/>
        <v>581532</v>
      </c>
      <c r="AC26" s="18">
        <v>2171326</v>
      </c>
      <c r="AD26" s="25">
        <v>188964</v>
      </c>
      <c r="AE26" s="25">
        <v>29629</v>
      </c>
      <c r="AF26" s="20">
        <f t="shared" si="26"/>
        <v>2389919</v>
      </c>
      <c r="AG26" s="18">
        <v>376261</v>
      </c>
      <c r="AH26" s="25">
        <v>4425</v>
      </c>
      <c r="AI26" s="25">
        <v>3634</v>
      </c>
      <c r="AJ26" s="20">
        <f t="shared" si="27"/>
        <v>384320</v>
      </c>
      <c r="AK26" s="18"/>
      <c r="AL26" s="18">
        <f t="shared" si="14"/>
        <v>5079179</v>
      </c>
      <c r="AM26" s="25">
        <f t="shared" si="15"/>
        <v>239187</v>
      </c>
      <c r="AN26" s="25">
        <f t="shared" si="16"/>
        <v>74530</v>
      </c>
      <c r="AO26" s="20">
        <f t="shared" si="28"/>
        <v>5392896</v>
      </c>
    </row>
    <row r="27" spans="1:41" x14ac:dyDescent="0.2">
      <c r="A27" s="85">
        <v>2005</v>
      </c>
      <c r="B27" s="92">
        <f t="shared" si="0"/>
        <v>0.97815309941817974</v>
      </c>
      <c r="C27" s="92">
        <f t="shared" si="1"/>
        <v>0.97128562929442264</v>
      </c>
      <c r="D27" s="92">
        <f t="shared" si="2"/>
        <v>0.97456488234839245</v>
      </c>
      <c r="E27" s="92">
        <f t="shared" si="3"/>
        <v>0.9709087007945244</v>
      </c>
      <c r="F27" s="17">
        <f t="shared" si="18"/>
        <v>0.93729722475083443</v>
      </c>
      <c r="G27" s="92">
        <f t="shared" si="5"/>
        <v>0.98115841756464517</v>
      </c>
      <c r="H27" s="232">
        <f t="shared" si="8"/>
        <v>0.9778616499565187</v>
      </c>
      <c r="I27" s="232">
        <f t="shared" si="19"/>
        <v>0.95526854333689937</v>
      </c>
      <c r="L27" s="86">
        <v>2014</v>
      </c>
      <c r="M27" s="18">
        <v>1074750</v>
      </c>
      <c r="N27" s="148">
        <v>13108</v>
      </c>
      <c r="O27" s="25">
        <v>6154</v>
      </c>
      <c r="P27" s="20">
        <f t="shared" si="22"/>
        <v>1094012</v>
      </c>
      <c r="Q27" s="18">
        <v>558489</v>
      </c>
      <c r="R27" s="148">
        <v>17311</v>
      </c>
      <c r="S27" s="25">
        <v>4336</v>
      </c>
      <c r="T27" s="20">
        <f t="shared" si="23"/>
        <v>580136</v>
      </c>
      <c r="U27" s="18">
        <v>430408</v>
      </c>
      <c r="V27" s="148">
        <v>4657</v>
      </c>
      <c r="W27" s="25">
        <v>15248</v>
      </c>
      <c r="X27" s="20">
        <f t="shared" si="24"/>
        <v>450313</v>
      </c>
      <c r="Y27" s="18">
        <v>556876</v>
      </c>
      <c r="Z27" s="148">
        <v>11271</v>
      </c>
      <c r="AA27" s="25">
        <v>8136</v>
      </c>
      <c r="AB27" s="20">
        <f t="shared" si="25"/>
        <v>576283</v>
      </c>
      <c r="AC27" s="18">
        <v>2262488</v>
      </c>
      <c r="AD27" s="148">
        <v>221062</v>
      </c>
      <c r="AE27" s="25">
        <v>13984</v>
      </c>
      <c r="AF27" s="20">
        <f t="shared" si="26"/>
        <v>2497534</v>
      </c>
      <c r="AG27" s="18">
        <v>391435</v>
      </c>
      <c r="AH27" s="148">
        <v>2403</v>
      </c>
      <c r="AI27" s="25">
        <v>4170</v>
      </c>
      <c r="AJ27" s="20">
        <f t="shared" si="27"/>
        <v>398008</v>
      </c>
      <c r="AK27" s="18"/>
      <c r="AL27" s="18">
        <f t="shared" si="14"/>
        <v>5274446</v>
      </c>
      <c r="AM27" s="148">
        <f t="shared" si="15"/>
        <v>269812</v>
      </c>
      <c r="AN27" s="25">
        <f t="shared" si="16"/>
        <v>52028</v>
      </c>
      <c r="AO27" s="20">
        <f t="shared" si="28"/>
        <v>5596286</v>
      </c>
    </row>
    <row r="28" spans="1:41" x14ac:dyDescent="0.2">
      <c r="A28" s="86">
        <v>2006</v>
      </c>
      <c r="B28" s="92">
        <f t="shared" si="0"/>
        <v>0.97815309941817974</v>
      </c>
      <c r="C28" s="92">
        <f t="shared" si="1"/>
        <v>0.97128562929442264</v>
      </c>
      <c r="D28" s="92">
        <f t="shared" si="2"/>
        <v>0.97456488234839245</v>
      </c>
      <c r="E28" s="92">
        <f t="shared" si="3"/>
        <v>0.9709087007945244</v>
      </c>
      <c r="F28" s="17">
        <f t="shared" si="18"/>
        <v>0.88378392025613473</v>
      </c>
      <c r="G28" s="92">
        <f t="shared" si="5"/>
        <v>0.98115841756464517</v>
      </c>
      <c r="H28" s="232">
        <f t="shared" si="8"/>
        <v>0.9778616499565187</v>
      </c>
      <c r="I28" s="232">
        <f t="shared" si="19"/>
        <v>0.92917650601206359</v>
      </c>
      <c r="L28" s="85">
        <v>2015</v>
      </c>
      <c r="M28" s="18">
        <v>1083216</v>
      </c>
      <c r="N28" s="25">
        <v>16440</v>
      </c>
      <c r="O28" s="25">
        <v>7520</v>
      </c>
      <c r="P28" s="20">
        <f t="shared" si="22"/>
        <v>1107176</v>
      </c>
      <c r="Q28" s="18">
        <v>570437</v>
      </c>
      <c r="R28" s="25">
        <v>19230</v>
      </c>
      <c r="S28" s="25">
        <v>1346</v>
      </c>
      <c r="T28" s="20">
        <f t="shared" si="23"/>
        <v>591013</v>
      </c>
      <c r="U28" s="18">
        <v>448304</v>
      </c>
      <c r="V28" s="25">
        <v>8363</v>
      </c>
      <c r="W28" s="25">
        <v>3475</v>
      </c>
      <c r="X28" s="20">
        <f t="shared" si="24"/>
        <v>460142</v>
      </c>
      <c r="Y28" s="18">
        <v>568358</v>
      </c>
      <c r="Z28" s="25">
        <v>10718</v>
      </c>
      <c r="AA28" s="25">
        <v>7337</v>
      </c>
      <c r="AB28" s="20">
        <f t="shared" si="25"/>
        <v>586413</v>
      </c>
      <c r="AC28" s="18">
        <v>2251145</v>
      </c>
      <c r="AD28" s="25">
        <v>234741</v>
      </c>
      <c r="AE28" s="25">
        <v>15632</v>
      </c>
      <c r="AF28" s="20">
        <f t="shared" si="26"/>
        <v>2501518</v>
      </c>
      <c r="AG28" s="18">
        <v>393006</v>
      </c>
      <c r="AH28" s="25">
        <v>2034</v>
      </c>
      <c r="AI28" s="25">
        <v>4641</v>
      </c>
      <c r="AJ28" s="20">
        <f t="shared" si="27"/>
        <v>399681</v>
      </c>
      <c r="AK28" s="18"/>
      <c r="AL28" s="18">
        <f t="shared" si="14"/>
        <v>5314466</v>
      </c>
      <c r="AM28" s="25">
        <f t="shared" si="15"/>
        <v>291526</v>
      </c>
      <c r="AN28" s="25">
        <f t="shared" si="16"/>
        <v>39951</v>
      </c>
      <c r="AO28" s="20">
        <f t="shared" si="28"/>
        <v>5645943</v>
      </c>
    </row>
    <row r="29" spans="1:41" ht="16" customHeight="1" x14ac:dyDescent="0.2">
      <c r="A29" s="85">
        <v>2007</v>
      </c>
      <c r="B29" s="92">
        <f t="shared" si="0"/>
        <v>0.97815309941817974</v>
      </c>
      <c r="C29" s="92">
        <f t="shared" si="1"/>
        <v>0.97128562929442264</v>
      </c>
      <c r="D29" s="92">
        <f t="shared" si="2"/>
        <v>0.97456488234839245</v>
      </c>
      <c r="E29" s="92">
        <f t="shared" si="3"/>
        <v>0.9709087007945244</v>
      </c>
      <c r="F29" s="17">
        <f t="shared" si="18"/>
        <v>0.92418363174906848</v>
      </c>
      <c r="G29" s="92">
        <f t="shared" si="5"/>
        <v>0.98115841756464517</v>
      </c>
      <c r="H29" s="232">
        <f t="shared" si="8"/>
        <v>0.9778616499565187</v>
      </c>
      <c r="I29" s="232">
        <f t="shared" si="19"/>
        <v>0.95033519755468632</v>
      </c>
      <c r="L29" s="86">
        <v>2016</v>
      </c>
      <c r="M29" s="18">
        <v>1060061</v>
      </c>
      <c r="N29" s="25">
        <v>21515</v>
      </c>
      <c r="O29" s="25">
        <v>22860</v>
      </c>
      <c r="P29" s="20">
        <f t="shared" si="22"/>
        <v>1104436</v>
      </c>
      <c r="Q29" s="18">
        <v>584521</v>
      </c>
      <c r="R29" s="25">
        <v>15697</v>
      </c>
      <c r="S29" s="25">
        <v>6105</v>
      </c>
      <c r="T29" s="20">
        <f t="shared" si="23"/>
        <v>606323</v>
      </c>
      <c r="U29" s="18">
        <v>446252</v>
      </c>
      <c r="V29" s="25">
        <v>6882</v>
      </c>
      <c r="W29" s="25">
        <v>4299</v>
      </c>
      <c r="X29" s="20">
        <f t="shared" si="24"/>
        <v>457433</v>
      </c>
      <c r="Y29" s="18">
        <v>584194</v>
      </c>
      <c r="Z29" s="25">
        <v>11570</v>
      </c>
      <c r="AA29" s="25">
        <v>8896</v>
      </c>
      <c r="AB29" s="20">
        <f t="shared" si="25"/>
        <v>604660</v>
      </c>
      <c r="AC29" s="18">
        <v>2294515</v>
      </c>
      <c r="AD29" s="25">
        <v>277576</v>
      </c>
      <c r="AE29" s="25">
        <v>24180</v>
      </c>
      <c r="AF29" s="20">
        <f t="shared" si="26"/>
        <v>2596271</v>
      </c>
      <c r="AG29" s="18">
        <v>376554</v>
      </c>
      <c r="AH29" s="25">
        <v>1533</v>
      </c>
      <c r="AI29" s="25">
        <v>4546</v>
      </c>
      <c r="AJ29" s="20">
        <f t="shared" si="27"/>
        <v>382633</v>
      </c>
      <c r="AK29" s="18"/>
      <c r="AL29" s="18">
        <f t="shared" si="14"/>
        <v>5346097</v>
      </c>
      <c r="AM29" s="25">
        <f t="shared" si="15"/>
        <v>334773</v>
      </c>
      <c r="AN29" s="25">
        <f t="shared" si="16"/>
        <v>70886</v>
      </c>
      <c r="AO29" s="20">
        <f t="shared" si="28"/>
        <v>5751756</v>
      </c>
    </row>
    <row r="30" spans="1:41" ht="15" customHeight="1" x14ac:dyDescent="0.2">
      <c r="A30" s="86">
        <v>2008</v>
      </c>
      <c r="B30" s="92">
        <f t="shared" si="0"/>
        <v>0.97815309941817974</v>
      </c>
      <c r="C30" s="92">
        <f>SUM(C$31:C$36)/($A$36-$A$30)</f>
        <v>0.97128562929442264</v>
      </c>
      <c r="D30" s="92">
        <f t="shared" si="2"/>
        <v>0.97456488234839245</v>
      </c>
      <c r="E30" s="92">
        <f>SUM(E$31:E$36)/($A$36-$A$30)</f>
        <v>0.9709087007945244</v>
      </c>
      <c r="F30" s="17">
        <f t="shared" si="18"/>
        <v>0.92061864417870198</v>
      </c>
      <c r="G30" s="92">
        <f t="shared" si="5"/>
        <v>0.98115841756464517</v>
      </c>
      <c r="H30" s="232">
        <f t="shared" si="8"/>
        <v>0.9778616499565187</v>
      </c>
      <c r="I30" s="232">
        <f t="shared" si="19"/>
        <v>0.94946378236046192</v>
      </c>
      <c r="L30" s="294">
        <v>2017</v>
      </c>
      <c r="M30" s="26">
        <v>1084211</v>
      </c>
      <c r="N30" s="27">
        <v>21244</v>
      </c>
      <c r="O30" s="27">
        <v>10092</v>
      </c>
      <c r="P30" s="89">
        <f>SUM(M30:O30)</f>
        <v>1115547</v>
      </c>
      <c r="Q30" s="26">
        <v>539789</v>
      </c>
      <c r="R30" s="27">
        <v>29020</v>
      </c>
      <c r="S30" s="27">
        <v>4373</v>
      </c>
      <c r="T30" s="89">
        <f t="shared" si="23"/>
        <v>573182</v>
      </c>
      <c r="U30" s="26">
        <v>436313</v>
      </c>
      <c r="V30" s="27">
        <v>6787</v>
      </c>
      <c r="W30" s="27">
        <v>6120</v>
      </c>
      <c r="X30" s="89">
        <f t="shared" si="24"/>
        <v>449220</v>
      </c>
      <c r="Y30" s="26">
        <v>586240</v>
      </c>
      <c r="Z30" s="27">
        <v>14026</v>
      </c>
      <c r="AA30" s="27">
        <v>7430</v>
      </c>
      <c r="AB30" s="89">
        <f t="shared" si="25"/>
        <v>607696</v>
      </c>
      <c r="AC30" s="26">
        <v>2381226</v>
      </c>
      <c r="AD30" s="27">
        <v>284595</v>
      </c>
      <c r="AE30" s="27">
        <v>20190</v>
      </c>
      <c r="AF30" s="89">
        <f t="shared" si="26"/>
        <v>2686011</v>
      </c>
      <c r="AG30" s="26">
        <v>382085</v>
      </c>
      <c r="AH30" s="27">
        <v>4673</v>
      </c>
      <c r="AI30" s="27">
        <v>3718</v>
      </c>
      <c r="AJ30" s="89">
        <f t="shared" si="27"/>
        <v>390476</v>
      </c>
      <c r="AK30" s="18"/>
      <c r="AL30" s="26">
        <f t="shared" si="14"/>
        <v>5409864</v>
      </c>
      <c r="AM30" s="27">
        <f t="shared" si="15"/>
        <v>360345</v>
      </c>
      <c r="AN30" s="27">
        <f t="shared" si="16"/>
        <v>51923</v>
      </c>
      <c r="AO30" s="89">
        <f t="shared" si="28"/>
        <v>5822132</v>
      </c>
    </row>
    <row r="31" spans="1:41" ht="16" x14ac:dyDescent="0.2">
      <c r="A31" s="85">
        <v>2009</v>
      </c>
      <c r="B31" s="92">
        <f t="shared" si="0"/>
        <v>0.97815309941817974</v>
      </c>
      <c r="C31" s="17">
        <f t="shared" ref="C31:C36" si="29">IFERROR(Q22/T22,NA())</f>
        <v>0.96844828704515584</v>
      </c>
      <c r="D31" s="92">
        <f t="shared" si="2"/>
        <v>0.97456488234839245</v>
      </c>
      <c r="E31" s="17">
        <f t="shared" ref="E31:E36" si="30">IFERROR(Y22/AB22,NA())</f>
        <v>0.98789188949492257</v>
      </c>
      <c r="F31" s="17">
        <f t="shared" si="18"/>
        <v>0.91067164230145381</v>
      </c>
      <c r="G31" s="92">
        <f t="shared" si="5"/>
        <v>0.98115841756464517</v>
      </c>
      <c r="H31" s="232">
        <f t="shared" si="8"/>
        <v>0.9778616499565187</v>
      </c>
      <c r="I31" s="232">
        <f t="shared" si="19"/>
        <v>0.94967853430671301</v>
      </c>
      <c r="L31" s="31"/>
      <c r="M31" s="32"/>
      <c r="N31" s="32"/>
      <c r="V31" s="4"/>
      <c r="W31" s="4"/>
      <c r="Y31" s="4"/>
    </row>
    <row r="32" spans="1:41" ht="16" x14ac:dyDescent="0.2">
      <c r="A32" s="86">
        <v>2010</v>
      </c>
      <c r="B32" s="92">
        <f>SUM(B$33:B$36)/($A$36-$A$32)</f>
        <v>0.97815309941817974</v>
      </c>
      <c r="C32" s="17">
        <f t="shared" si="29"/>
        <v>0.98002560979158782</v>
      </c>
      <c r="D32" s="92">
        <f t="shared" si="2"/>
        <v>0.97456488234839245</v>
      </c>
      <c r="E32" s="17">
        <f t="shared" si="30"/>
        <v>0.98752632181781341</v>
      </c>
      <c r="F32" s="17">
        <f t="shared" si="18"/>
        <v>0.91599001091621435</v>
      </c>
      <c r="G32" s="92">
        <f t="shared" si="5"/>
        <v>0.98115841756464517</v>
      </c>
      <c r="H32" s="232">
        <f t="shared" si="8"/>
        <v>0.9778616499565187</v>
      </c>
      <c r="I32" s="232">
        <f t="shared" si="19"/>
        <v>0.95322040720177037</v>
      </c>
      <c r="L32" s="31"/>
      <c r="M32" s="32"/>
      <c r="N32" s="32"/>
      <c r="V32" s="4"/>
      <c r="W32" s="4"/>
      <c r="Y32" s="4"/>
    </row>
    <row r="33" spans="1:17" ht="16" x14ac:dyDescent="0.2">
      <c r="A33" s="85">
        <v>2011</v>
      </c>
      <c r="B33" s="17">
        <f t="shared" ref="B33:B35" si="31">IFERROR(M24/P24,NA())</f>
        <v>0.98459215736721439</v>
      </c>
      <c r="C33" s="17">
        <f t="shared" si="29"/>
        <v>0.97438950566001381</v>
      </c>
      <c r="D33" s="92">
        <f>SUM(D$34:D$36)/($A$36-$A$33)</f>
        <v>0.97456488234839245</v>
      </c>
      <c r="E33" s="17">
        <f t="shared" si="30"/>
        <v>0.95703388638920139</v>
      </c>
      <c r="F33" s="17">
        <f t="shared" si="18"/>
        <v>0.91849679714297561</v>
      </c>
      <c r="G33" s="92">
        <f>SUM(G$34:G$36)/($A$36-$A$33)</f>
        <v>0.98115841756464517</v>
      </c>
      <c r="H33" s="232">
        <f t="shared" si="8"/>
        <v>0.9778616499565187</v>
      </c>
      <c r="I33" s="232">
        <f t="shared" si="19"/>
        <v>0.95043927254856198</v>
      </c>
      <c r="N33" s="4"/>
      <c r="O33" s="4"/>
      <c r="Q33" s="4"/>
    </row>
    <row r="34" spans="1:17" ht="16" x14ac:dyDescent="0.2">
      <c r="A34" s="86">
        <v>2012</v>
      </c>
      <c r="B34" s="17">
        <f t="shared" si="31"/>
        <v>0.98168576142074093</v>
      </c>
      <c r="C34" s="17">
        <f t="shared" si="29"/>
        <v>0.97401523809523805</v>
      </c>
      <c r="D34" s="17">
        <f t="shared" ref="D34:D36" si="32">IFERROR(U25/X25,NA())</f>
        <v>0.98749041007903882</v>
      </c>
      <c r="E34" s="17">
        <f t="shared" si="30"/>
        <v>0.96593980114460898</v>
      </c>
      <c r="F34" s="17">
        <f t="shared" si="18"/>
        <v>0.90490510418475389</v>
      </c>
      <c r="G34" s="17">
        <f t="shared" ref="G34:G36" si="33">IFERROR(AG25/AJ25,NA())</f>
        <v>0.98095950069569515</v>
      </c>
      <c r="H34" s="232">
        <f t="shared" si="8"/>
        <v>0.9778616499565187</v>
      </c>
      <c r="I34" s="232">
        <f t="shared" si="19"/>
        <v>0.94621067540363601</v>
      </c>
      <c r="N34" s="4"/>
      <c r="O34" s="4"/>
      <c r="Q34" s="4"/>
    </row>
    <row r="35" spans="1:17" ht="16" x14ac:dyDescent="0.2">
      <c r="A35" s="85">
        <v>2013</v>
      </c>
      <c r="B35" s="17">
        <f t="shared" si="31"/>
        <v>0.96394123274121124</v>
      </c>
      <c r="C35" s="17">
        <f t="shared" si="29"/>
        <v>0.96814879955668531</v>
      </c>
      <c r="D35" s="17">
        <f t="shared" si="32"/>
        <v>0.98040682494383391</v>
      </c>
      <c r="E35" s="17">
        <f t="shared" si="30"/>
        <v>0.9607364685004437</v>
      </c>
      <c r="F35" s="17">
        <f t="shared" si="18"/>
        <v>0.9085353938773657</v>
      </c>
      <c r="G35" s="17">
        <f t="shared" si="33"/>
        <v>0.97903049542048293</v>
      </c>
      <c r="H35" s="232">
        <f t="shared" si="8"/>
        <v>0.9778616499565187</v>
      </c>
      <c r="I35" s="232">
        <f t="shared" si="19"/>
        <v>0.94182773040681667</v>
      </c>
      <c r="N35" s="4"/>
      <c r="O35" s="4"/>
      <c r="Q35" s="4"/>
    </row>
    <row r="36" spans="1:17" ht="16" x14ac:dyDescent="0.2">
      <c r="A36" s="86">
        <v>2014</v>
      </c>
      <c r="B36" s="17">
        <f>IFERROR(M27/P27,NA())</f>
        <v>0.98239324614355239</v>
      </c>
      <c r="C36" s="17">
        <f t="shared" si="29"/>
        <v>0.9626863356178551</v>
      </c>
      <c r="D36" s="17">
        <f t="shared" si="32"/>
        <v>0.9557974120223045</v>
      </c>
      <c r="E36" s="17">
        <f t="shared" si="30"/>
        <v>0.96632383742015637</v>
      </c>
      <c r="F36" s="17">
        <f t="shared" si="18"/>
        <v>0.90588876868142731</v>
      </c>
      <c r="G36" s="17">
        <f t="shared" si="33"/>
        <v>0.98348525657775721</v>
      </c>
      <c r="H36" s="232">
        <f t="shared" si="8"/>
        <v>0.9778616499565187</v>
      </c>
      <c r="I36" s="232">
        <f t="shared" si="19"/>
        <v>0.94249043026035484</v>
      </c>
      <c r="K36" s="231"/>
      <c r="N36" s="4"/>
      <c r="O36" s="4"/>
      <c r="Q36" s="4"/>
    </row>
    <row r="37" spans="1:17" ht="16" x14ac:dyDescent="0.2">
      <c r="A37" s="85">
        <v>2015</v>
      </c>
      <c r="B37" s="17">
        <f t="shared" ref="B37:B38" si="34">IFERROR(M28/P28,NA())</f>
        <v>0.97835935750052383</v>
      </c>
      <c r="C37" s="17">
        <f t="shared" ref="C37:C39" si="35">IFERROR(Q28/T28,NA())</f>
        <v>0.96518519897193467</v>
      </c>
      <c r="D37" s="17">
        <f t="shared" ref="D37:D39" si="36">IFERROR(U28/X28,NA())</f>
        <v>0.97427315915521728</v>
      </c>
      <c r="E37" s="17">
        <f t="shared" ref="E37:E39" si="37">IFERROR(Y28/AB28,NA())</f>
        <v>0.96921111912594027</v>
      </c>
      <c r="F37" s="17">
        <f t="shared" ref="F37:F39" si="38">IFERROR(AC28/AF28,NA())</f>
        <v>0.89991157369245389</v>
      </c>
      <c r="G37" s="17">
        <f t="shared" ref="G37:G39" si="39">IFERROR(AG28/AJ28,NA())</f>
        <v>0.98329918109692482</v>
      </c>
      <c r="H37" s="232">
        <f t="shared" ref="H37:H39" si="40">(SUM(G$34:G$36)+SUM(D$34:D$36))/6</f>
        <v>0.9778616499565187</v>
      </c>
      <c r="I37" s="232">
        <f t="shared" ref="I37:I38" si="41">(B37*P28+C37*T28+D37*X28+E37*AB28+F37*AF28+G37*AJ28)/(P28+T28+X28+AB28+AF28+AJ28)</f>
        <v>0.94128934705858702</v>
      </c>
      <c r="N37" s="4"/>
      <c r="O37" s="4"/>
      <c r="Q37" s="4"/>
    </row>
    <row r="38" spans="1:17" ht="16" x14ac:dyDescent="0.2">
      <c r="A38" s="86">
        <v>2016</v>
      </c>
      <c r="B38" s="17">
        <f t="shared" si="34"/>
        <v>0.95982112136873476</v>
      </c>
      <c r="C38" s="17">
        <f t="shared" si="35"/>
        <v>0.9640422679001126</v>
      </c>
      <c r="D38" s="17">
        <f t="shared" si="36"/>
        <v>0.97555707611825115</v>
      </c>
      <c r="E38" s="17">
        <f t="shared" si="37"/>
        <v>0.96615287930407168</v>
      </c>
      <c r="F38" s="17">
        <f t="shared" si="38"/>
        <v>0.88377330409652921</v>
      </c>
      <c r="G38" s="17">
        <f t="shared" si="39"/>
        <v>0.98411271374920617</v>
      </c>
      <c r="H38" s="232">
        <f t="shared" si="40"/>
        <v>0.9778616499565187</v>
      </c>
      <c r="I38" s="232">
        <f t="shared" si="41"/>
        <v>0.92947214728858452</v>
      </c>
      <c r="N38" s="4"/>
      <c r="O38" s="4"/>
      <c r="Q38" s="4"/>
    </row>
    <row r="39" spans="1:17" ht="16" x14ac:dyDescent="0.2">
      <c r="A39" s="85">
        <v>2017</v>
      </c>
      <c r="B39" s="17">
        <f>IFERROR(M30/P30,NA())</f>
        <v>0.9719097447261299</v>
      </c>
      <c r="C39" s="17">
        <f t="shared" si="35"/>
        <v>0.94174101768722673</v>
      </c>
      <c r="D39" s="17">
        <f t="shared" si="36"/>
        <v>0.97126797560215483</v>
      </c>
      <c r="E39" s="17">
        <f t="shared" si="37"/>
        <v>0.96469287275216553</v>
      </c>
      <c r="F39" s="17">
        <f t="shared" si="38"/>
        <v>0.88652875956204202</v>
      </c>
      <c r="G39" s="17">
        <f t="shared" si="39"/>
        <v>0.97851084317602111</v>
      </c>
      <c r="H39" s="232">
        <f t="shared" si="40"/>
        <v>0.9778616499565187</v>
      </c>
      <c r="I39" s="232">
        <f>(B39*P30+C39*T30+D39*X30+E39*AB30+F39*AF30+G39*AJ30)
/(P30+T30+X30+AB30+AF30+AJ30)</f>
        <v>0.92918951339474953</v>
      </c>
      <c r="N39" s="4"/>
      <c r="O39" s="4"/>
      <c r="Q39" s="4"/>
    </row>
    <row r="40" spans="1:17" ht="16" x14ac:dyDescent="0.2">
      <c r="N40" s="4"/>
      <c r="O40" s="4"/>
      <c r="Q40" s="4"/>
    </row>
    <row r="41" spans="1:17" ht="45" x14ac:dyDescent="0.2">
      <c r="A41" s="149" t="s">
        <v>135</v>
      </c>
      <c r="B41" s="10" t="s">
        <v>133</v>
      </c>
      <c r="C41" s="10" t="s">
        <v>133</v>
      </c>
      <c r="D41" s="10" t="s">
        <v>133</v>
      </c>
      <c r="E41" s="10" t="s">
        <v>133</v>
      </c>
      <c r="F41" s="10" t="s">
        <v>133</v>
      </c>
      <c r="G41" s="10" t="s">
        <v>133</v>
      </c>
      <c r="H41" s="10" t="s">
        <v>134</v>
      </c>
      <c r="N41" s="4"/>
      <c r="O41" s="4"/>
      <c r="Q41" s="4"/>
    </row>
    <row r="42" spans="1:17" ht="16" x14ac:dyDescent="0.2">
      <c r="N42" s="4"/>
      <c r="O42" s="4"/>
      <c r="Q42" s="4"/>
    </row>
    <row r="43" spans="1:17" ht="16" x14ac:dyDescent="0.2">
      <c r="N43" s="4"/>
      <c r="O43" s="4"/>
      <c r="Q43" s="4"/>
    </row>
    <row r="44" spans="1:17" ht="17" customHeight="1" x14ac:dyDescent="0.2">
      <c r="A44" s="31"/>
      <c r="B44" s="32"/>
      <c r="C44" s="32"/>
      <c r="N44" s="4"/>
      <c r="O44" s="4"/>
      <c r="Q44" s="4"/>
    </row>
    <row r="45" spans="1:17" ht="18" thickBot="1" x14ac:dyDescent="0.25">
      <c r="A45" s="1" t="s">
        <v>1054</v>
      </c>
      <c r="B45" s="1"/>
      <c r="C45" s="1"/>
      <c r="D45" s="1"/>
      <c r="E45" s="1"/>
      <c r="F45" s="1"/>
      <c r="G45" s="1"/>
      <c r="H45" s="1"/>
      <c r="N45" s="4"/>
      <c r="O45" s="4"/>
      <c r="Q45" s="4"/>
    </row>
    <row r="46" spans="1:17" ht="17" customHeight="1" thickTop="1" x14ac:dyDescent="0.2">
      <c r="A46" s="384" t="s">
        <v>2</v>
      </c>
      <c r="B46" s="384" t="s">
        <v>9</v>
      </c>
      <c r="C46" s="384" t="s">
        <v>13</v>
      </c>
      <c r="D46" s="384" t="s">
        <v>14</v>
      </c>
      <c r="E46" s="384" t="s">
        <v>15</v>
      </c>
      <c r="F46" s="384" t="s">
        <v>16</v>
      </c>
      <c r="G46" s="384" t="s">
        <v>17</v>
      </c>
      <c r="H46" s="382" t="s">
        <v>132</v>
      </c>
      <c r="N46" s="4"/>
      <c r="O46" s="4"/>
      <c r="Q46" s="4"/>
    </row>
    <row r="47" spans="1:17" ht="16" x14ac:dyDescent="0.2">
      <c r="A47" s="385"/>
      <c r="B47" s="385"/>
      <c r="C47" s="385"/>
      <c r="D47" s="385"/>
      <c r="E47" s="385"/>
      <c r="F47" s="385"/>
      <c r="G47" s="385"/>
      <c r="H47" s="371"/>
      <c r="N47" s="4"/>
      <c r="O47" s="4"/>
      <c r="Q47" s="4"/>
    </row>
    <row r="48" spans="1:17" ht="17" thickBot="1" x14ac:dyDescent="0.25">
      <c r="A48" s="381"/>
      <c r="B48" s="381"/>
      <c r="C48" s="381"/>
      <c r="D48" s="381"/>
      <c r="E48" s="381"/>
      <c r="F48" s="381"/>
      <c r="G48" s="381"/>
      <c r="H48" s="383"/>
      <c r="N48" s="4"/>
      <c r="O48" s="4"/>
      <c r="Q48" s="4"/>
    </row>
    <row r="49" spans="1:17" ht="16" x14ac:dyDescent="0.2">
      <c r="A49" s="171">
        <v>1990</v>
      </c>
      <c r="B49" s="175">
        <f t="shared" ref="B49:B76" si="42">SUM(B$33:B$36)/($A$36-$A$32)</f>
        <v>0.97815309941817974</v>
      </c>
      <c r="C49" s="175">
        <f t="shared" ref="C49:C76" si="43">SUM(C$31:C$36)/($A$36-$A$30)</f>
        <v>0.97128562929442264</v>
      </c>
      <c r="D49" s="174">
        <f t="shared" ref="D49:D71" si="44">SUM(D$34:D$36)/($A$36-$A$33)</f>
        <v>0.97456488234839245</v>
      </c>
      <c r="E49" s="174">
        <f t="shared" ref="E49:E76" si="45">SUM(E$31:E$36)/($A$36-$A$30)</f>
        <v>0.9709087007945244</v>
      </c>
      <c r="F49" s="174">
        <f t="shared" ref="F49:F76" si="46">SUM(F$21:F$36)/($A$36-$A$20)</f>
        <v>0.90993390796768192</v>
      </c>
      <c r="G49" s="233">
        <f t="shared" ref="G49:G76" si="47">SUM(G$34:G$36)/($A$36-$A$33)</f>
        <v>0.98115841756464517</v>
      </c>
      <c r="H49" s="233">
        <f t="shared" ref="H49:H72" si="48">(D49+G49)/2</f>
        <v>0.97786164995651881</v>
      </c>
      <c r="N49" s="4"/>
      <c r="O49" s="4"/>
      <c r="Q49" s="4"/>
    </row>
    <row r="50" spans="1:17" ht="16" x14ac:dyDescent="0.2">
      <c r="A50" s="172">
        <v>1991</v>
      </c>
      <c r="B50" s="175">
        <f t="shared" si="42"/>
        <v>0.97815309941817974</v>
      </c>
      <c r="C50" s="175">
        <f t="shared" si="43"/>
        <v>0.97128562929442264</v>
      </c>
      <c r="D50" s="174">
        <f t="shared" si="44"/>
        <v>0.97456488234839245</v>
      </c>
      <c r="E50" s="174">
        <f t="shared" si="45"/>
        <v>0.9709087007945244</v>
      </c>
      <c r="F50" s="174">
        <f t="shared" si="46"/>
        <v>0.90993390796768192</v>
      </c>
      <c r="G50" s="233">
        <f t="shared" si="47"/>
        <v>0.98115841756464517</v>
      </c>
      <c r="H50" s="233">
        <f t="shared" si="48"/>
        <v>0.97786164995651881</v>
      </c>
      <c r="N50" s="4"/>
      <c r="O50" s="4"/>
      <c r="Q50" s="4"/>
    </row>
    <row r="51" spans="1:17" ht="16" x14ac:dyDescent="0.2">
      <c r="A51" s="171">
        <v>1992</v>
      </c>
      <c r="B51" s="175">
        <f t="shared" si="42"/>
        <v>0.97815309941817974</v>
      </c>
      <c r="C51" s="175">
        <f t="shared" si="43"/>
        <v>0.97128562929442264</v>
      </c>
      <c r="D51" s="174">
        <f t="shared" si="44"/>
        <v>0.97456488234839245</v>
      </c>
      <c r="E51" s="174">
        <f t="shared" si="45"/>
        <v>0.9709087007945244</v>
      </c>
      <c r="F51" s="174">
        <f t="shared" si="46"/>
        <v>0.90993390796768192</v>
      </c>
      <c r="G51" s="233">
        <f t="shared" si="47"/>
        <v>0.98115841756464517</v>
      </c>
      <c r="H51" s="233">
        <f t="shared" si="48"/>
        <v>0.97786164995651881</v>
      </c>
      <c r="N51" s="4"/>
      <c r="O51" s="4"/>
      <c r="Q51" s="4"/>
    </row>
    <row r="52" spans="1:17" ht="16" x14ac:dyDescent="0.2">
      <c r="A52" s="172">
        <v>1993</v>
      </c>
      <c r="B52" s="175">
        <f t="shared" si="42"/>
        <v>0.97815309941817974</v>
      </c>
      <c r="C52" s="175">
        <f t="shared" si="43"/>
        <v>0.97128562929442264</v>
      </c>
      <c r="D52" s="174">
        <f t="shared" si="44"/>
        <v>0.97456488234839245</v>
      </c>
      <c r="E52" s="174">
        <f t="shared" si="45"/>
        <v>0.9709087007945244</v>
      </c>
      <c r="F52" s="174">
        <f t="shared" si="46"/>
        <v>0.90993390796768192</v>
      </c>
      <c r="G52" s="233">
        <f t="shared" si="47"/>
        <v>0.98115841756464517</v>
      </c>
      <c r="H52" s="233">
        <f t="shared" si="48"/>
        <v>0.97786164995651881</v>
      </c>
      <c r="N52" s="4"/>
      <c r="O52" s="4"/>
      <c r="Q52" s="4"/>
    </row>
    <row r="53" spans="1:17" ht="16" x14ac:dyDescent="0.2">
      <c r="A53" s="171">
        <v>1994</v>
      </c>
      <c r="B53" s="175">
        <f t="shared" si="42"/>
        <v>0.97815309941817974</v>
      </c>
      <c r="C53" s="175">
        <f t="shared" si="43"/>
        <v>0.97128562929442264</v>
      </c>
      <c r="D53" s="174">
        <f t="shared" si="44"/>
        <v>0.97456488234839245</v>
      </c>
      <c r="E53" s="174">
        <f t="shared" si="45"/>
        <v>0.9709087007945244</v>
      </c>
      <c r="F53" s="174">
        <f t="shared" si="46"/>
        <v>0.90993390796768192</v>
      </c>
      <c r="G53" s="233">
        <f t="shared" si="47"/>
        <v>0.98115841756464517</v>
      </c>
      <c r="H53" s="233">
        <f t="shared" si="48"/>
        <v>0.97786164995651881</v>
      </c>
      <c r="N53" s="4"/>
      <c r="O53" s="4"/>
      <c r="Q53" s="4"/>
    </row>
    <row r="54" spans="1:17" ht="16" x14ac:dyDescent="0.2">
      <c r="A54" s="172">
        <v>1995</v>
      </c>
      <c r="B54" s="175">
        <f t="shared" si="42"/>
        <v>0.97815309941817974</v>
      </c>
      <c r="C54" s="175">
        <f t="shared" si="43"/>
        <v>0.97128562929442264</v>
      </c>
      <c r="D54" s="174">
        <f t="shared" si="44"/>
        <v>0.97456488234839245</v>
      </c>
      <c r="E54" s="174">
        <f t="shared" si="45"/>
        <v>0.9709087007945244</v>
      </c>
      <c r="F54" s="174">
        <f t="shared" si="46"/>
        <v>0.90993390796768192</v>
      </c>
      <c r="G54" s="233">
        <f t="shared" si="47"/>
        <v>0.98115841756464517</v>
      </c>
      <c r="H54" s="233">
        <f t="shared" si="48"/>
        <v>0.97786164995651881</v>
      </c>
      <c r="N54" s="4"/>
      <c r="O54" s="4"/>
      <c r="Q54" s="4"/>
    </row>
    <row r="55" spans="1:17" ht="16" x14ac:dyDescent="0.2">
      <c r="A55" s="171">
        <v>1996</v>
      </c>
      <c r="B55" s="175">
        <f t="shared" si="42"/>
        <v>0.97815309941817974</v>
      </c>
      <c r="C55" s="175">
        <f t="shared" si="43"/>
        <v>0.97128562929442264</v>
      </c>
      <c r="D55" s="174">
        <f t="shared" si="44"/>
        <v>0.97456488234839245</v>
      </c>
      <c r="E55" s="174">
        <f t="shared" si="45"/>
        <v>0.9709087007945244</v>
      </c>
      <c r="F55" s="174">
        <f t="shared" si="46"/>
        <v>0.90993390796768192</v>
      </c>
      <c r="G55" s="233">
        <f t="shared" si="47"/>
        <v>0.98115841756464517</v>
      </c>
      <c r="H55" s="233">
        <f t="shared" si="48"/>
        <v>0.97786164995651881</v>
      </c>
      <c r="N55" s="4"/>
      <c r="O55" s="4"/>
      <c r="Q55" s="4"/>
    </row>
    <row r="56" spans="1:17" ht="16" x14ac:dyDescent="0.2">
      <c r="A56" s="172">
        <v>1997</v>
      </c>
      <c r="B56" s="175">
        <f t="shared" si="42"/>
        <v>0.97815309941817974</v>
      </c>
      <c r="C56" s="175">
        <f t="shared" si="43"/>
        <v>0.97128562929442264</v>
      </c>
      <c r="D56" s="174">
        <f t="shared" si="44"/>
        <v>0.97456488234839245</v>
      </c>
      <c r="E56" s="174">
        <f t="shared" si="45"/>
        <v>0.9709087007945244</v>
      </c>
      <c r="F56" s="174">
        <f t="shared" si="46"/>
        <v>0.90993390796768192</v>
      </c>
      <c r="G56" s="233">
        <f t="shared" si="47"/>
        <v>0.98115841756464517</v>
      </c>
      <c r="H56" s="233">
        <f t="shared" si="48"/>
        <v>0.97786164995651881</v>
      </c>
      <c r="N56" s="4"/>
      <c r="O56" s="4"/>
      <c r="Q56" s="4"/>
    </row>
    <row r="57" spans="1:17" ht="16" x14ac:dyDescent="0.2">
      <c r="A57" s="171">
        <v>1998</v>
      </c>
      <c r="B57" s="175">
        <f t="shared" si="42"/>
        <v>0.97815309941817974</v>
      </c>
      <c r="C57" s="175">
        <f t="shared" si="43"/>
        <v>0.97128562929442264</v>
      </c>
      <c r="D57" s="174">
        <f t="shared" si="44"/>
        <v>0.97456488234839245</v>
      </c>
      <c r="E57" s="174">
        <f t="shared" si="45"/>
        <v>0.9709087007945244</v>
      </c>
      <c r="F57" s="174">
        <f t="shared" si="46"/>
        <v>0.90993390796768192</v>
      </c>
      <c r="G57" s="233">
        <f t="shared" si="47"/>
        <v>0.98115841756464517</v>
      </c>
      <c r="H57" s="233">
        <f t="shared" si="48"/>
        <v>0.97786164995651881</v>
      </c>
      <c r="N57" s="4"/>
      <c r="O57" s="4"/>
      <c r="Q57" s="4"/>
    </row>
    <row r="58" spans="1:17" ht="16" x14ac:dyDescent="0.2">
      <c r="A58" s="172">
        <v>1999</v>
      </c>
      <c r="B58" s="175">
        <f t="shared" si="42"/>
        <v>0.97815309941817974</v>
      </c>
      <c r="C58" s="175">
        <f t="shared" si="43"/>
        <v>0.97128562929442264</v>
      </c>
      <c r="D58" s="174">
        <f t="shared" si="44"/>
        <v>0.97456488234839245</v>
      </c>
      <c r="E58" s="174">
        <f t="shared" si="45"/>
        <v>0.9709087007945244</v>
      </c>
      <c r="F58" s="174">
        <f t="shared" si="46"/>
        <v>0.90993390796768192</v>
      </c>
      <c r="G58" s="233">
        <f t="shared" si="47"/>
        <v>0.98115841756464517</v>
      </c>
      <c r="H58" s="233">
        <f t="shared" si="48"/>
        <v>0.97786164995651881</v>
      </c>
      <c r="N58" s="4"/>
      <c r="O58" s="4"/>
      <c r="Q58" s="4"/>
    </row>
    <row r="59" spans="1:17" ht="16" x14ac:dyDescent="0.2">
      <c r="A59" s="171">
        <v>2000</v>
      </c>
      <c r="B59" s="175">
        <f t="shared" si="42"/>
        <v>0.97815309941817974</v>
      </c>
      <c r="C59" s="175">
        <f t="shared" si="43"/>
        <v>0.97128562929442264</v>
      </c>
      <c r="D59" s="174">
        <f t="shared" si="44"/>
        <v>0.97456488234839245</v>
      </c>
      <c r="E59" s="174">
        <f t="shared" si="45"/>
        <v>0.9709087007945244</v>
      </c>
      <c r="F59" s="174">
        <f t="shared" si="46"/>
        <v>0.90993390796768192</v>
      </c>
      <c r="G59" s="233">
        <f t="shared" si="47"/>
        <v>0.98115841756464517</v>
      </c>
      <c r="H59" s="233">
        <f t="shared" si="48"/>
        <v>0.97786164995651881</v>
      </c>
      <c r="N59" s="4"/>
      <c r="O59" s="4"/>
      <c r="Q59" s="4"/>
    </row>
    <row r="60" spans="1:17" ht="16" x14ac:dyDescent="0.2">
      <c r="A60" s="172">
        <v>2001</v>
      </c>
      <c r="B60" s="175">
        <f t="shared" si="42"/>
        <v>0.97815309941817974</v>
      </c>
      <c r="C60" s="175">
        <f t="shared" si="43"/>
        <v>0.97128562929442264</v>
      </c>
      <c r="D60" s="174">
        <f t="shared" si="44"/>
        <v>0.97456488234839245</v>
      </c>
      <c r="E60" s="174">
        <f t="shared" si="45"/>
        <v>0.9709087007945244</v>
      </c>
      <c r="F60" s="174">
        <f t="shared" si="46"/>
        <v>0.90993390796768192</v>
      </c>
      <c r="G60" s="233">
        <f t="shared" si="47"/>
        <v>0.98115841756464517</v>
      </c>
      <c r="H60" s="233">
        <f t="shared" si="48"/>
        <v>0.97786164995651881</v>
      </c>
      <c r="N60" s="4"/>
      <c r="O60" s="4"/>
      <c r="Q60" s="4"/>
    </row>
    <row r="61" spans="1:17" ht="16" x14ac:dyDescent="0.2">
      <c r="A61" s="171">
        <v>2002</v>
      </c>
      <c r="B61" s="175">
        <f t="shared" si="42"/>
        <v>0.97815309941817974</v>
      </c>
      <c r="C61" s="175">
        <f t="shared" si="43"/>
        <v>0.97128562929442264</v>
      </c>
      <c r="D61" s="174">
        <f t="shared" si="44"/>
        <v>0.97456488234839245</v>
      </c>
      <c r="E61" s="174">
        <f t="shared" si="45"/>
        <v>0.9709087007945244</v>
      </c>
      <c r="F61" s="174">
        <f t="shared" si="46"/>
        <v>0.90993390796768192</v>
      </c>
      <c r="G61" s="233">
        <f t="shared" si="47"/>
        <v>0.98115841756464517</v>
      </c>
      <c r="H61" s="233">
        <f t="shared" si="48"/>
        <v>0.97786164995651881</v>
      </c>
      <c r="N61" s="4"/>
      <c r="O61" s="4"/>
      <c r="Q61" s="4"/>
    </row>
    <row r="62" spans="1:17" ht="16" x14ac:dyDescent="0.2">
      <c r="A62" s="172">
        <v>2003</v>
      </c>
      <c r="B62" s="175">
        <f t="shared" si="42"/>
        <v>0.97815309941817974</v>
      </c>
      <c r="C62" s="175">
        <f t="shared" si="43"/>
        <v>0.97128562929442264</v>
      </c>
      <c r="D62" s="174">
        <f t="shared" si="44"/>
        <v>0.97456488234839245</v>
      </c>
      <c r="E62" s="174">
        <f t="shared" si="45"/>
        <v>0.9709087007945244</v>
      </c>
      <c r="F62" s="174">
        <f t="shared" si="46"/>
        <v>0.90993390796768192</v>
      </c>
      <c r="G62" s="233">
        <f t="shared" si="47"/>
        <v>0.98115841756464517</v>
      </c>
      <c r="H62" s="233">
        <f t="shared" si="48"/>
        <v>0.97786164995651881</v>
      </c>
      <c r="N62" s="4"/>
      <c r="O62" s="4"/>
      <c r="Q62" s="4"/>
    </row>
    <row r="63" spans="1:17" ht="16" x14ac:dyDescent="0.2">
      <c r="A63" s="171">
        <v>2004</v>
      </c>
      <c r="B63" s="175">
        <f t="shared" si="42"/>
        <v>0.97815309941817974</v>
      </c>
      <c r="C63" s="175">
        <f t="shared" si="43"/>
        <v>0.97128562929442264</v>
      </c>
      <c r="D63" s="174">
        <f t="shared" si="44"/>
        <v>0.97456488234839245</v>
      </c>
      <c r="E63" s="174">
        <f t="shared" si="45"/>
        <v>0.9709087007945244</v>
      </c>
      <c r="F63" s="174">
        <f t="shared" si="46"/>
        <v>0.90993390796768192</v>
      </c>
      <c r="G63" s="233">
        <f t="shared" si="47"/>
        <v>0.98115841756464517</v>
      </c>
      <c r="H63" s="233">
        <f t="shared" si="48"/>
        <v>0.97786164995651881</v>
      </c>
      <c r="N63" s="4"/>
      <c r="O63" s="4"/>
      <c r="Q63" s="4"/>
    </row>
    <row r="64" spans="1:17" ht="16" x14ac:dyDescent="0.2">
      <c r="A64" s="172">
        <v>2005</v>
      </c>
      <c r="B64" s="175">
        <f t="shared" si="42"/>
        <v>0.97815309941817974</v>
      </c>
      <c r="C64" s="175">
        <f t="shared" si="43"/>
        <v>0.97128562929442264</v>
      </c>
      <c r="D64" s="174">
        <f t="shared" si="44"/>
        <v>0.97456488234839245</v>
      </c>
      <c r="E64" s="174">
        <f t="shared" si="45"/>
        <v>0.9709087007945244</v>
      </c>
      <c r="F64" s="174">
        <f t="shared" si="46"/>
        <v>0.90993390796768192</v>
      </c>
      <c r="G64" s="233">
        <f t="shared" si="47"/>
        <v>0.98115841756464517</v>
      </c>
      <c r="H64" s="233">
        <f t="shared" si="48"/>
        <v>0.97786164995651881</v>
      </c>
      <c r="N64" s="4"/>
      <c r="O64" s="4"/>
      <c r="Q64" s="4"/>
    </row>
    <row r="65" spans="1:17" ht="16" x14ac:dyDescent="0.2">
      <c r="A65" s="171">
        <v>2006</v>
      </c>
      <c r="B65" s="175">
        <f t="shared" si="42"/>
        <v>0.97815309941817974</v>
      </c>
      <c r="C65" s="175">
        <f t="shared" si="43"/>
        <v>0.97128562929442264</v>
      </c>
      <c r="D65" s="174">
        <f t="shared" si="44"/>
        <v>0.97456488234839245</v>
      </c>
      <c r="E65" s="174">
        <f t="shared" si="45"/>
        <v>0.9709087007945244</v>
      </c>
      <c r="F65" s="174">
        <f t="shared" si="46"/>
        <v>0.90993390796768192</v>
      </c>
      <c r="G65" s="233">
        <f t="shared" si="47"/>
        <v>0.98115841756464517</v>
      </c>
      <c r="H65" s="233">
        <f t="shared" si="48"/>
        <v>0.97786164995651881</v>
      </c>
      <c r="N65" s="4"/>
      <c r="O65" s="4"/>
      <c r="Q65" s="4"/>
    </row>
    <row r="66" spans="1:17" ht="16" x14ac:dyDescent="0.2">
      <c r="A66" s="172">
        <v>2007</v>
      </c>
      <c r="B66" s="175">
        <f t="shared" si="42"/>
        <v>0.97815309941817974</v>
      </c>
      <c r="C66" s="175">
        <f t="shared" si="43"/>
        <v>0.97128562929442264</v>
      </c>
      <c r="D66" s="174">
        <f t="shared" si="44"/>
        <v>0.97456488234839245</v>
      </c>
      <c r="E66" s="174">
        <f t="shared" si="45"/>
        <v>0.9709087007945244</v>
      </c>
      <c r="F66" s="174">
        <f t="shared" si="46"/>
        <v>0.90993390796768192</v>
      </c>
      <c r="G66" s="233">
        <f t="shared" si="47"/>
        <v>0.98115841756464517</v>
      </c>
      <c r="H66" s="233">
        <f t="shared" si="48"/>
        <v>0.97786164995651881</v>
      </c>
      <c r="N66" s="4"/>
      <c r="O66" s="4"/>
      <c r="Q66" s="4"/>
    </row>
    <row r="67" spans="1:17" ht="16" x14ac:dyDescent="0.2">
      <c r="A67" s="171">
        <v>2008</v>
      </c>
      <c r="B67" s="175">
        <f t="shared" si="42"/>
        <v>0.97815309941817974</v>
      </c>
      <c r="C67" s="175">
        <f t="shared" si="43"/>
        <v>0.97128562929442264</v>
      </c>
      <c r="D67" s="174">
        <f t="shared" si="44"/>
        <v>0.97456488234839245</v>
      </c>
      <c r="E67" s="174">
        <f t="shared" si="45"/>
        <v>0.9709087007945244</v>
      </c>
      <c r="F67" s="174">
        <f t="shared" si="46"/>
        <v>0.90993390796768192</v>
      </c>
      <c r="G67" s="233">
        <f t="shared" si="47"/>
        <v>0.98115841756464517</v>
      </c>
      <c r="H67" s="233">
        <f t="shared" si="48"/>
        <v>0.97786164995651881</v>
      </c>
      <c r="N67" s="4"/>
      <c r="O67" s="4"/>
      <c r="Q67" s="4"/>
    </row>
    <row r="68" spans="1:17" ht="16" x14ac:dyDescent="0.2">
      <c r="A68" s="172">
        <v>2009</v>
      </c>
      <c r="B68" s="175">
        <f t="shared" si="42"/>
        <v>0.97815309941817974</v>
      </c>
      <c r="C68" s="175">
        <f t="shared" si="43"/>
        <v>0.97128562929442264</v>
      </c>
      <c r="D68" s="174">
        <f t="shared" si="44"/>
        <v>0.97456488234839245</v>
      </c>
      <c r="E68" s="174">
        <f t="shared" si="45"/>
        <v>0.9709087007945244</v>
      </c>
      <c r="F68" s="174">
        <f t="shared" si="46"/>
        <v>0.90993390796768192</v>
      </c>
      <c r="G68" s="233">
        <f t="shared" si="47"/>
        <v>0.98115841756464517</v>
      </c>
      <c r="H68" s="233">
        <f t="shared" si="48"/>
        <v>0.97786164995651881</v>
      </c>
      <c r="N68" s="4"/>
      <c r="O68" s="4"/>
      <c r="Q68" s="4"/>
    </row>
    <row r="69" spans="1:17" ht="16" x14ac:dyDescent="0.2">
      <c r="A69" s="171">
        <v>2010</v>
      </c>
      <c r="B69" s="175">
        <f t="shared" si="42"/>
        <v>0.97815309941817974</v>
      </c>
      <c r="C69" s="175">
        <f t="shared" si="43"/>
        <v>0.97128562929442264</v>
      </c>
      <c r="D69" s="174">
        <f t="shared" si="44"/>
        <v>0.97456488234839245</v>
      </c>
      <c r="E69" s="174">
        <f t="shared" si="45"/>
        <v>0.9709087007945244</v>
      </c>
      <c r="F69" s="174">
        <f t="shared" si="46"/>
        <v>0.90993390796768192</v>
      </c>
      <c r="G69" s="233">
        <f t="shared" si="47"/>
        <v>0.98115841756464517</v>
      </c>
      <c r="H69" s="233">
        <f t="shared" si="48"/>
        <v>0.97786164995651881</v>
      </c>
      <c r="N69" s="4"/>
      <c r="O69" s="4"/>
      <c r="Q69" s="4"/>
    </row>
    <row r="70" spans="1:17" ht="16" x14ac:dyDescent="0.2">
      <c r="A70" s="172">
        <v>2011</v>
      </c>
      <c r="B70" s="175">
        <f t="shared" si="42"/>
        <v>0.97815309941817974</v>
      </c>
      <c r="C70" s="175">
        <f t="shared" si="43"/>
        <v>0.97128562929442264</v>
      </c>
      <c r="D70" s="174">
        <f t="shared" si="44"/>
        <v>0.97456488234839245</v>
      </c>
      <c r="E70" s="174">
        <f t="shared" si="45"/>
        <v>0.9709087007945244</v>
      </c>
      <c r="F70" s="174">
        <f t="shared" si="46"/>
        <v>0.90993390796768192</v>
      </c>
      <c r="G70" s="233">
        <f t="shared" si="47"/>
        <v>0.98115841756464517</v>
      </c>
      <c r="H70" s="233">
        <f t="shared" si="48"/>
        <v>0.97786164995651881</v>
      </c>
      <c r="N70" s="4"/>
      <c r="O70" s="4"/>
      <c r="Q70" s="4"/>
    </row>
    <row r="71" spans="1:17" ht="16" x14ac:dyDescent="0.2">
      <c r="A71" s="171">
        <v>2012</v>
      </c>
      <c r="B71" s="175">
        <f t="shared" si="42"/>
        <v>0.97815309941817974</v>
      </c>
      <c r="C71" s="175">
        <f t="shared" si="43"/>
        <v>0.97128562929442264</v>
      </c>
      <c r="D71" s="174">
        <f t="shared" si="44"/>
        <v>0.97456488234839245</v>
      </c>
      <c r="E71" s="174">
        <f t="shared" si="45"/>
        <v>0.9709087007945244</v>
      </c>
      <c r="F71" s="174">
        <f t="shared" si="46"/>
        <v>0.90993390796768192</v>
      </c>
      <c r="G71" s="233">
        <f t="shared" si="47"/>
        <v>0.98115841756464517</v>
      </c>
      <c r="H71" s="233">
        <f t="shared" si="48"/>
        <v>0.97786164995651881</v>
      </c>
      <c r="N71" s="4"/>
      <c r="O71" s="4"/>
      <c r="Q71" s="4"/>
    </row>
    <row r="72" spans="1:17" ht="16" x14ac:dyDescent="0.2">
      <c r="A72" s="172">
        <v>2013</v>
      </c>
      <c r="B72" s="175">
        <f t="shared" si="42"/>
        <v>0.97815309941817974</v>
      </c>
      <c r="C72" s="175">
        <f t="shared" si="43"/>
        <v>0.97128562929442264</v>
      </c>
      <c r="D72" s="174">
        <f t="shared" ref="D72:D76" si="49">SUM(D$34:D$36)/($A$36-$A$33)</f>
        <v>0.97456488234839245</v>
      </c>
      <c r="E72" s="174">
        <f t="shared" si="45"/>
        <v>0.9709087007945244</v>
      </c>
      <c r="F72" s="174">
        <f t="shared" si="46"/>
        <v>0.90993390796768192</v>
      </c>
      <c r="G72" s="233">
        <f t="shared" si="47"/>
        <v>0.98115841756464517</v>
      </c>
      <c r="H72" s="233">
        <f t="shared" si="48"/>
        <v>0.97786164995651881</v>
      </c>
      <c r="N72" s="4"/>
      <c r="O72" s="4"/>
      <c r="Q72" s="4"/>
    </row>
    <row r="73" spans="1:17" ht="16" x14ac:dyDescent="0.2">
      <c r="A73" s="171">
        <v>2014</v>
      </c>
      <c r="B73" s="175">
        <f>SUM(B$33:B$36)/($A$36-$A$32)</f>
        <v>0.97815309941817974</v>
      </c>
      <c r="C73" s="175">
        <f>SUM(C$31:C$36)/($A$36-$A$30)</f>
        <v>0.97128562929442264</v>
      </c>
      <c r="D73" s="174">
        <f t="shared" si="49"/>
        <v>0.97456488234839245</v>
      </c>
      <c r="E73" s="174">
        <f>SUM(E$31:E$36)/($A$36-$A$30)</f>
        <v>0.9709087007945244</v>
      </c>
      <c r="F73" s="174">
        <f>SUM(F$21:F$36)/($A$36-$A$20)</f>
        <v>0.90993390796768192</v>
      </c>
      <c r="G73" s="233">
        <f>SUM(G$34:G$36)/($A$36-$A$33)</f>
        <v>0.98115841756464517</v>
      </c>
      <c r="H73" s="233">
        <f>(D73+G73)/2</f>
        <v>0.97786164995651881</v>
      </c>
      <c r="N73" s="4"/>
      <c r="O73" s="4"/>
      <c r="Q73" s="4"/>
    </row>
    <row r="74" spans="1:17" ht="16" x14ac:dyDescent="0.2">
      <c r="A74" s="172">
        <v>2015</v>
      </c>
      <c r="B74" s="175">
        <f t="shared" si="42"/>
        <v>0.97815309941817974</v>
      </c>
      <c r="C74" s="175">
        <f t="shared" si="43"/>
        <v>0.97128562929442264</v>
      </c>
      <c r="D74" s="174">
        <f t="shared" si="49"/>
        <v>0.97456488234839245</v>
      </c>
      <c r="E74" s="174">
        <f t="shared" si="45"/>
        <v>0.9709087007945244</v>
      </c>
      <c r="F74" s="174">
        <f t="shared" si="46"/>
        <v>0.90993390796768192</v>
      </c>
      <c r="G74" s="233">
        <f t="shared" si="47"/>
        <v>0.98115841756464517</v>
      </c>
      <c r="H74" s="233">
        <f t="shared" ref="H74:H76" si="50">(D74+G74)/2</f>
        <v>0.97786164995651881</v>
      </c>
      <c r="N74" s="4"/>
      <c r="O74" s="4"/>
      <c r="Q74" s="4"/>
    </row>
    <row r="75" spans="1:17" ht="16" x14ac:dyDescent="0.2">
      <c r="A75" s="171">
        <v>2016</v>
      </c>
      <c r="B75" s="175">
        <f t="shared" si="42"/>
        <v>0.97815309941817974</v>
      </c>
      <c r="C75" s="175">
        <f t="shared" si="43"/>
        <v>0.97128562929442264</v>
      </c>
      <c r="D75" s="174">
        <f t="shared" si="49"/>
        <v>0.97456488234839245</v>
      </c>
      <c r="E75" s="174">
        <f t="shared" si="45"/>
        <v>0.9709087007945244</v>
      </c>
      <c r="F75" s="174">
        <f t="shared" si="46"/>
        <v>0.90993390796768192</v>
      </c>
      <c r="G75" s="233">
        <f t="shared" si="47"/>
        <v>0.98115841756464517</v>
      </c>
      <c r="H75" s="233">
        <f t="shared" si="50"/>
        <v>0.97786164995651881</v>
      </c>
      <c r="N75" s="4"/>
      <c r="O75" s="4"/>
      <c r="Q75" s="4"/>
    </row>
    <row r="76" spans="1:17" ht="16" x14ac:dyDescent="0.2">
      <c r="A76" s="172">
        <v>2017</v>
      </c>
      <c r="B76" s="175">
        <f t="shared" si="42"/>
        <v>0.97815309941817974</v>
      </c>
      <c r="C76" s="175">
        <f t="shared" si="43"/>
        <v>0.97128562929442264</v>
      </c>
      <c r="D76" s="174">
        <f t="shared" si="49"/>
        <v>0.97456488234839245</v>
      </c>
      <c r="E76" s="174">
        <f t="shared" si="45"/>
        <v>0.9709087007945244</v>
      </c>
      <c r="F76" s="174">
        <f t="shared" si="46"/>
        <v>0.90993390796768192</v>
      </c>
      <c r="G76" s="233">
        <f t="shared" si="47"/>
        <v>0.98115841756464517</v>
      </c>
      <c r="H76" s="233">
        <f t="shared" si="50"/>
        <v>0.97786164995651881</v>
      </c>
      <c r="N76" s="4"/>
      <c r="O76" s="4"/>
      <c r="Q76" s="4"/>
    </row>
    <row r="77" spans="1:17" ht="16" x14ac:dyDescent="0.2">
      <c r="A77" s="256"/>
      <c r="B77" s="173"/>
      <c r="C77" s="173"/>
      <c r="N77" s="4"/>
      <c r="O77" s="4"/>
      <c r="Q77" s="4"/>
    </row>
    <row r="78" spans="1:17" ht="16" x14ac:dyDescent="0.2">
      <c r="A78" s="31"/>
      <c r="B78" s="32"/>
      <c r="C78" s="32"/>
      <c r="N78" s="4"/>
      <c r="O78" s="4"/>
      <c r="Q78" s="4"/>
    </row>
    <row r="79" spans="1:17" ht="16" x14ac:dyDescent="0.2">
      <c r="A79" s="31"/>
      <c r="B79" s="32"/>
      <c r="C79" s="32"/>
      <c r="N79" s="4"/>
      <c r="O79" s="4"/>
      <c r="Q79" s="4"/>
    </row>
    <row r="80" spans="1:17" ht="16" x14ac:dyDescent="0.2">
      <c r="A80" s="31"/>
      <c r="B80" s="32"/>
      <c r="C80" s="32"/>
      <c r="N80" s="4"/>
      <c r="O80" s="4"/>
      <c r="Q80" s="4"/>
    </row>
    <row r="81" spans="1:17" ht="16" x14ac:dyDescent="0.2">
      <c r="A81" s="31"/>
      <c r="B81" s="32"/>
      <c r="C81" s="32"/>
      <c r="N81" s="4"/>
      <c r="O81" s="4"/>
      <c r="Q81" s="4"/>
    </row>
    <row r="82" spans="1:17" ht="16" x14ac:dyDescent="0.2">
      <c r="A82" s="31"/>
      <c r="B82" s="32"/>
      <c r="C82" s="32"/>
      <c r="N82" s="4"/>
      <c r="O82" s="4"/>
      <c r="Q82" s="4"/>
    </row>
    <row r="83" spans="1:17" ht="16" x14ac:dyDescent="0.2">
      <c r="A83" s="31"/>
      <c r="B83" s="32"/>
      <c r="C83" s="32"/>
      <c r="N83" s="4"/>
      <c r="O83" s="4"/>
      <c r="Q83" s="4"/>
    </row>
    <row r="84" spans="1:17" ht="16" x14ac:dyDescent="0.2">
      <c r="A84" s="31"/>
      <c r="B84" s="32"/>
      <c r="C84" s="32"/>
      <c r="N84" s="4"/>
      <c r="O84" s="4"/>
      <c r="Q84" s="4"/>
    </row>
    <row r="85" spans="1:17" ht="16" x14ac:dyDescent="0.2">
      <c r="A85" s="31"/>
      <c r="B85" s="32"/>
      <c r="C85" s="32"/>
      <c r="N85" s="4"/>
      <c r="O85" s="4"/>
      <c r="Q85" s="4"/>
    </row>
    <row r="86" spans="1:17" ht="16" x14ac:dyDescent="0.2">
      <c r="A86" s="31"/>
      <c r="B86" s="32"/>
      <c r="C86" s="32"/>
      <c r="N86" s="4"/>
      <c r="O86" s="4"/>
      <c r="Q86" s="4"/>
    </row>
    <row r="87" spans="1:17" ht="16" x14ac:dyDescent="0.2">
      <c r="A87" s="31"/>
      <c r="B87" s="32"/>
      <c r="C87" s="32"/>
      <c r="N87" s="4"/>
      <c r="O87" s="4"/>
      <c r="Q87" s="4"/>
    </row>
    <row r="88" spans="1:17" ht="16" x14ac:dyDescent="0.2">
      <c r="A88" s="31"/>
      <c r="B88" s="32"/>
      <c r="C88" s="32"/>
      <c r="N88" s="4"/>
      <c r="O88" s="4"/>
      <c r="Q88" s="4"/>
    </row>
    <row r="89" spans="1:17" ht="16" x14ac:dyDescent="0.2">
      <c r="A89" s="31"/>
      <c r="B89" s="32"/>
      <c r="C89" s="32"/>
      <c r="N89" s="4"/>
      <c r="O89" s="4"/>
      <c r="Q89" s="4"/>
    </row>
    <row r="90" spans="1:17" ht="16" x14ac:dyDescent="0.2">
      <c r="A90" s="31"/>
      <c r="B90" s="32"/>
      <c r="C90" s="32"/>
      <c r="N90" s="4"/>
      <c r="O90" s="4"/>
      <c r="Q90" s="4"/>
    </row>
    <row r="91" spans="1:17" ht="16" x14ac:dyDescent="0.2">
      <c r="A91" s="31"/>
      <c r="B91" s="32"/>
      <c r="C91" s="32"/>
      <c r="N91" s="4"/>
      <c r="O91" s="4"/>
      <c r="Q91" s="4"/>
    </row>
    <row r="92" spans="1:17" ht="16" x14ac:dyDescent="0.2">
      <c r="A92" s="31"/>
      <c r="B92" s="32"/>
      <c r="C92" s="32"/>
      <c r="N92" s="4"/>
      <c r="O92" s="4"/>
      <c r="Q92" s="4"/>
    </row>
    <row r="93" spans="1:17" ht="16" x14ac:dyDescent="0.2">
      <c r="A93" s="31"/>
      <c r="B93" s="32"/>
      <c r="C93" s="32"/>
      <c r="N93" s="4"/>
      <c r="O93" s="4"/>
      <c r="Q93" s="4"/>
    </row>
    <row r="94" spans="1:17" ht="16" x14ac:dyDescent="0.2">
      <c r="A94" s="31"/>
      <c r="B94" s="32"/>
      <c r="C94" s="32"/>
      <c r="N94" s="4"/>
      <c r="O94" s="4"/>
      <c r="Q94" s="4"/>
    </row>
    <row r="95" spans="1:17" ht="16" x14ac:dyDescent="0.2">
      <c r="A95" s="31"/>
      <c r="B95" s="32"/>
      <c r="C95" s="32"/>
      <c r="N95" s="4"/>
      <c r="O95" s="4"/>
      <c r="Q95" s="4"/>
    </row>
    <row r="96" spans="1:17" ht="16" x14ac:dyDescent="0.2">
      <c r="A96" s="31"/>
      <c r="B96" s="32"/>
      <c r="C96" s="32"/>
      <c r="N96" s="4"/>
      <c r="O96" s="4"/>
      <c r="Q96" s="4"/>
    </row>
    <row r="97" spans="1:3" x14ac:dyDescent="0.2">
      <c r="A97" s="31"/>
      <c r="B97" s="32"/>
      <c r="C97" s="32"/>
    </row>
    <row r="98" spans="1:3" x14ac:dyDescent="0.2">
      <c r="A98" s="31"/>
      <c r="B98" s="32"/>
      <c r="C98" s="32"/>
    </row>
    <row r="99" spans="1:3" x14ac:dyDescent="0.2">
      <c r="A99" s="31"/>
      <c r="B99" s="32"/>
      <c r="C99" s="32"/>
    </row>
    <row r="100" spans="1:3" x14ac:dyDescent="0.2">
      <c r="A100" s="31"/>
      <c r="B100" s="32"/>
      <c r="C100" s="32"/>
    </row>
    <row r="101" spans="1:3" x14ac:dyDescent="0.2">
      <c r="A101" s="31"/>
      <c r="B101" s="32"/>
      <c r="C101" s="32"/>
    </row>
    <row r="102" spans="1:3" x14ac:dyDescent="0.2">
      <c r="A102" s="31"/>
      <c r="B102" s="32"/>
      <c r="C102" s="32"/>
    </row>
    <row r="103" spans="1:3" x14ac:dyDescent="0.2">
      <c r="A103" s="31"/>
      <c r="B103" s="32"/>
      <c r="C103" s="32"/>
    </row>
    <row r="104" spans="1:3" x14ac:dyDescent="0.2">
      <c r="A104" s="31"/>
      <c r="B104" s="32"/>
      <c r="C104" s="32"/>
    </row>
    <row r="105" spans="1:3" x14ac:dyDescent="0.2">
      <c r="A105" s="31"/>
      <c r="B105" s="32"/>
      <c r="C105" s="32"/>
    </row>
    <row r="106" spans="1:3" x14ac:dyDescent="0.2">
      <c r="A106" s="31"/>
      <c r="B106" s="32"/>
      <c r="C106" s="32"/>
    </row>
    <row r="107" spans="1:3" x14ac:dyDescent="0.2">
      <c r="A107" s="31"/>
      <c r="B107" s="32"/>
      <c r="C107" s="32"/>
    </row>
    <row r="108" spans="1:3" x14ac:dyDescent="0.2">
      <c r="A108" s="31"/>
      <c r="B108" s="32"/>
      <c r="C108" s="32"/>
    </row>
    <row r="109" spans="1:3" x14ac:dyDescent="0.2">
      <c r="A109" s="31"/>
      <c r="B109" s="32"/>
      <c r="C109" s="32"/>
    </row>
    <row r="110" spans="1:3" x14ac:dyDescent="0.2">
      <c r="A110" s="31"/>
      <c r="B110" s="32"/>
      <c r="C110" s="32"/>
    </row>
    <row r="111" spans="1:3" x14ac:dyDescent="0.2">
      <c r="A111" s="31"/>
      <c r="B111" s="32"/>
      <c r="C111" s="32"/>
    </row>
    <row r="112" spans="1:3" x14ac:dyDescent="0.2">
      <c r="A112" s="31"/>
      <c r="B112" s="32"/>
      <c r="C112" s="32"/>
    </row>
    <row r="113" spans="1:3" x14ac:dyDescent="0.2">
      <c r="A113" s="31"/>
      <c r="B113" s="32"/>
      <c r="C113" s="32"/>
    </row>
    <row r="114" spans="1:3" x14ac:dyDescent="0.2">
      <c r="A114" s="31"/>
      <c r="B114" s="32"/>
      <c r="C114" s="32"/>
    </row>
    <row r="115" spans="1:3" x14ac:dyDescent="0.2">
      <c r="A115" s="31"/>
      <c r="B115" s="32"/>
      <c r="C115" s="32"/>
    </row>
    <row r="116" spans="1:3" x14ac:dyDescent="0.2">
      <c r="A116" s="31"/>
      <c r="B116" s="32"/>
      <c r="C116" s="32"/>
    </row>
    <row r="117" spans="1:3" x14ac:dyDescent="0.2">
      <c r="A117" s="31"/>
      <c r="B117" s="32"/>
      <c r="C117" s="32"/>
    </row>
    <row r="118" spans="1:3" x14ac:dyDescent="0.2">
      <c r="A118" s="31"/>
      <c r="B118" s="32"/>
      <c r="C118" s="32"/>
    </row>
    <row r="119" spans="1:3" x14ac:dyDescent="0.2">
      <c r="A119" s="31"/>
      <c r="B119" s="32"/>
      <c r="C119" s="32"/>
    </row>
    <row r="120" spans="1:3" x14ac:dyDescent="0.2">
      <c r="A120" s="31"/>
      <c r="B120" s="32"/>
      <c r="C120" s="32"/>
    </row>
    <row r="121" spans="1:3" x14ac:dyDescent="0.2">
      <c r="A121" s="31"/>
      <c r="B121" s="32"/>
      <c r="C121" s="32"/>
    </row>
    <row r="122" spans="1:3" x14ac:dyDescent="0.2">
      <c r="A122" s="31"/>
      <c r="B122" s="32"/>
      <c r="C122" s="32"/>
    </row>
    <row r="123" spans="1:3" x14ac:dyDescent="0.2">
      <c r="A123" s="31"/>
      <c r="B123" s="32"/>
      <c r="C123" s="32"/>
    </row>
    <row r="124" spans="1:3" x14ac:dyDescent="0.2">
      <c r="A124" s="31"/>
      <c r="B124" s="32"/>
      <c r="C124" s="32"/>
    </row>
    <row r="125" spans="1:3" x14ac:dyDescent="0.2">
      <c r="A125" s="31"/>
      <c r="B125" s="32"/>
      <c r="C125" s="32"/>
    </row>
    <row r="126" spans="1:3" x14ac:dyDescent="0.2">
      <c r="A126" s="31"/>
      <c r="B126" s="32"/>
      <c r="C126" s="32"/>
    </row>
    <row r="127" spans="1:3" x14ac:dyDescent="0.2">
      <c r="A127" s="31"/>
      <c r="B127" s="32"/>
      <c r="C127" s="32"/>
    </row>
    <row r="128" spans="1:3" x14ac:dyDescent="0.2">
      <c r="A128" s="31"/>
      <c r="B128" s="32"/>
      <c r="C128" s="32"/>
    </row>
    <row r="129" spans="1:3" x14ac:dyDescent="0.2">
      <c r="A129" s="31"/>
      <c r="B129" s="32"/>
      <c r="C129" s="32"/>
    </row>
    <row r="130" spans="1:3" x14ac:dyDescent="0.2">
      <c r="A130" s="31"/>
      <c r="B130" s="32"/>
      <c r="C130" s="32"/>
    </row>
    <row r="131" spans="1:3" x14ac:dyDescent="0.2">
      <c r="A131" s="31"/>
      <c r="B131" s="32"/>
      <c r="C131" s="32"/>
    </row>
    <row r="132" spans="1:3" x14ac:dyDescent="0.2">
      <c r="A132" s="31"/>
      <c r="B132" s="32"/>
      <c r="C132" s="32"/>
    </row>
    <row r="133" spans="1:3" x14ac:dyDescent="0.2">
      <c r="A133" s="31"/>
      <c r="B133" s="32"/>
      <c r="C133" s="32"/>
    </row>
    <row r="134" spans="1:3" x14ac:dyDescent="0.2">
      <c r="A134" s="31"/>
      <c r="B134" s="32"/>
      <c r="C134" s="32"/>
    </row>
    <row r="135" spans="1:3" x14ac:dyDescent="0.2">
      <c r="A135" s="31"/>
      <c r="B135" s="32"/>
      <c r="C135" s="32"/>
    </row>
    <row r="136" spans="1:3" x14ac:dyDescent="0.2">
      <c r="A136" s="31"/>
      <c r="B136" s="32"/>
      <c r="C136" s="32"/>
    </row>
    <row r="137" spans="1:3" x14ac:dyDescent="0.2">
      <c r="A137" s="31"/>
      <c r="B137" s="32"/>
      <c r="C137" s="32"/>
    </row>
    <row r="138" spans="1:3" x14ac:dyDescent="0.2">
      <c r="A138" s="31"/>
      <c r="B138" s="32"/>
      <c r="C138" s="32"/>
    </row>
    <row r="139" spans="1:3" x14ac:dyDescent="0.2">
      <c r="A139" s="31"/>
      <c r="B139" s="32"/>
      <c r="C139" s="32"/>
    </row>
    <row r="140" spans="1:3" x14ac:dyDescent="0.2">
      <c r="A140" s="31"/>
      <c r="B140" s="32"/>
      <c r="C140" s="32"/>
    </row>
    <row r="141" spans="1:3" x14ac:dyDescent="0.2">
      <c r="A141" s="31"/>
      <c r="B141" s="32"/>
      <c r="C141" s="32"/>
    </row>
    <row r="142" spans="1:3" x14ac:dyDescent="0.2">
      <c r="A142" s="31"/>
      <c r="B142" s="32"/>
      <c r="C142" s="32"/>
    </row>
    <row r="143" spans="1:3" x14ac:dyDescent="0.2">
      <c r="A143" s="31"/>
      <c r="B143" s="32"/>
      <c r="C143" s="32"/>
    </row>
    <row r="144" spans="1:3" x14ac:dyDescent="0.2">
      <c r="A144" s="31"/>
      <c r="B144" s="32"/>
      <c r="C144" s="32"/>
    </row>
    <row r="145" spans="1:3" x14ac:dyDescent="0.2">
      <c r="A145" s="31"/>
      <c r="B145" s="32"/>
      <c r="C145" s="32"/>
    </row>
    <row r="146" spans="1:3" x14ac:dyDescent="0.2">
      <c r="A146" s="31"/>
      <c r="B146" s="32"/>
      <c r="C146" s="32"/>
    </row>
  </sheetData>
  <mergeCells count="39">
    <mergeCell ref="AG10:AI10"/>
    <mergeCell ref="AJ10:AJ11"/>
    <mergeCell ref="U10:W10"/>
    <mergeCell ref="X10:X11"/>
    <mergeCell ref="Y10:AA10"/>
    <mergeCell ref="AB10:AB11"/>
    <mergeCell ref="AC10:AE10"/>
    <mergeCell ref="AF10:AF11"/>
    <mergeCell ref="Q9:T9"/>
    <mergeCell ref="U9:X9"/>
    <mergeCell ref="Y9:AB9"/>
    <mergeCell ref="AC9:AF9"/>
    <mergeCell ref="AG9:AJ9"/>
    <mergeCell ref="A9:A11"/>
    <mergeCell ref="B9:B11"/>
    <mergeCell ref="C9:C11"/>
    <mergeCell ref="D9:D11"/>
    <mergeCell ref="E9:E11"/>
    <mergeCell ref="A46:A48"/>
    <mergeCell ref="B46:B48"/>
    <mergeCell ref="C46:C48"/>
    <mergeCell ref="D46:D48"/>
    <mergeCell ref="E46:E48"/>
    <mergeCell ref="AL9:AO9"/>
    <mergeCell ref="AL10:AN10"/>
    <mergeCell ref="AO10:AO11"/>
    <mergeCell ref="F46:F48"/>
    <mergeCell ref="G46:G48"/>
    <mergeCell ref="H46:H48"/>
    <mergeCell ref="F9:F11"/>
    <mergeCell ref="G9:G11"/>
    <mergeCell ref="M9:P9"/>
    <mergeCell ref="L10:L11"/>
    <mergeCell ref="M10:O10"/>
    <mergeCell ref="P10:P11"/>
    <mergeCell ref="H9:H11"/>
    <mergeCell ref="I9:I11"/>
    <mergeCell ref="Q10:S10"/>
    <mergeCell ref="T10:T11"/>
  </mergeCells>
  <conditionalFormatting sqref="E31:F32 F21:F30 B12:D32 G12:G32 B33:G39">
    <cfRule type="expression" dxfId="72" priority="6">
      <formula>ISNA(B12)</formula>
    </cfRule>
  </conditionalFormatting>
  <conditionalFormatting sqref="E12:E30">
    <cfRule type="expression" dxfId="71" priority="2">
      <formula>ISNA(E12)</formula>
    </cfRule>
  </conditionalFormatting>
  <conditionalFormatting sqref="F12:F20">
    <cfRule type="expression" dxfId="70" priority="1">
      <formula>ISNA(F12)</formula>
    </cfRule>
  </conditionalFormatting>
  <pageMargins left="0.7" right="0.7" top="0.75" bottom="0.75" header="0.3" footer="0.3"/>
  <pageSetup paperSize="9" orientation="portrait" horizontalDpi="4294967292" verticalDpi="4294967292"/>
  <ignoredErrors>
    <ignoredError sqref="P24:P30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/>
  <dimension ref="A1:C752"/>
  <sheetViews>
    <sheetView zoomScale="80" zoomScaleNormal="80" workbookViewId="0"/>
  </sheetViews>
  <sheetFormatPr baseColWidth="10" defaultColWidth="10.83203125" defaultRowHeight="16" x14ac:dyDescent="0.2"/>
  <cols>
    <col min="1" max="1" width="59.33203125" style="228" bestFit="1" customWidth="1"/>
    <col min="2" max="2" width="13.6640625" style="228" bestFit="1" customWidth="1"/>
    <col min="3" max="3" width="13.6640625" style="228" customWidth="1"/>
    <col min="4" max="16384" width="10.83203125" style="228"/>
  </cols>
  <sheetData>
    <row r="1" spans="1:3" s="2" customFormat="1" ht="40" customHeight="1" thickBot="1" x14ac:dyDescent="0.3">
      <c r="A1" s="2" t="s">
        <v>1079</v>
      </c>
    </row>
    <row r="2" spans="1:3" ht="17" thickTop="1" x14ac:dyDescent="0.2">
      <c r="A2" s="142"/>
      <c r="B2" s="142"/>
    </row>
    <row r="3" spans="1:3" ht="18" thickBot="1" x14ac:dyDescent="0.25">
      <c r="A3" s="244" t="s">
        <v>5</v>
      </c>
      <c r="B3" s="244" t="s">
        <v>25</v>
      </c>
    </row>
    <row r="4" spans="1:3" ht="17" thickTop="1" x14ac:dyDescent="0.2">
      <c r="A4" s="258" t="s">
        <v>1077</v>
      </c>
      <c r="B4" s="258" t="s">
        <v>1078</v>
      </c>
    </row>
    <row r="6" spans="1:3" ht="19" x14ac:dyDescent="0.25">
      <c r="A6" s="227" t="s">
        <v>213</v>
      </c>
      <c r="B6" s="227" t="s">
        <v>955</v>
      </c>
      <c r="C6" s="227" t="s">
        <v>965</v>
      </c>
    </row>
    <row r="7" spans="1:3" ht="19" x14ac:dyDescent="0.25">
      <c r="A7" s="229" t="s">
        <v>960</v>
      </c>
      <c r="B7" s="230">
        <v>57.149717000000003</v>
      </c>
      <c r="C7" s="230">
        <v>-2.0942780000000001</v>
      </c>
    </row>
    <row r="8" spans="1:3" ht="19" x14ac:dyDescent="0.25">
      <c r="A8" s="229" t="s">
        <v>844</v>
      </c>
      <c r="B8" s="230">
        <v>5.6037167999999999</v>
      </c>
      <c r="C8" s="230">
        <v>-0.1869644</v>
      </c>
    </row>
    <row r="9" spans="1:3" ht="19" x14ac:dyDescent="0.25">
      <c r="A9" s="229" t="s">
        <v>351</v>
      </c>
      <c r="B9" s="230">
        <v>8.9806033999999997</v>
      </c>
      <c r="C9" s="230">
        <v>38.757760500000003</v>
      </c>
    </row>
    <row r="10" spans="1:3" ht="19" x14ac:dyDescent="0.25">
      <c r="A10" s="229" t="s">
        <v>530</v>
      </c>
      <c r="B10" s="230">
        <v>45.008304099999997</v>
      </c>
      <c r="C10" s="230">
        <v>11.766492400000001</v>
      </c>
    </row>
    <row r="11" spans="1:3" ht="19" x14ac:dyDescent="0.25">
      <c r="A11" s="229" t="s">
        <v>428</v>
      </c>
      <c r="B11" s="230">
        <v>30.427754700000001</v>
      </c>
      <c r="C11" s="230">
        <v>-9.5981071999999994</v>
      </c>
    </row>
    <row r="12" spans="1:3" ht="19" x14ac:dyDescent="0.25">
      <c r="A12" s="229" t="s">
        <v>481</v>
      </c>
      <c r="B12" s="230">
        <v>36.327087400000003</v>
      </c>
      <c r="C12" s="230">
        <v>22.979635200000001</v>
      </c>
    </row>
    <row r="13" spans="1:3" ht="19" x14ac:dyDescent="0.25">
      <c r="A13" s="229" t="s">
        <v>845</v>
      </c>
      <c r="B13" s="230">
        <v>37.709357599999997</v>
      </c>
      <c r="C13" s="230">
        <v>23.346670499999998</v>
      </c>
    </row>
    <row r="14" spans="1:3" ht="19" x14ac:dyDescent="0.25">
      <c r="A14" s="229" t="s">
        <v>846</v>
      </c>
      <c r="B14" s="230">
        <v>43.529741999999999</v>
      </c>
      <c r="C14" s="230">
        <v>5.4474270000000002</v>
      </c>
    </row>
    <row r="15" spans="1:3" ht="19" x14ac:dyDescent="0.25">
      <c r="A15" s="229" t="s">
        <v>251</v>
      </c>
      <c r="B15" s="230">
        <v>34.9922836</v>
      </c>
      <c r="C15" s="230">
        <v>34.0140113</v>
      </c>
    </row>
    <row r="16" spans="1:3" ht="19" x14ac:dyDescent="0.25">
      <c r="A16" s="229" t="s">
        <v>250</v>
      </c>
      <c r="B16" s="230">
        <v>36.544443000000001</v>
      </c>
      <c r="C16" s="230">
        <v>31.995408000000001</v>
      </c>
    </row>
    <row r="17" spans="1:3" ht="19" x14ac:dyDescent="0.25">
      <c r="A17" s="229" t="s">
        <v>190</v>
      </c>
      <c r="B17" s="230">
        <v>41.153331999999999</v>
      </c>
      <c r="C17" s="230">
        <v>20.168330999999998</v>
      </c>
    </row>
    <row r="18" spans="1:3" ht="19" x14ac:dyDescent="0.25">
      <c r="A18" s="229" t="s">
        <v>726</v>
      </c>
      <c r="B18" s="230">
        <v>43.367819400000002</v>
      </c>
      <c r="C18" s="230">
        <v>28.080069000000002</v>
      </c>
    </row>
    <row r="19" spans="1:3" ht="19" x14ac:dyDescent="0.25">
      <c r="A19" s="229" t="s">
        <v>802</v>
      </c>
      <c r="B19" s="230">
        <v>37.0890719</v>
      </c>
      <c r="C19" s="230">
        <v>-8.2478795999999992</v>
      </c>
    </row>
    <row r="20" spans="1:3" ht="19" x14ac:dyDescent="0.25">
      <c r="A20" s="229" t="s">
        <v>460</v>
      </c>
      <c r="B20" s="230">
        <v>39.853267199999998</v>
      </c>
      <c r="C20" s="230">
        <v>3.1240239000000001</v>
      </c>
    </row>
    <row r="21" spans="1:3" ht="19" x14ac:dyDescent="0.25">
      <c r="A21" s="229" t="s">
        <v>434</v>
      </c>
      <c r="B21" s="230">
        <v>36.2021047</v>
      </c>
      <c r="C21" s="230">
        <v>37.134260300000001</v>
      </c>
    </row>
    <row r="22" spans="1:3" ht="19" x14ac:dyDescent="0.25">
      <c r="A22" s="229" t="s">
        <v>408</v>
      </c>
      <c r="B22" s="230">
        <v>37.017953800000001</v>
      </c>
      <c r="C22" s="230">
        <v>-7.9308339999999999</v>
      </c>
    </row>
    <row r="23" spans="1:3" ht="19" x14ac:dyDescent="0.25">
      <c r="A23" s="229" t="s">
        <v>790</v>
      </c>
      <c r="B23" s="230">
        <v>36.753770299999999</v>
      </c>
      <c r="C23" s="230">
        <v>3.0587927000000001</v>
      </c>
    </row>
    <row r="24" spans="1:3" ht="19" x14ac:dyDescent="0.25">
      <c r="A24" s="229" t="s">
        <v>966</v>
      </c>
      <c r="B24" s="230">
        <v>28.033885999999999</v>
      </c>
      <c r="C24" s="230">
        <v>1.659626</v>
      </c>
    </row>
    <row r="25" spans="1:3" ht="19" x14ac:dyDescent="0.25">
      <c r="A25" s="229" t="s">
        <v>480</v>
      </c>
      <c r="B25" s="230">
        <v>40.557951699999997</v>
      </c>
      <c r="C25" s="230">
        <v>8.3192948999999992</v>
      </c>
    </row>
    <row r="26" spans="1:3" ht="19" x14ac:dyDescent="0.25">
      <c r="A26" s="229" t="s">
        <v>265</v>
      </c>
      <c r="B26" s="230">
        <v>38.345996300000003</v>
      </c>
      <c r="C26" s="230">
        <v>-0.4906855</v>
      </c>
    </row>
    <row r="27" spans="1:3" ht="19" x14ac:dyDescent="0.25">
      <c r="A27" s="229" t="s">
        <v>583</v>
      </c>
      <c r="B27" s="230">
        <v>52.632381299999999</v>
      </c>
      <c r="C27" s="230">
        <v>4.7533754000000004</v>
      </c>
    </row>
    <row r="28" spans="1:3" ht="19" x14ac:dyDescent="0.25">
      <c r="A28" s="229" t="s">
        <v>683</v>
      </c>
      <c r="B28" s="230">
        <v>55.86103</v>
      </c>
      <c r="C28" s="230">
        <v>12.332492999999999</v>
      </c>
    </row>
    <row r="29" spans="1:3" ht="19" x14ac:dyDescent="0.25">
      <c r="A29" s="229" t="s">
        <v>688</v>
      </c>
      <c r="B29" s="230">
        <v>52.367026699999997</v>
      </c>
      <c r="C29" s="230">
        <v>6.6684919000000002</v>
      </c>
    </row>
    <row r="30" spans="1:3" ht="19" x14ac:dyDescent="0.25">
      <c r="A30" s="229" t="s">
        <v>752</v>
      </c>
      <c r="B30" s="230">
        <v>36.834046999999998</v>
      </c>
      <c r="C30" s="230">
        <v>-2.4637136000000002</v>
      </c>
    </row>
    <row r="31" spans="1:3" ht="19" x14ac:dyDescent="0.25">
      <c r="A31" s="229" t="s">
        <v>848</v>
      </c>
      <c r="B31" s="230">
        <v>47.399100099999998</v>
      </c>
      <c r="C31" s="230">
        <v>11.943140700000001</v>
      </c>
    </row>
    <row r="32" spans="1:3" ht="19" x14ac:dyDescent="0.25">
      <c r="A32" s="229" t="s">
        <v>725</v>
      </c>
      <c r="B32" s="230">
        <v>50.922656400000001</v>
      </c>
      <c r="C32" s="230">
        <v>3.0756749000000001</v>
      </c>
    </row>
    <row r="33" spans="1:3" ht="19" x14ac:dyDescent="0.25">
      <c r="A33" s="229" t="s">
        <v>742</v>
      </c>
      <c r="B33" s="230">
        <v>48.318179499999999</v>
      </c>
      <c r="C33" s="230">
        <v>7.4416241000000003</v>
      </c>
    </row>
    <row r="34" spans="1:3" ht="19" x14ac:dyDescent="0.25">
      <c r="A34" s="229" t="s">
        <v>562</v>
      </c>
      <c r="B34" s="230">
        <v>69.968737599999997</v>
      </c>
      <c r="C34" s="230">
        <v>23.2715496</v>
      </c>
    </row>
    <row r="35" spans="1:3" ht="19" x14ac:dyDescent="0.25">
      <c r="A35" s="229" t="s">
        <v>531</v>
      </c>
      <c r="B35" s="230">
        <v>38.602907500000001</v>
      </c>
      <c r="C35" s="230">
        <v>-4.5066599999999998E-2</v>
      </c>
    </row>
    <row r="36" spans="1:3" ht="19" x14ac:dyDescent="0.25">
      <c r="A36" s="229" t="s">
        <v>849</v>
      </c>
      <c r="B36" s="230">
        <v>49.440319799999997</v>
      </c>
      <c r="C36" s="230">
        <v>11.8633445</v>
      </c>
    </row>
    <row r="37" spans="1:3" ht="19" x14ac:dyDescent="0.25">
      <c r="A37" s="229" t="s">
        <v>768</v>
      </c>
      <c r="B37" s="230">
        <v>31.9565783</v>
      </c>
      <c r="C37" s="230">
        <v>35.945695100000002</v>
      </c>
    </row>
    <row r="38" spans="1:3" ht="19" x14ac:dyDescent="0.25">
      <c r="A38" s="229" t="s">
        <v>368</v>
      </c>
      <c r="B38" s="230">
        <v>52.370215700000003</v>
      </c>
      <c r="C38" s="230">
        <v>4.8951678999999997</v>
      </c>
    </row>
    <row r="39" spans="1:3" ht="19" x14ac:dyDescent="0.25">
      <c r="A39" s="229" t="s">
        <v>387</v>
      </c>
      <c r="B39" s="230">
        <v>61.2180556</v>
      </c>
      <c r="C39" s="230">
        <v>-149.9002778</v>
      </c>
    </row>
    <row r="40" spans="1:3" ht="19" x14ac:dyDescent="0.25">
      <c r="A40" s="229" t="s">
        <v>746</v>
      </c>
      <c r="B40" s="230">
        <v>40.977423299999998</v>
      </c>
      <c r="C40" s="230">
        <v>-0.44850770000000001</v>
      </c>
    </row>
    <row r="41" spans="1:3" ht="19" x14ac:dyDescent="0.25">
      <c r="A41" s="229" t="s">
        <v>850</v>
      </c>
      <c r="B41" s="230">
        <v>37.8380382</v>
      </c>
      <c r="C41" s="230">
        <v>24.9391268</v>
      </c>
    </row>
    <row r="42" spans="1:3" ht="19" x14ac:dyDescent="0.25">
      <c r="A42" s="229" t="s">
        <v>493</v>
      </c>
      <c r="B42" s="230">
        <v>39.933363499999999</v>
      </c>
      <c r="C42" s="230">
        <v>32.859741900000003</v>
      </c>
    </row>
    <row r="43" spans="1:3" ht="19" x14ac:dyDescent="0.25">
      <c r="A43" s="229" t="s">
        <v>471</v>
      </c>
      <c r="B43" s="230">
        <v>35.126399999999997</v>
      </c>
      <c r="C43" s="230">
        <v>33.429746000000002</v>
      </c>
    </row>
    <row r="44" spans="1:3" ht="19" x14ac:dyDescent="0.25">
      <c r="A44" s="229" t="s">
        <v>373</v>
      </c>
      <c r="B44" s="230">
        <v>36.896890800000001</v>
      </c>
      <c r="C44" s="230">
        <v>30.713323299999999</v>
      </c>
    </row>
    <row r="45" spans="1:3" ht="19" x14ac:dyDescent="0.25">
      <c r="A45" s="229" t="s">
        <v>513</v>
      </c>
      <c r="B45" s="230">
        <v>40.871091800000002</v>
      </c>
      <c r="C45" s="230">
        <v>25.990055600000002</v>
      </c>
    </row>
    <row r="46" spans="1:3" ht="19" x14ac:dyDescent="0.25">
      <c r="A46" s="229" t="s">
        <v>764</v>
      </c>
      <c r="B46" s="230">
        <v>51.219447500000001</v>
      </c>
      <c r="C46" s="230">
        <v>4.4024643000000001</v>
      </c>
    </row>
    <row r="47" spans="1:3" ht="19" x14ac:dyDescent="0.25">
      <c r="A47" s="229" t="s">
        <v>174</v>
      </c>
      <c r="B47" s="230">
        <v>19.493196000000001</v>
      </c>
      <c r="C47" s="230">
        <v>47.451070000000001</v>
      </c>
    </row>
    <row r="48" spans="1:3" ht="19" x14ac:dyDescent="0.25">
      <c r="A48" s="229" t="s">
        <v>409</v>
      </c>
      <c r="B48" s="230">
        <v>27.7936111</v>
      </c>
      <c r="C48" s="230">
        <v>-15.658888900000001</v>
      </c>
    </row>
    <row r="49" spans="1:3" ht="19" x14ac:dyDescent="0.25">
      <c r="A49" s="229" t="s">
        <v>285</v>
      </c>
      <c r="B49" s="230">
        <v>34.048928099999998</v>
      </c>
      <c r="C49" s="230">
        <v>-111.0937311</v>
      </c>
    </row>
    <row r="50" spans="1:3" ht="19" x14ac:dyDescent="0.25">
      <c r="A50" s="229" t="s">
        <v>156</v>
      </c>
      <c r="B50" s="230">
        <v>34.047863</v>
      </c>
      <c r="C50" s="230">
        <v>100.61965530000001</v>
      </c>
    </row>
    <row r="51" spans="1:3" ht="19" x14ac:dyDescent="0.25">
      <c r="A51" s="229" t="s">
        <v>448</v>
      </c>
      <c r="B51" s="230">
        <v>43.070701700000001</v>
      </c>
      <c r="C51" s="230">
        <v>12.619596599999999</v>
      </c>
    </row>
    <row r="52" spans="1:3" ht="19" x14ac:dyDescent="0.25">
      <c r="A52" s="229" t="s">
        <v>320</v>
      </c>
      <c r="B52" s="230">
        <v>37.983916999999998</v>
      </c>
      <c r="C52" s="230">
        <v>23.729359899999999</v>
      </c>
    </row>
    <row r="53" spans="1:3" ht="19" x14ac:dyDescent="0.25">
      <c r="A53" s="229" t="s">
        <v>825</v>
      </c>
      <c r="B53" s="230">
        <v>33.748995399999998</v>
      </c>
      <c r="C53" s="230">
        <v>-84.387982399999999</v>
      </c>
    </row>
    <row r="54" spans="1:3" ht="19" x14ac:dyDescent="0.25">
      <c r="A54" s="229" t="s">
        <v>271</v>
      </c>
      <c r="B54" s="230">
        <v>-36.848459699999999</v>
      </c>
      <c r="C54" s="230">
        <v>174.76333149999999</v>
      </c>
    </row>
    <row r="55" spans="1:3" ht="19" x14ac:dyDescent="0.25">
      <c r="A55" s="229" t="s">
        <v>680</v>
      </c>
      <c r="B55" s="230">
        <v>50.034398199999998</v>
      </c>
      <c r="C55" s="230">
        <v>19.209778199999999</v>
      </c>
    </row>
    <row r="56" spans="1:3" ht="19" x14ac:dyDescent="0.25">
      <c r="A56" s="229" t="s">
        <v>166</v>
      </c>
      <c r="B56" s="230">
        <v>-25.274398000000001</v>
      </c>
      <c r="C56" s="230">
        <v>133.775136</v>
      </c>
    </row>
    <row r="57" spans="1:3" ht="19" x14ac:dyDescent="0.25">
      <c r="A57" s="229" t="s">
        <v>835</v>
      </c>
      <c r="B57" s="230">
        <v>-25.274398000000001</v>
      </c>
      <c r="C57" s="230">
        <v>133.775136</v>
      </c>
    </row>
    <row r="58" spans="1:3" ht="19" x14ac:dyDescent="0.25">
      <c r="A58" s="229" t="s">
        <v>580</v>
      </c>
      <c r="B58" s="230">
        <v>43.949317000000001</v>
      </c>
      <c r="C58" s="230">
        <v>4.8055279999999998</v>
      </c>
    </row>
    <row r="59" spans="1:3" ht="19" x14ac:dyDescent="0.25">
      <c r="A59" s="229" t="s">
        <v>851</v>
      </c>
      <c r="B59" s="230">
        <v>46.189683000000002</v>
      </c>
      <c r="C59" s="230">
        <v>6.7763429999999998</v>
      </c>
    </row>
    <row r="60" spans="1:3" ht="19" x14ac:dyDescent="0.25">
      <c r="A60" s="229" t="s">
        <v>442</v>
      </c>
      <c r="B60" s="230">
        <v>37.741248800000001</v>
      </c>
      <c r="C60" s="230">
        <v>-25.675594400000001</v>
      </c>
    </row>
    <row r="61" spans="1:3" ht="19" x14ac:dyDescent="0.25">
      <c r="A61" s="229" t="s">
        <v>852</v>
      </c>
      <c r="B61" s="230">
        <v>54.102831700000003</v>
      </c>
      <c r="C61" s="230">
        <v>11.9086</v>
      </c>
    </row>
    <row r="62" spans="1:3" ht="19" x14ac:dyDescent="0.25">
      <c r="A62" s="229" t="s">
        <v>464</v>
      </c>
      <c r="B62" s="230">
        <v>47.114088700000003</v>
      </c>
      <c r="C62" s="230">
        <v>13.132661000000001</v>
      </c>
    </row>
    <row r="63" spans="1:3" ht="19" x14ac:dyDescent="0.25">
      <c r="A63" s="229" t="s">
        <v>624</v>
      </c>
      <c r="B63" s="230">
        <v>50.226830800000002</v>
      </c>
      <c r="C63" s="230">
        <v>8.6181617999999993</v>
      </c>
    </row>
    <row r="64" spans="1:3" ht="19" x14ac:dyDescent="0.25">
      <c r="A64" s="229" t="s">
        <v>652</v>
      </c>
      <c r="B64" s="230">
        <v>51.769006599999997</v>
      </c>
      <c r="C64" s="230">
        <v>10.2064986</v>
      </c>
    </row>
    <row r="65" spans="1:3" ht="19" x14ac:dyDescent="0.25">
      <c r="A65" s="229" t="s">
        <v>321</v>
      </c>
      <c r="B65" s="230">
        <v>27.780850399999999</v>
      </c>
      <c r="C65" s="230">
        <v>-15.5206944</v>
      </c>
    </row>
    <row r="66" spans="1:3" ht="19" x14ac:dyDescent="0.25">
      <c r="A66" s="229" t="s">
        <v>967</v>
      </c>
      <c r="B66" s="230">
        <v>39.534178900000001</v>
      </c>
      <c r="C66" s="230">
        <v>2.8577105</v>
      </c>
    </row>
    <row r="67" spans="1:3" ht="19" x14ac:dyDescent="0.25">
      <c r="A67" s="229" t="s">
        <v>767</v>
      </c>
      <c r="B67" s="230">
        <v>39.534178900000001</v>
      </c>
      <c r="C67" s="230">
        <v>2.8577105</v>
      </c>
    </row>
    <row r="68" spans="1:3" ht="19" x14ac:dyDescent="0.25">
      <c r="A68" s="229" t="s">
        <v>294</v>
      </c>
      <c r="B68" s="230">
        <v>-8.4095177999999997</v>
      </c>
      <c r="C68" s="230">
        <v>115.18891600000001</v>
      </c>
    </row>
    <row r="69" spans="1:3" ht="19" x14ac:dyDescent="0.25">
      <c r="A69" s="229" t="s">
        <v>479</v>
      </c>
      <c r="B69" s="230">
        <v>46.828463999999997</v>
      </c>
      <c r="C69" s="230">
        <v>17.773911999999999</v>
      </c>
    </row>
    <row r="70" spans="1:3" ht="19" x14ac:dyDescent="0.25">
      <c r="A70" s="229" t="s">
        <v>836</v>
      </c>
      <c r="B70" s="230">
        <v>12.971598699999999</v>
      </c>
      <c r="C70" s="230">
        <v>77.594562699999997</v>
      </c>
    </row>
    <row r="71" spans="1:3" ht="19" x14ac:dyDescent="0.25">
      <c r="A71" s="229" t="s">
        <v>233</v>
      </c>
      <c r="B71" s="230">
        <v>13.7563309</v>
      </c>
      <c r="C71" s="230">
        <v>100.5017651</v>
      </c>
    </row>
    <row r="72" spans="1:3" ht="19" x14ac:dyDescent="0.25">
      <c r="A72" s="229" t="s">
        <v>374</v>
      </c>
      <c r="B72" s="230">
        <v>13.4548761</v>
      </c>
      <c r="C72" s="230">
        <v>-16.579032300000001</v>
      </c>
    </row>
    <row r="73" spans="1:3" ht="19" x14ac:dyDescent="0.25">
      <c r="A73" s="229" t="s">
        <v>807</v>
      </c>
      <c r="B73" s="230">
        <v>13.193887</v>
      </c>
      <c r="C73" s="230">
        <v>-59.543197999999997</v>
      </c>
    </row>
    <row r="74" spans="1:3" ht="19" x14ac:dyDescent="0.25">
      <c r="A74" s="229" t="s">
        <v>238</v>
      </c>
      <c r="B74" s="230">
        <v>41.385063899999999</v>
      </c>
      <c r="C74" s="230">
        <v>2.1734035</v>
      </c>
    </row>
    <row r="75" spans="1:3" ht="19" x14ac:dyDescent="0.25">
      <c r="A75" s="229" t="s">
        <v>574</v>
      </c>
      <c r="B75" s="230">
        <v>47.559598600000001</v>
      </c>
      <c r="C75" s="230">
        <v>7.5885761</v>
      </c>
    </row>
    <row r="76" spans="1:3" ht="19" x14ac:dyDescent="0.25">
      <c r="A76" s="229" t="s">
        <v>708</v>
      </c>
      <c r="B76" s="230">
        <v>47.561925299999999</v>
      </c>
      <c r="C76" s="230">
        <v>7.5927680000000004</v>
      </c>
    </row>
    <row r="77" spans="1:3" ht="19" x14ac:dyDescent="0.25">
      <c r="A77" s="229" t="s">
        <v>757</v>
      </c>
      <c r="B77" s="230">
        <v>43.492949000000003</v>
      </c>
      <c r="C77" s="230">
        <v>-1.4748410000000001</v>
      </c>
    </row>
    <row r="78" spans="1:3" ht="19" x14ac:dyDescent="0.25">
      <c r="A78" s="229" t="s">
        <v>618</v>
      </c>
      <c r="B78" s="230">
        <v>52.135972899999999</v>
      </c>
      <c r="C78" s="230">
        <v>-0.46665459999999997</v>
      </c>
    </row>
    <row r="79" spans="1:3" ht="19" x14ac:dyDescent="0.25">
      <c r="A79" s="229" t="s">
        <v>433</v>
      </c>
      <c r="B79" s="230">
        <v>33.8886289</v>
      </c>
      <c r="C79" s="230">
        <v>35.495479400000001</v>
      </c>
    </row>
    <row r="80" spans="1:3" ht="19" x14ac:dyDescent="0.25">
      <c r="A80" s="229" t="s">
        <v>659</v>
      </c>
      <c r="B80" s="230">
        <v>61.2485809</v>
      </c>
      <c r="C80" s="230">
        <v>8.9064935999999992</v>
      </c>
    </row>
    <row r="81" spans="1:3" ht="19" x14ac:dyDescent="0.25">
      <c r="A81" s="229" t="s">
        <v>172</v>
      </c>
      <c r="B81" s="230">
        <v>50.503886999999999</v>
      </c>
      <c r="C81" s="230">
        <v>4.4699359999999997</v>
      </c>
    </row>
    <row r="82" spans="1:3" ht="19" x14ac:dyDescent="0.25">
      <c r="A82" s="229" t="s">
        <v>738</v>
      </c>
      <c r="B82" s="230">
        <v>50.503886999999999</v>
      </c>
      <c r="C82" s="230">
        <v>4.4699359999999997</v>
      </c>
    </row>
    <row r="83" spans="1:3" ht="19" x14ac:dyDescent="0.25">
      <c r="A83" s="229" t="s">
        <v>771</v>
      </c>
      <c r="B83" s="230">
        <v>44.786568000000003</v>
      </c>
      <c r="C83" s="230">
        <v>20.448921599999998</v>
      </c>
    </row>
    <row r="84" spans="1:3" ht="19" x14ac:dyDescent="0.25">
      <c r="A84" s="229" t="s">
        <v>461</v>
      </c>
      <c r="B84" s="230">
        <v>60.3912628</v>
      </c>
      <c r="C84" s="230">
        <v>5.3220543999999999</v>
      </c>
    </row>
    <row r="85" spans="1:3" ht="19" x14ac:dyDescent="0.25">
      <c r="A85" s="229" t="s">
        <v>853</v>
      </c>
      <c r="B85" s="230">
        <v>62.824953299999997</v>
      </c>
      <c r="C85" s="230">
        <v>10.0117697</v>
      </c>
    </row>
    <row r="86" spans="1:3" ht="19" x14ac:dyDescent="0.25">
      <c r="A86" s="229" t="s">
        <v>292</v>
      </c>
      <c r="B86" s="230">
        <v>52.520006600000002</v>
      </c>
      <c r="C86" s="230">
        <v>13.404954</v>
      </c>
    </row>
    <row r="87" spans="1:3" ht="19" x14ac:dyDescent="0.25">
      <c r="A87" s="229" t="s">
        <v>705</v>
      </c>
      <c r="B87" s="230">
        <v>46.947973900000001</v>
      </c>
      <c r="C87" s="230">
        <v>7.4474467999999998</v>
      </c>
    </row>
    <row r="88" spans="1:3" ht="19" x14ac:dyDescent="0.25">
      <c r="A88" s="229" t="s">
        <v>578</v>
      </c>
      <c r="B88" s="230">
        <v>49.919788799999999</v>
      </c>
      <c r="C88" s="230">
        <v>7.0626677000000004</v>
      </c>
    </row>
    <row r="89" spans="1:3" ht="19" x14ac:dyDescent="0.25">
      <c r="A89" s="229" t="s">
        <v>785</v>
      </c>
      <c r="B89" s="230">
        <v>43.483151900000003</v>
      </c>
      <c r="C89" s="230">
        <v>-1.5586260000000001</v>
      </c>
    </row>
    <row r="90" spans="1:3" ht="19" x14ac:dyDescent="0.25">
      <c r="A90" s="229" t="s">
        <v>854</v>
      </c>
      <c r="B90" s="230">
        <v>52.0302285</v>
      </c>
      <c r="C90" s="230">
        <v>8.5324708000000005</v>
      </c>
    </row>
    <row r="91" spans="1:3" ht="19" x14ac:dyDescent="0.25">
      <c r="A91" s="229" t="s">
        <v>377</v>
      </c>
      <c r="B91" s="230">
        <v>43.263012600000003</v>
      </c>
      <c r="C91" s="230">
        <v>-2.9349851999999998</v>
      </c>
    </row>
    <row r="92" spans="1:3" ht="19" x14ac:dyDescent="0.25">
      <c r="A92" s="229" t="s">
        <v>711</v>
      </c>
      <c r="B92" s="230">
        <v>55.728448999999998</v>
      </c>
      <c r="C92" s="230">
        <v>9.1123659999999997</v>
      </c>
    </row>
    <row r="93" spans="1:3" ht="19" x14ac:dyDescent="0.25">
      <c r="A93" s="229" t="s">
        <v>497</v>
      </c>
      <c r="B93" s="230">
        <v>52.486243000000002</v>
      </c>
      <c r="C93" s="230">
        <v>-1.890401</v>
      </c>
    </row>
    <row r="94" spans="1:3" ht="19" x14ac:dyDescent="0.25">
      <c r="A94" s="229" t="s">
        <v>855</v>
      </c>
      <c r="B94" s="230">
        <v>61.4851393</v>
      </c>
      <c r="C94" s="230">
        <v>21.797417800000002</v>
      </c>
    </row>
    <row r="95" spans="1:3" ht="19" x14ac:dyDescent="0.25">
      <c r="A95" s="229" t="s">
        <v>723</v>
      </c>
      <c r="B95" s="230">
        <v>41.675995399999998</v>
      </c>
      <c r="C95" s="230">
        <v>2.7902288999999998</v>
      </c>
    </row>
    <row r="96" spans="1:3" ht="19" x14ac:dyDescent="0.25">
      <c r="A96" s="229" t="s">
        <v>747</v>
      </c>
      <c r="B96" s="230">
        <v>37.034407000000002</v>
      </c>
      <c r="C96" s="230">
        <v>27.430540000000001</v>
      </c>
    </row>
    <row r="97" spans="1:3" ht="19" x14ac:dyDescent="0.25">
      <c r="A97" s="229" t="s">
        <v>337</v>
      </c>
      <c r="B97" s="230">
        <v>4.7109886000000003</v>
      </c>
      <c r="C97" s="230">
        <v>-74.072091999999998</v>
      </c>
    </row>
    <row r="98" spans="1:3" ht="19" x14ac:dyDescent="0.25">
      <c r="A98" s="229" t="s">
        <v>559</v>
      </c>
      <c r="B98" s="230">
        <v>44.494886999999999</v>
      </c>
      <c r="C98" s="230">
        <v>11.3426163</v>
      </c>
    </row>
    <row r="99" spans="1:3" ht="19" x14ac:dyDescent="0.25">
      <c r="A99" s="229" t="s">
        <v>563</v>
      </c>
      <c r="B99" s="230">
        <v>46.497802999999998</v>
      </c>
      <c r="C99" s="230">
        <v>11.353422999999999</v>
      </c>
    </row>
    <row r="100" spans="1:3" ht="19" x14ac:dyDescent="0.25">
      <c r="A100" s="229" t="s">
        <v>567</v>
      </c>
      <c r="B100" s="230">
        <v>50.737430000000003</v>
      </c>
      <c r="C100" s="230">
        <v>7.0982067999999998</v>
      </c>
    </row>
    <row r="101" spans="1:3" ht="19" x14ac:dyDescent="0.25">
      <c r="A101" s="229" t="s">
        <v>792</v>
      </c>
      <c r="B101" s="230">
        <v>44.837789000000001</v>
      </c>
      <c r="C101" s="230">
        <v>-0.57918000000000003</v>
      </c>
    </row>
    <row r="102" spans="1:3" ht="19" x14ac:dyDescent="0.25">
      <c r="A102" s="229" t="s">
        <v>613</v>
      </c>
      <c r="B102" s="230">
        <v>60.406761199999998</v>
      </c>
      <c r="C102" s="230">
        <v>25.6532996</v>
      </c>
    </row>
    <row r="103" spans="1:3" ht="19" x14ac:dyDescent="0.25">
      <c r="A103" s="229" t="s">
        <v>301</v>
      </c>
      <c r="B103" s="230">
        <v>0.96188340000000006</v>
      </c>
      <c r="C103" s="230">
        <v>114.5548495</v>
      </c>
    </row>
    <row r="104" spans="1:3" ht="19" x14ac:dyDescent="0.25">
      <c r="A104" s="229" t="s">
        <v>514</v>
      </c>
      <c r="B104" s="230">
        <v>55.160428000000003</v>
      </c>
      <c r="C104" s="230">
        <v>14.8668836</v>
      </c>
    </row>
    <row r="105" spans="1:3" ht="19" x14ac:dyDescent="0.25">
      <c r="A105" s="229" t="s">
        <v>183</v>
      </c>
      <c r="B105" s="230">
        <v>44.442492999999999</v>
      </c>
      <c r="C105" s="230">
        <v>18.172650099999998</v>
      </c>
    </row>
    <row r="106" spans="1:3" ht="19" x14ac:dyDescent="0.25">
      <c r="A106" s="229" t="s">
        <v>856</v>
      </c>
      <c r="B106" s="230">
        <v>43.915886</v>
      </c>
      <c r="C106" s="230">
        <v>17.679075999999998</v>
      </c>
    </row>
    <row r="107" spans="1:3" ht="19" x14ac:dyDescent="0.25">
      <c r="A107" s="229" t="s">
        <v>791</v>
      </c>
      <c r="B107" s="230">
        <v>43.915886</v>
      </c>
      <c r="C107" s="230">
        <v>17.679075999999998</v>
      </c>
    </row>
    <row r="108" spans="1:3" ht="19" x14ac:dyDescent="0.25">
      <c r="A108" s="229" t="s">
        <v>313</v>
      </c>
      <c r="B108" s="230">
        <v>42.360082499999997</v>
      </c>
      <c r="C108" s="230">
        <v>-71.058880099999996</v>
      </c>
    </row>
    <row r="109" spans="1:3" ht="19" x14ac:dyDescent="0.25">
      <c r="A109" s="229" t="s">
        <v>857</v>
      </c>
      <c r="B109" s="230">
        <v>47.081012000000001</v>
      </c>
      <c r="C109" s="230">
        <v>2.3987820000000002</v>
      </c>
    </row>
    <row r="110" spans="1:3" ht="19" x14ac:dyDescent="0.25">
      <c r="A110" s="229" t="s">
        <v>527</v>
      </c>
      <c r="B110" s="230">
        <v>50.719163999999999</v>
      </c>
      <c r="C110" s="230">
        <v>-1.8807689999999999</v>
      </c>
    </row>
    <row r="111" spans="1:3" ht="19" x14ac:dyDescent="0.25">
      <c r="A111" s="229" t="s">
        <v>694</v>
      </c>
      <c r="B111" s="230">
        <v>55.943015000000003</v>
      </c>
      <c r="C111" s="230">
        <v>9.1285089999999993</v>
      </c>
    </row>
    <row r="112" spans="1:3" ht="19" x14ac:dyDescent="0.25">
      <c r="A112" s="229" t="s">
        <v>968</v>
      </c>
      <c r="B112" s="230">
        <v>-14.235004</v>
      </c>
      <c r="C112" s="230">
        <v>-51.925280000000001</v>
      </c>
    </row>
    <row r="113" spans="1:3" ht="19" x14ac:dyDescent="0.25">
      <c r="A113" s="229" t="s">
        <v>305</v>
      </c>
      <c r="B113" s="230">
        <v>-14.235004</v>
      </c>
      <c r="C113" s="230">
        <v>-51.925280000000001</v>
      </c>
    </row>
    <row r="114" spans="1:3" ht="19" x14ac:dyDescent="0.25">
      <c r="A114" s="229" t="s">
        <v>740</v>
      </c>
      <c r="B114" s="230">
        <v>48.148596499999996</v>
      </c>
      <c r="C114" s="230">
        <v>17.107747700000001</v>
      </c>
    </row>
    <row r="115" spans="1:3" ht="19" x14ac:dyDescent="0.25">
      <c r="A115" s="229" t="s">
        <v>619</v>
      </c>
      <c r="B115" s="230">
        <v>52.268873599999999</v>
      </c>
      <c r="C115" s="230">
        <v>10.5267696</v>
      </c>
    </row>
    <row r="116" spans="1:3" ht="19" x14ac:dyDescent="0.25">
      <c r="A116" s="229" t="s">
        <v>524</v>
      </c>
      <c r="B116" s="230">
        <v>53.079296200000002</v>
      </c>
      <c r="C116" s="230">
        <v>8.8016936999999995</v>
      </c>
    </row>
    <row r="117" spans="1:3" ht="19" x14ac:dyDescent="0.25">
      <c r="A117" s="229" t="s">
        <v>541</v>
      </c>
      <c r="B117" s="230">
        <v>48.202047100000001</v>
      </c>
      <c r="C117" s="230">
        <v>-2.9326435000000002</v>
      </c>
    </row>
    <row r="118" spans="1:3" ht="19" x14ac:dyDescent="0.25">
      <c r="A118" s="229" t="s">
        <v>457</v>
      </c>
      <c r="B118" s="230">
        <v>50.82253</v>
      </c>
      <c r="C118" s="230">
        <v>-0.13716300000000001</v>
      </c>
    </row>
    <row r="119" spans="1:3" ht="19" x14ac:dyDescent="0.25">
      <c r="A119" s="229" t="s">
        <v>841</v>
      </c>
      <c r="B119" s="230">
        <v>-27.471010700000001</v>
      </c>
      <c r="C119" s="230">
        <v>153.02344890000001</v>
      </c>
    </row>
    <row r="120" spans="1:3" ht="19" x14ac:dyDescent="0.25">
      <c r="A120" s="229" t="s">
        <v>571</v>
      </c>
      <c r="B120" s="230">
        <v>51.454512999999999</v>
      </c>
      <c r="C120" s="230">
        <v>-2.5879099999999999</v>
      </c>
    </row>
    <row r="121" spans="1:3" ht="19" x14ac:dyDescent="0.25">
      <c r="A121" s="229" t="s">
        <v>191</v>
      </c>
      <c r="B121" s="230">
        <v>49.1950602</v>
      </c>
      <c r="C121" s="230">
        <v>16.6068371</v>
      </c>
    </row>
    <row r="122" spans="1:3" ht="19" x14ac:dyDescent="0.25">
      <c r="A122" s="229" t="s">
        <v>737</v>
      </c>
      <c r="B122" s="230">
        <v>51.209347999999999</v>
      </c>
      <c r="C122" s="230">
        <v>3.2246994999999998</v>
      </c>
    </row>
    <row r="123" spans="1:3" ht="19" x14ac:dyDescent="0.25">
      <c r="A123" s="229" t="s">
        <v>343</v>
      </c>
      <c r="B123" s="230">
        <v>50.850339599999998</v>
      </c>
      <c r="C123" s="230">
        <v>4.3517102999999997</v>
      </c>
    </row>
    <row r="124" spans="1:3" ht="19" x14ac:dyDescent="0.25">
      <c r="A124" s="229" t="s">
        <v>372</v>
      </c>
      <c r="B124" s="230">
        <v>47.497911999999999</v>
      </c>
      <c r="C124" s="230">
        <v>19.040234999999999</v>
      </c>
    </row>
    <row r="125" spans="1:3" ht="19" x14ac:dyDescent="0.25">
      <c r="A125" s="229" t="s">
        <v>303</v>
      </c>
      <c r="B125" s="230">
        <v>-34.603684399999999</v>
      </c>
      <c r="C125" s="230">
        <v>-58.381559099999997</v>
      </c>
    </row>
    <row r="126" spans="1:3" ht="19" x14ac:dyDescent="0.25">
      <c r="A126" s="229" t="s">
        <v>171</v>
      </c>
      <c r="B126" s="230">
        <v>42.733882999999999</v>
      </c>
      <c r="C126" s="230">
        <v>25.48583</v>
      </c>
    </row>
    <row r="127" spans="1:3" ht="19" x14ac:dyDescent="0.25">
      <c r="A127" s="229" t="s">
        <v>805</v>
      </c>
      <c r="B127" s="230">
        <v>42.733882999999999</v>
      </c>
      <c r="C127" s="230">
        <v>25.48583</v>
      </c>
    </row>
    <row r="128" spans="1:3" ht="19" x14ac:dyDescent="0.25">
      <c r="A128" s="229" t="s">
        <v>858</v>
      </c>
      <c r="B128" s="230">
        <v>52.270901299999998</v>
      </c>
      <c r="C128" s="230">
        <v>11.8553502</v>
      </c>
    </row>
    <row r="129" spans="1:3" ht="19" x14ac:dyDescent="0.25">
      <c r="A129" s="229" t="s">
        <v>426</v>
      </c>
      <c r="B129" s="230">
        <v>36.527061199999999</v>
      </c>
      <c r="C129" s="230">
        <v>-6.2885961999999997</v>
      </c>
    </row>
    <row r="130" spans="1:3" ht="19" x14ac:dyDescent="0.25">
      <c r="A130" s="229" t="s">
        <v>824</v>
      </c>
      <c r="B130" s="230">
        <v>-16.920333800000002</v>
      </c>
      <c r="C130" s="230">
        <v>145.7708595</v>
      </c>
    </row>
    <row r="131" spans="1:3" ht="19" x14ac:dyDescent="0.25">
      <c r="A131" s="229" t="s">
        <v>829</v>
      </c>
      <c r="B131" s="230">
        <v>22.572645999999999</v>
      </c>
      <c r="C131" s="230">
        <v>88.363894999999999</v>
      </c>
    </row>
    <row r="132" spans="1:3" ht="19" x14ac:dyDescent="0.25">
      <c r="A132" s="229" t="s">
        <v>550</v>
      </c>
      <c r="B132" s="230">
        <v>41.613434599999998</v>
      </c>
      <c r="C132" s="230">
        <v>2.6535552</v>
      </c>
    </row>
    <row r="133" spans="1:3" ht="19" x14ac:dyDescent="0.25">
      <c r="A133" s="229" t="s">
        <v>539</v>
      </c>
      <c r="B133" s="230">
        <v>42.567650999999998</v>
      </c>
      <c r="C133" s="230">
        <v>8.7572220000000005</v>
      </c>
    </row>
    <row r="134" spans="1:3" ht="19" x14ac:dyDescent="0.25">
      <c r="A134" s="229" t="s">
        <v>549</v>
      </c>
      <c r="B134" s="230">
        <v>52.205337</v>
      </c>
      <c r="C134" s="230">
        <v>0.12181699999999999</v>
      </c>
    </row>
    <row r="135" spans="1:3" ht="19" x14ac:dyDescent="0.25">
      <c r="A135" s="229" t="s">
        <v>176</v>
      </c>
      <c r="B135" s="230">
        <v>56.130366000000002</v>
      </c>
      <c r="C135" s="230">
        <v>-106.346771</v>
      </c>
    </row>
    <row r="136" spans="1:3" ht="19" x14ac:dyDescent="0.25">
      <c r="A136" s="229" t="s">
        <v>411</v>
      </c>
      <c r="B136" s="230">
        <v>43.552847</v>
      </c>
      <c r="C136" s="230">
        <v>7.0173690000000004</v>
      </c>
    </row>
    <row r="137" spans="1:3" ht="19" x14ac:dyDescent="0.25">
      <c r="A137" s="229" t="s">
        <v>544</v>
      </c>
      <c r="B137" s="230">
        <v>51.280233000000003</v>
      </c>
      <c r="C137" s="230">
        <v>1.0789089000000001</v>
      </c>
    </row>
    <row r="138" spans="1:3" ht="19" x14ac:dyDescent="0.25">
      <c r="A138" s="229" t="s">
        <v>760</v>
      </c>
      <c r="B138" s="230">
        <v>40.5532009</v>
      </c>
      <c r="C138" s="230">
        <v>14.222154</v>
      </c>
    </row>
    <row r="139" spans="1:3" ht="19" x14ac:dyDescent="0.25">
      <c r="A139" s="229" t="s">
        <v>859</v>
      </c>
      <c r="B139" s="230">
        <v>45.398678199999999</v>
      </c>
      <c r="C139" s="230">
        <v>7.9615600999999998</v>
      </c>
    </row>
    <row r="140" spans="1:3" ht="19" x14ac:dyDescent="0.25">
      <c r="A140" s="229" t="s">
        <v>794</v>
      </c>
      <c r="B140" s="230">
        <v>51.481580999999998</v>
      </c>
      <c r="C140" s="230">
        <v>-3.17909</v>
      </c>
    </row>
    <row r="141" spans="1:3" ht="19" x14ac:dyDescent="0.25">
      <c r="A141" s="229" t="s">
        <v>445</v>
      </c>
      <c r="B141" s="230">
        <v>33.573110399999997</v>
      </c>
      <c r="C141" s="230">
        <v>-7.5898434000000004</v>
      </c>
    </row>
    <row r="142" spans="1:3" ht="19" x14ac:dyDescent="0.25">
      <c r="A142" s="229" t="s">
        <v>399</v>
      </c>
      <c r="B142" s="230">
        <v>38.697056500000002</v>
      </c>
      <c r="C142" s="230">
        <v>-9.4222944999999996</v>
      </c>
    </row>
    <row r="143" spans="1:3" ht="19" x14ac:dyDescent="0.25">
      <c r="A143" s="229" t="s">
        <v>860</v>
      </c>
      <c r="B143" s="230">
        <v>43.075975999999997</v>
      </c>
      <c r="C143" s="230">
        <v>1.976237</v>
      </c>
    </row>
    <row r="144" spans="1:3" ht="19" x14ac:dyDescent="0.25">
      <c r="A144" s="229" t="s">
        <v>861</v>
      </c>
      <c r="B144" s="230">
        <v>40.311162099999997</v>
      </c>
      <c r="C144" s="230">
        <v>18.201527500000001</v>
      </c>
    </row>
    <row r="145" spans="1:3" ht="19" x14ac:dyDescent="0.25">
      <c r="A145" s="229" t="s">
        <v>188</v>
      </c>
      <c r="B145" s="230">
        <v>2.3184770000000001</v>
      </c>
      <c r="C145" s="230">
        <v>19.568712000000001</v>
      </c>
    </row>
    <row r="146" spans="1:3" ht="19" x14ac:dyDescent="0.25">
      <c r="A146" s="229" t="s">
        <v>187</v>
      </c>
      <c r="B146" s="230">
        <v>12.769064</v>
      </c>
      <c r="C146" s="230">
        <v>-85.602456000000004</v>
      </c>
    </row>
    <row r="147" spans="1:3" ht="19" x14ac:dyDescent="0.25">
      <c r="A147" s="229" t="s">
        <v>486</v>
      </c>
      <c r="B147" s="230">
        <v>45.941526000000003</v>
      </c>
      <c r="C147" s="230">
        <v>7.6401395000000001</v>
      </c>
    </row>
    <row r="148" spans="1:3" ht="19" x14ac:dyDescent="0.25">
      <c r="A148" s="229" t="s">
        <v>355</v>
      </c>
      <c r="B148" s="230">
        <v>12.7994866</v>
      </c>
      <c r="C148" s="230">
        <v>99.966921200000002</v>
      </c>
    </row>
    <row r="149" spans="1:3" ht="19" x14ac:dyDescent="0.25">
      <c r="A149" s="229" t="s">
        <v>386</v>
      </c>
      <c r="B149" s="230">
        <v>45.923696999999997</v>
      </c>
      <c r="C149" s="230">
        <v>6.8694329999999999</v>
      </c>
    </row>
    <row r="150" spans="1:3" ht="19" x14ac:dyDescent="0.25">
      <c r="A150" s="229" t="s">
        <v>420</v>
      </c>
      <c r="B150" s="230">
        <v>35.513829800000003</v>
      </c>
      <c r="C150" s="230">
        <v>24.0180367</v>
      </c>
    </row>
    <row r="151" spans="1:3" ht="19" x14ac:dyDescent="0.25">
      <c r="A151" s="229" t="s">
        <v>353</v>
      </c>
      <c r="B151" s="230">
        <v>41.878113599999999</v>
      </c>
      <c r="C151" s="230">
        <v>-87.629798199999996</v>
      </c>
    </row>
    <row r="152" spans="1:3" ht="19" x14ac:dyDescent="0.25">
      <c r="A152" s="229" t="s">
        <v>599</v>
      </c>
      <c r="B152" s="230">
        <v>48.904990300000001</v>
      </c>
      <c r="C152" s="230">
        <v>2.4948641</v>
      </c>
    </row>
    <row r="153" spans="1:3" ht="19" x14ac:dyDescent="0.25">
      <c r="A153" s="229" t="s">
        <v>820</v>
      </c>
      <c r="B153" s="230">
        <v>6.9270785999999998</v>
      </c>
      <c r="C153" s="230">
        <v>79.861243000000002</v>
      </c>
    </row>
    <row r="154" spans="1:3" ht="19" x14ac:dyDescent="0.25">
      <c r="A154" s="229" t="s">
        <v>748</v>
      </c>
      <c r="B154" s="230">
        <v>48.410006000000003</v>
      </c>
      <c r="C154" s="230">
        <v>-1.752499</v>
      </c>
    </row>
    <row r="155" spans="1:3" ht="19" x14ac:dyDescent="0.25">
      <c r="A155" s="229" t="s">
        <v>706</v>
      </c>
      <c r="B155" s="230">
        <v>51.896891699999998</v>
      </c>
      <c r="C155" s="230">
        <v>-8.4863157000000005</v>
      </c>
    </row>
    <row r="156" spans="1:3" ht="19" x14ac:dyDescent="0.25">
      <c r="A156" s="229" t="s">
        <v>577</v>
      </c>
      <c r="B156" s="230">
        <v>49.923251899999997</v>
      </c>
      <c r="C156" s="230">
        <v>-6.2965724999999999</v>
      </c>
    </row>
    <row r="157" spans="1:3" ht="19" x14ac:dyDescent="0.25">
      <c r="A157" s="229" t="s">
        <v>781</v>
      </c>
      <c r="B157" s="230">
        <v>43.077494799999997</v>
      </c>
      <c r="C157" s="230">
        <v>-8.3847091999999996</v>
      </c>
    </row>
    <row r="158" spans="1:3" ht="19" x14ac:dyDescent="0.25">
      <c r="A158" s="229" t="s">
        <v>739</v>
      </c>
      <c r="B158" s="230">
        <v>42.077307400000002</v>
      </c>
      <c r="C158" s="230">
        <v>2.8210302</v>
      </c>
    </row>
    <row r="159" spans="1:3" ht="19" x14ac:dyDescent="0.25">
      <c r="A159" s="229" t="s">
        <v>380</v>
      </c>
      <c r="B159" s="230">
        <v>36.524807000000003</v>
      </c>
      <c r="C159" s="230">
        <v>-5.0390535999999999</v>
      </c>
    </row>
    <row r="160" spans="1:3" ht="19" x14ac:dyDescent="0.25">
      <c r="A160" s="229" t="s">
        <v>341</v>
      </c>
      <c r="B160" s="230">
        <v>9.7489170000000005</v>
      </c>
      <c r="C160" s="230">
        <v>-83.753428</v>
      </c>
    </row>
    <row r="161" spans="1:3" ht="19" x14ac:dyDescent="0.25">
      <c r="A161" s="229" t="s">
        <v>819</v>
      </c>
      <c r="B161" s="230">
        <v>9.7489170000000005</v>
      </c>
      <c r="C161" s="230">
        <v>-83.753428</v>
      </c>
    </row>
    <row r="162" spans="1:3" ht="19" x14ac:dyDescent="0.25">
      <c r="A162" s="229" t="s">
        <v>161</v>
      </c>
      <c r="B162" s="230">
        <v>35.126412999999999</v>
      </c>
      <c r="C162" s="230">
        <v>33.429859</v>
      </c>
    </row>
    <row r="163" spans="1:3" ht="19" x14ac:dyDescent="0.25">
      <c r="A163" s="229" t="s">
        <v>458</v>
      </c>
      <c r="B163" s="230">
        <v>35.126412999999999</v>
      </c>
      <c r="C163" s="230">
        <v>33.429859</v>
      </c>
    </row>
    <row r="164" spans="1:3" ht="19" x14ac:dyDescent="0.25">
      <c r="A164" s="229" t="s">
        <v>773</v>
      </c>
      <c r="B164" s="230">
        <v>36.766620000000003</v>
      </c>
      <c r="C164" s="230">
        <v>28.799990999999999</v>
      </c>
    </row>
    <row r="165" spans="1:3" ht="19" x14ac:dyDescent="0.25">
      <c r="A165" s="229" t="s">
        <v>359</v>
      </c>
      <c r="B165" s="230">
        <v>32.776664199999999</v>
      </c>
      <c r="C165" s="230">
        <v>-96.796987900000005</v>
      </c>
    </row>
    <row r="166" spans="1:3" ht="19" x14ac:dyDescent="0.25">
      <c r="A166" s="229" t="s">
        <v>862</v>
      </c>
      <c r="B166" s="230">
        <v>60.020306400000003</v>
      </c>
      <c r="C166" s="230">
        <v>22.505080499999998</v>
      </c>
    </row>
    <row r="167" spans="1:3" ht="19" x14ac:dyDescent="0.25">
      <c r="A167" s="229" t="s">
        <v>360</v>
      </c>
      <c r="B167" s="230">
        <v>33.513807300000003</v>
      </c>
      <c r="C167" s="230">
        <v>36.276527899999998</v>
      </c>
    </row>
    <row r="168" spans="1:3" ht="19" x14ac:dyDescent="0.25">
      <c r="A168" s="229" t="s">
        <v>169</v>
      </c>
      <c r="B168" s="230">
        <v>56.263919999999999</v>
      </c>
      <c r="C168" s="230">
        <v>9.5017849999999999</v>
      </c>
    </row>
    <row r="169" spans="1:3" ht="19" x14ac:dyDescent="0.25">
      <c r="A169" s="229" t="s">
        <v>863</v>
      </c>
      <c r="B169" s="230">
        <v>54.523609999999998</v>
      </c>
      <c r="C169" s="230">
        <v>-1.559458</v>
      </c>
    </row>
    <row r="170" spans="1:3" ht="19" x14ac:dyDescent="0.25">
      <c r="A170" s="229" t="s">
        <v>564</v>
      </c>
      <c r="B170" s="230">
        <v>46.802745299999998</v>
      </c>
      <c r="C170" s="230">
        <v>9.8359701000000008</v>
      </c>
    </row>
    <row r="171" spans="1:3" ht="19" x14ac:dyDescent="0.25">
      <c r="A171" s="229" t="s">
        <v>864</v>
      </c>
      <c r="B171" s="230">
        <v>47.531604899999998</v>
      </c>
      <c r="C171" s="230">
        <v>21.6273123</v>
      </c>
    </row>
    <row r="172" spans="1:3" ht="19" x14ac:dyDescent="0.25">
      <c r="A172" s="229" t="s">
        <v>645</v>
      </c>
      <c r="B172" s="230">
        <v>52.011576900000001</v>
      </c>
      <c r="C172" s="230">
        <v>4.3570677</v>
      </c>
    </row>
    <row r="173" spans="1:3" ht="19" x14ac:dyDescent="0.25">
      <c r="A173" s="229" t="s">
        <v>518</v>
      </c>
      <c r="B173" s="230">
        <v>52.070497799999998</v>
      </c>
      <c r="C173" s="230">
        <v>4.3006998999999997</v>
      </c>
    </row>
    <row r="174" spans="1:3" ht="19" x14ac:dyDescent="0.25">
      <c r="A174" s="229" t="s">
        <v>503</v>
      </c>
      <c r="B174" s="230">
        <v>38.838799199999997</v>
      </c>
      <c r="C174" s="230">
        <v>0.1050557</v>
      </c>
    </row>
    <row r="175" spans="1:3" ht="19" x14ac:dyDescent="0.25">
      <c r="A175" s="229" t="s">
        <v>832</v>
      </c>
      <c r="B175" s="230">
        <v>39.739235800000003</v>
      </c>
      <c r="C175" s="230">
        <v>-104.990251</v>
      </c>
    </row>
    <row r="176" spans="1:3" ht="19" x14ac:dyDescent="0.25">
      <c r="A176" s="229" t="s">
        <v>865</v>
      </c>
      <c r="B176" s="230">
        <v>-6.2087633999999996</v>
      </c>
      <c r="C176" s="230">
        <v>106.84559900000001</v>
      </c>
    </row>
    <row r="177" spans="1:3" ht="19" x14ac:dyDescent="0.25">
      <c r="A177" s="229" t="s">
        <v>325</v>
      </c>
      <c r="B177" s="230">
        <v>33.807597800000003</v>
      </c>
      <c r="C177" s="230">
        <v>10.845146700000001</v>
      </c>
    </row>
    <row r="178" spans="1:3" ht="19" x14ac:dyDescent="0.25">
      <c r="A178" s="229" t="s">
        <v>453</v>
      </c>
      <c r="B178" s="230">
        <v>46.180225200000002</v>
      </c>
      <c r="C178" s="230">
        <v>12.2754309</v>
      </c>
    </row>
    <row r="179" spans="1:3" ht="19" x14ac:dyDescent="0.25">
      <c r="A179" s="229" t="s">
        <v>969</v>
      </c>
      <c r="B179" s="230">
        <v>18.735693000000001</v>
      </c>
      <c r="C179" s="230">
        <v>-70.162650999999997</v>
      </c>
    </row>
    <row r="180" spans="1:3" ht="19" x14ac:dyDescent="0.25">
      <c r="A180" s="229" t="s">
        <v>866</v>
      </c>
      <c r="B180" s="230">
        <v>18.735693000000001</v>
      </c>
      <c r="C180" s="230">
        <v>-70.162650999999997</v>
      </c>
    </row>
    <row r="181" spans="1:3" ht="19" x14ac:dyDescent="0.25">
      <c r="A181" s="229" t="s">
        <v>664</v>
      </c>
      <c r="B181" s="230">
        <v>55.589035000000003</v>
      </c>
      <c r="C181" s="230">
        <v>12.634480999999999</v>
      </c>
    </row>
    <row r="182" spans="1:3" ht="19" x14ac:dyDescent="0.25">
      <c r="A182" s="229" t="s">
        <v>509</v>
      </c>
      <c r="B182" s="230">
        <v>51.0504088</v>
      </c>
      <c r="C182" s="230">
        <v>13.737262100000001</v>
      </c>
    </row>
    <row r="183" spans="1:3" ht="19" x14ac:dyDescent="0.25">
      <c r="A183" s="229" t="s">
        <v>278</v>
      </c>
      <c r="B183" s="230">
        <v>25.204849299999999</v>
      </c>
      <c r="C183" s="230">
        <v>55.270782799999999</v>
      </c>
    </row>
    <row r="184" spans="1:3" ht="19" x14ac:dyDescent="0.25">
      <c r="A184" s="229" t="s">
        <v>315</v>
      </c>
      <c r="B184" s="230">
        <v>53.3498053</v>
      </c>
      <c r="C184" s="230">
        <v>-6.2603096999999996</v>
      </c>
    </row>
    <row r="185" spans="1:3" ht="19" x14ac:dyDescent="0.25">
      <c r="A185" s="229" t="s">
        <v>405</v>
      </c>
      <c r="B185" s="230">
        <v>51.227741100000003</v>
      </c>
      <c r="C185" s="230">
        <v>6.7734556000000001</v>
      </c>
    </row>
    <row r="186" spans="1:3" ht="19" x14ac:dyDescent="0.25">
      <c r="A186" s="229" t="s">
        <v>964</v>
      </c>
      <c r="B186" s="230">
        <v>50.768034999999998</v>
      </c>
      <c r="C186" s="230">
        <v>0.29047200000000001</v>
      </c>
    </row>
    <row r="187" spans="1:3" ht="19" x14ac:dyDescent="0.25">
      <c r="A187" s="229" t="s">
        <v>961</v>
      </c>
      <c r="B187" s="230">
        <v>55.953251999999999</v>
      </c>
      <c r="C187" s="230">
        <v>-3.1882670000000002</v>
      </c>
    </row>
    <row r="188" spans="1:3" ht="19" x14ac:dyDescent="0.25">
      <c r="A188" s="229" t="s">
        <v>538</v>
      </c>
      <c r="B188" s="230">
        <v>37.747425399999997</v>
      </c>
      <c r="C188" s="230">
        <v>23.429189900000001</v>
      </c>
    </row>
    <row r="189" spans="1:3" ht="19" x14ac:dyDescent="0.25">
      <c r="A189" s="229" t="s">
        <v>970</v>
      </c>
      <c r="B189" s="230">
        <v>26.820553</v>
      </c>
      <c r="C189" s="230">
        <v>30.802498</v>
      </c>
    </row>
    <row r="190" spans="1:3" ht="19" x14ac:dyDescent="0.25">
      <c r="A190" s="229" t="s">
        <v>389</v>
      </c>
      <c r="B190" s="230">
        <v>26.820553</v>
      </c>
      <c r="C190" s="230">
        <v>30.802498</v>
      </c>
    </row>
    <row r="191" spans="1:3" ht="19" x14ac:dyDescent="0.25">
      <c r="A191" s="229" t="s">
        <v>440</v>
      </c>
      <c r="B191" s="230">
        <v>29.557669000000001</v>
      </c>
      <c r="C191" s="230">
        <v>34.951925000000003</v>
      </c>
    </row>
    <row r="192" spans="1:3" ht="19" x14ac:dyDescent="0.25">
      <c r="A192" s="229" t="s">
        <v>677</v>
      </c>
      <c r="B192" s="230">
        <v>51.441642000000002</v>
      </c>
      <c r="C192" s="230">
        <v>5.4697224999999996</v>
      </c>
    </row>
    <row r="193" spans="1:3" ht="19" x14ac:dyDescent="0.25">
      <c r="A193" s="229" t="s">
        <v>662</v>
      </c>
      <c r="B193" s="230">
        <v>59.974437299999998</v>
      </c>
      <c r="C193" s="230">
        <v>23.435507099999999</v>
      </c>
    </row>
    <row r="194" spans="1:3" ht="19" x14ac:dyDescent="0.25">
      <c r="A194" s="229" t="s">
        <v>654</v>
      </c>
      <c r="B194" s="230">
        <v>52.712083100000001</v>
      </c>
      <c r="C194" s="230">
        <v>5.7550318000000003</v>
      </c>
    </row>
    <row r="195" spans="1:3" ht="19" x14ac:dyDescent="0.25">
      <c r="A195" s="229" t="s">
        <v>626</v>
      </c>
      <c r="B195" s="230">
        <v>60.205491100000003</v>
      </c>
      <c r="C195" s="230">
        <v>24.6559001</v>
      </c>
    </row>
    <row r="196" spans="1:3" ht="19" x14ac:dyDescent="0.25">
      <c r="A196" s="229" t="s">
        <v>971</v>
      </c>
      <c r="B196" s="230">
        <v>58.595272000000001</v>
      </c>
      <c r="C196" s="230">
        <v>25.013607</v>
      </c>
    </row>
    <row r="197" spans="1:3" ht="19" x14ac:dyDescent="0.25">
      <c r="A197" s="229" t="s">
        <v>867</v>
      </c>
      <c r="B197" s="230">
        <v>48.656207700000003</v>
      </c>
      <c r="C197" s="230">
        <v>16.412856600000001</v>
      </c>
    </row>
    <row r="198" spans="1:3" ht="19" x14ac:dyDescent="0.25">
      <c r="A198" s="229" t="s">
        <v>335</v>
      </c>
      <c r="B198" s="230">
        <v>35.001179700000002</v>
      </c>
      <c r="C198" s="230">
        <v>34.047434799999998</v>
      </c>
    </row>
    <row r="199" spans="1:3" ht="19" x14ac:dyDescent="0.25">
      <c r="A199" s="229" t="s">
        <v>370</v>
      </c>
      <c r="B199" s="230">
        <v>12.879721</v>
      </c>
      <c r="C199" s="230">
        <v>121.774017</v>
      </c>
    </row>
    <row r="200" spans="1:3" ht="19" x14ac:dyDescent="0.25">
      <c r="A200" s="229" t="s">
        <v>170</v>
      </c>
      <c r="B200" s="230">
        <v>61.924109999999999</v>
      </c>
      <c r="C200" s="230">
        <v>25.748151</v>
      </c>
    </row>
    <row r="201" spans="1:3" ht="19" x14ac:dyDescent="0.25">
      <c r="A201" s="229" t="s">
        <v>633</v>
      </c>
      <c r="B201" s="230">
        <v>54.7937431</v>
      </c>
      <c r="C201" s="230">
        <v>9.4469963999999997</v>
      </c>
    </row>
    <row r="202" spans="1:3" ht="19" x14ac:dyDescent="0.25">
      <c r="A202" s="229" t="s">
        <v>475</v>
      </c>
      <c r="B202" s="230">
        <v>43.769560400000003</v>
      </c>
      <c r="C202" s="230">
        <v>11.2558136</v>
      </c>
    </row>
    <row r="203" spans="1:3" ht="19" x14ac:dyDescent="0.25">
      <c r="A203" s="229" t="s">
        <v>249</v>
      </c>
      <c r="B203" s="230">
        <v>27.6648274</v>
      </c>
      <c r="C203" s="230">
        <v>-81.515753500000002</v>
      </c>
    </row>
    <row r="204" spans="1:3" ht="19" x14ac:dyDescent="0.25">
      <c r="A204" s="229" t="s">
        <v>868</v>
      </c>
      <c r="B204" s="230">
        <v>41.255996099999997</v>
      </c>
      <c r="C204" s="230">
        <v>13.6068672</v>
      </c>
    </row>
    <row r="205" spans="1:3" ht="19" x14ac:dyDescent="0.25">
      <c r="A205" s="229" t="s">
        <v>309</v>
      </c>
      <c r="B205" s="230">
        <v>26.122438599999999</v>
      </c>
      <c r="C205" s="230">
        <v>-80.137317400000001</v>
      </c>
    </row>
    <row r="206" spans="1:3" ht="19" x14ac:dyDescent="0.25">
      <c r="A206" s="229" t="s">
        <v>290</v>
      </c>
      <c r="B206" s="230">
        <v>50.110922100000003</v>
      </c>
      <c r="C206" s="230">
        <v>8.6821266999999995</v>
      </c>
    </row>
    <row r="207" spans="1:3" ht="19" x14ac:dyDescent="0.25">
      <c r="A207" s="229" t="s">
        <v>160</v>
      </c>
      <c r="B207" s="230">
        <v>46.227637999999999</v>
      </c>
      <c r="C207" s="230">
        <v>2.213749</v>
      </c>
    </row>
    <row r="208" spans="1:3" ht="19" x14ac:dyDescent="0.25">
      <c r="A208" s="229" t="s">
        <v>463</v>
      </c>
      <c r="B208" s="230">
        <v>46.227637999999999</v>
      </c>
      <c r="C208" s="230">
        <v>2.213749</v>
      </c>
    </row>
    <row r="209" spans="1:3" ht="19" x14ac:dyDescent="0.25">
      <c r="A209" s="229" t="s">
        <v>568</v>
      </c>
      <c r="B209" s="230">
        <v>43.153717999999998</v>
      </c>
      <c r="C209" s="230">
        <v>6.9234080000000002</v>
      </c>
    </row>
    <row r="210" spans="1:3" ht="19" x14ac:dyDescent="0.25">
      <c r="A210" s="229" t="s">
        <v>689</v>
      </c>
      <c r="B210" s="230">
        <v>57.442562000000002</v>
      </c>
      <c r="C210" s="230">
        <v>10.518791</v>
      </c>
    </row>
    <row r="211" spans="1:3" ht="19" x14ac:dyDescent="0.25">
      <c r="A211" s="229" t="s">
        <v>869</v>
      </c>
      <c r="B211" s="230">
        <v>59.220536899999999</v>
      </c>
      <c r="C211" s="230">
        <v>10.934701199999999</v>
      </c>
    </row>
    <row r="212" spans="1:3" ht="19" x14ac:dyDescent="0.25">
      <c r="A212" s="229" t="s">
        <v>383</v>
      </c>
      <c r="B212" s="230">
        <v>36.544148</v>
      </c>
      <c r="C212" s="230">
        <v>-4.6249438999999999</v>
      </c>
    </row>
    <row r="213" spans="1:3" ht="19" x14ac:dyDescent="0.25">
      <c r="A213" s="229" t="s">
        <v>279</v>
      </c>
      <c r="B213" s="230">
        <v>28.398221100000001</v>
      </c>
      <c r="C213" s="230">
        <v>-14.0103493</v>
      </c>
    </row>
    <row r="214" spans="1:3" ht="19" x14ac:dyDescent="0.25">
      <c r="A214" s="229" t="s">
        <v>584</v>
      </c>
      <c r="B214" s="230">
        <v>61.892634999999999</v>
      </c>
      <c r="C214" s="230">
        <v>-6.9118060000000003</v>
      </c>
    </row>
    <row r="215" spans="1:3" ht="19" x14ac:dyDescent="0.25">
      <c r="A215" s="229" t="s">
        <v>808</v>
      </c>
      <c r="B215" s="230">
        <v>23.424075999999999</v>
      </c>
      <c r="C215" s="230">
        <v>53.847817999999997</v>
      </c>
    </row>
    <row r="216" spans="1:3" ht="19" x14ac:dyDescent="0.25">
      <c r="A216" s="229" t="s">
        <v>803</v>
      </c>
      <c r="B216" s="230">
        <v>23.423814</v>
      </c>
      <c r="C216" s="230">
        <v>53.847822999999998</v>
      </c>
    </row>
    <row r="217" spans="1:3" ht="19" x14ac:dyDescent="0.25">
      <c r="A217" s="229" t="s">
        <v>870</v>
      </c>
      <c r="B217" s="230">
        <v>13.443182</v>
      </c>
      <c r="C217" s="230">
        <v>-15.310138999999999</v>
      </c>
    </row>
    <row r="218" spans="1:3" ht="19" x14ac:dyDescent="0.25">
      <c r="A218" s="229" t="s">
        <v>806</v>
      </c>
      <c r="B218" s="230">
        <v>13.443182</v>
      </c>
      <c r="C218" s="230">
        <v>-15.310138999999999</v>
      </c>
    </row>
    <row r="219" spans="1:3" ht="19" x14ac:dyDescent="0.25">
      <c r="A219" s="229" t="s">
        <v>673</v>
      </c>
      <c r="B219" s="230">
        <v>60.197550100000001</v>
      </c>
      <c r="C219" s="230">
        <v>11.1004153</v>
      </c>
    </row>
    <row r="220" spans="1:3" ht="19" x14ac:dyDescent="0.25">
      <c r="A220" s="229" t="s">
        <v>724</v>
      </c>
      <c r="B220" s="230">
        <v>51.899726999999999</v>
      </c>
      <c r="C220" s="230">
        <v>-2.7997779999999999</v>
      </c>
    </row>
    <row r="221" spans="1:3" ht="19" x14ac:dyDescent="0.25">
      <c r="A221" s="229" t="s">
        <v>634</v>
      </c>
      <c r="B221" s="230">
        <v>54.3520252</v>
      </c>
      <c r="C221" s="230">
        <v>18.646638400000001</v>
      </c>
    </row>
    <row r="222" spans="1:3" ht="19" x14ac:dyDescent="0.25">
      <c r="A222" s="229" t="s">
        <v>629</v>
      </c>
      <c r="B222" s="230">
        <v>54.518889799999997</v>
      </c>
      <c r="C222" s="230">
        <v>18.530540899999998</v>
      </c>
    </row>
    <row r="223" spans="1:3" ht="19" x14ac:dyDescent="0.25">
      <c r="A223" s="229" t="s">
        <v>612</v>
      </c>
      <c r="B223" s="230">
        <v>51.517744</v>
      </c>
      <c r="C223" s="230">
        <v>7.0857172000000004</v>
      </c>
    </row>
    <row r="224" spans="1:3" ht="19" x14ac:dyDescent="0.25">
      <c r="A224" s="229" t="s">
        <v>451</v>
      </c>
      <c r="B224" s="230">
        <v>44.4056499</v>
      </c>
      <c r="C224" s="230">
        <v>8.946256</v>
      </c>
    </row>
    <row r="225" spans="1:3" ht="19" x14ac:dyDescent="0.25">
      <c r="A225" s="229" t="s">
        <v>444</v>
      </c>
      <c r="B225" s="230">
        <v>51.054342200000001</v>
      </c>
      <c r="C225" s="230">
        <v>3.7174242999999998</v>
      </c>
    </row>
    <row r="226" spans="1:3" ht="19" x14ac:dyDescent="0.25">
      <c r="A226" s="229" t="s">
        <v>551</v>
      </c>
      <c r="B226" s="230">
        <v>46.204390699999998</v>
      </c>
      <c r="C226" s="230">
        <v>6.1431576999999997</v>
      </c>
    </row>
    <row r="227" spans="1:3" ht="19" x14ac:dyDescent="0.25">
      <c r="A227" s="229" t="s">
        <v>871</v>
      </c>
      <c r="B227" s="230">
        <v>36.1407734</v>
      </c>
      <c r="C227" s="230">
        <v>-5.3535994000000002</v>
      </c>
    </row>
    <row r="228" spans="1:3" ht="19" x14ac:dyDescent="0.25">
      <c r="A228" s="229" t="s">
        <v>962</v>
      </c>
      <c r="B228" s="230">
        <v>55.864237000000003</v>
      </c>
      <c r="C228" s="230">
        <v>-4.2518060000000002</v>
      </c>
    </row>
    <row r="229" spans="1:3" ht="19" x14ac:dyDescent="0.25">
      <c r="A229" s="229" t="s">
        <v>872</v>
      </c>
      <c r="B229" s="230">
        <v>51.864244900000003</v>
      </c>
      <c r="C229" s="230">
        <v>-2.238156</v>
      </c>
    </row>
    <row r="230" spans="1:3" ht="19" x14ac:dyDescent="0.25">
      <c r="A230" s="229" t="s">
        <v>260</v>
      </c>
      <c r="B230" s="230">
        <v>15.299326499999999</v>
      </c>
      <c r="C230" s="230">
        <v>74.123996000000005</v>
      </c>
    </row>
    <row r="231" spans="1:3" ht="19" x14ac:dyDescent="0.25">
      <c r="A231" s="229" t="s">
        <v>873</v>
      </c>
      <c r="B231" s="230">
        <v>43.284526399999997</v>
      </c>
      <c r="C231" s="230">
        <v>28.042121699999999</v>
      </c>
    </row>
    <row r="232" spans="1:3" ht="19" x14ac:dyDescent="0.25">
      <c r="A232" s="229" t="s">
        <v>534</v>
      </c>
      <c r="B232" s="230">
        <v>36.044299899999999</v>
      </c>
      <c r="C232" s="230">
        <v>14.2512221</v>
      </c>
    </row>
    <row r="233" spans="1:3" ht="19" x14ac:dyDescent="0.25">
      <c r="A233" s="229" t="s">
        <v>469</v>
      </c>
      <c r="B233" s="230">
        <v>37.1773363</v>
      </c>
      <c r="C233" s="230">
        <v>-3.5985570999999998</v>
      </c>
    </row>
    <row r="234" spans="1:3" ht="19" x14ac:dyDescent="0.25">
      <c r="A234" s="229" t="s">
        <v>699</v>
      </c>
      <c r="B234" s="230">
        <v>47.070714000000002</v>
      </c>
      <c r="C234" s="230">
        <v>15.439503999999999</v>
      </c>
    </row>
    <row r="235" spans="1:3" ht="19" x14ac:dyDescent="0.25">
      <c r="A235" s="229" t="s">
        <v>155</v>
      </c>
      <c r="B235" s="230">
        <v>39.074207999999999</v>
      </c>
      <c r="C235" s="230">
        <v>21.824311999999999</v>
      </c>
    </row>
    <row r="236" spans="1:3" ht="19" x14ac:dyDescent="0.25">
      <c r="A236" s="229" t="s">
        <v>490</v>
      </c>
      <c r="B236" s="230">
        <v>39.074207999999999</v>
      </c>
      <c r="C236" s="230">
        <v>21.824311999999999</v>
      </c>
    </row>
    <row r="237" spans="1:3" ht="19" x14ac:dyDescent="0.25">
      <c r="A237" s="229" t="s">
        <v>535</v>
      </c>
      <c r="B237" s="230">
        <v>45.188529000000003</v>
      </c>
      <c r="C237" s="230">
        <v>5.7245239999999997</v>
      </c>
    </row>
    <row r="238" spans="1:3" ht="19" x14ac:dyDescent="0.25">
      <c r="A238" s="229" t="s">
        <v>874</v>
      </c>
      <c r="B238" s="230">
        <v>45.177218699999997</v>
      </c>
      <c r="C238" s="230">
        <v>8.9913287999999998</v>
      </c>
    </row>
    <row r="239" spans="1:3" ht="19" x14ac:dyDescent="0.25">
      <c r="A239" s="229" t="s">
        <v>715</v>
      </c>
      <c r="B239" s="230">
        <v>52.017983000000001</v>
      </c>
      <c r="C239" s="230">
        <v>14.143763999999999</v>
      </c>
    </row>
    <row r="240" spans="1:3" ht="19" x14ac:dyDescent="0.25">
      <c r="A240" s="229" t="s">
        <v>678</v>
      </c>
      <c r="B240" s="230">
        <v>61.139646300000003</v>
      </c>
      <c r="C240" s="230">
        <v>10.372479</v>
      </c>
    </row>
    <row r="241" spans="1:3" ht="19" x14ac:dyDescent="0.25">
      <c r="A241" s="229" t="s">
        <v>672</v>
      </c>
      <c r="B241" s="230">
        <v>59.132996400000003</v>
      </c>
      <c r="C241" s="230">
        <v>11.3874569</v>
      </c>
    </row>
    <row r="242" spans="1:3" ht="19" x14ac:dyDescent="0.25">
      <c r="A242" s="229" t="s">
        <v>537</v>
      </c>
      <c r="B242" s="230">
        <v>53.551084600000003</v>
      </c>
      <c r="C242" s="230">
        <v>9.9936817999999992</v>
      </c>
    </row>
    <row r="243" spans="1:3" ht="19" x14ac:dyDescent="0.25">
      <c r="A243" s="229" t="s">
        <v>354</v>
      </c>
      <c r="B243" s="230">
        <v>36.407257399999999</v>
      </c>
      <c r="C243" s="230">
        <v>10.6224706</v>
      </c>
    </row>
    <row r="244" spans="1:3" ht="19" x14ac:dyDescent="0.25">
      <c r="A244" s="229" t="s">
        <v>732</v>
      </c>
      <c r="B244" s="230">
        <v>70.663438200000002</v>
      </c>
      <c r="C244" s="230">
        <v>23.681966500000001</v>
      </c>
    </row>
    <row r="245" spans="1:3" ht="19" x14ac:dyDescent="0.25">
      <c r="A245" s="229" t="s">
        <v>636</v>
      </c>
      <c r="B245" s="230">
        <v>52.375891600000003</v>
      </c>
      <c r="C245" s="230">
        <v>9.7320104000000001</v>
      </c>
    </row>
    <row r="246" spans="1:3" ht="19" x14ac:dyDescent="0.25">
      <c r="A246" s="229" t="s">
        <v>333</v>
      </c>
      <c r="B246" s="230">
        <v>21.027764399999999</v>
      </c>
      <c r="C246" s="230">
        <v>105.83415979999999</v>
      </c>
    </row>
    <row r="247" spans="1:3" ht="19" x14ac:dyDescent="0.25">
      <c r="A247" s="229" t="s">
        <v>669</v>
      </c>
      <c r="B247" s="230">
        <v>59.413581000000001</v>
      </c>
      <c r="C247" s="230">
        <v>5.2679869000000004</v>
      </c>
    </row>
    <row r="248" spans="1:3" ht="19" x14ac:dyDescent="0.25">
      <c r="A248" s="229" t="s">
        <v>302</v>
      </c>
      <c r="B248" s="230">
        <v>23.113592499999999</v>
      </c>
      <c r="C248" s="230">
        <v>-82.366595599999997</v>
      </c>
    </row>
    <row r="249" spans="1:3" ht="19" x14ac:dyDescent="0.25">
      <c r="A249" s="229" t="s">
        <v>834</v>
      </c>
      <c r="B249" s="230">
        <v>19.542915099999998</v>
      </c>
      <c r="C249" s="230">
        <v>-155.6658568</v>
      </c>
    </row>
    <row r="250" spans="1:3" ht="19" x14ac:dyDescent="0.25">
      <c r="A250" s="229" t="s">
        <v>727</v>
      </c>
      <c r="B250" s="230">
        <v>49.398752399999999</v>
      </c>
      <c r="C250" s="230">
        <v>8.6724335000000004</v>
      </c>
    </row>
    <row r="251" spans="1:3" ht="19" x14ac:dyDescent="0.25">
      <c r="A251" s="229" t="s">
        <v>720</v>
      </c>
      <c r="B251" s="230">
        <v>55.677069000000003</v>
      </c>
      <c r="C251" s="230">
        <v>12.513320999999999</v>
      </c>
    </row>
    <row r="252" spans="1:3" ht="19" x14ac:dyDescent="0.25">
      <c r="A252" s="229" t="s">
        <v>328</v>
      </c>
      <c r="B252" s="230">
        <v>60.169855699999999</v>
      </c>
      <c r="C252" s="230">
        <v>24.938379000000001</v>
      </c>
    </row>
    <row r="253" spans="1:3" ht="19" x14ac:dyDescent="0.25">
      <c r="A253" s="229" t="s">
        <v>676</v>
      </c>
      <c r="B253" s="230">
        <v>56.030786999999997</v>
      </c>
      <c r="C253" s="230">
        <v>12.592127</v>
      </c>
    </row>
    <row r="254" spans="1:3" ht="19" x14ac:dyDescent="0.25">
      <c r="A254" s="229" t="s">
        <v>485</v>
      </c>
      <c r="B254" s="230">
        <v>35.338735200000002</v>
      </c>
      <c r="C254" s="230">
        <v>25.144212599999999</v>
      </c>
    </row>
    <row r="255" spans="1:3" ht="19" x14ac:dyDescent="0.25">
      <c r="A255" s="229" t="s">
        <v>735</v>
      </c>
      <c r="B255" s="230">
        <v>56.138556999999999</v>
      </c>
      <c r="C255" s="230">
        <v>8.9673219999999993</v>
      </c>
    </row>
    <row r="256" spans="1:3" ht="19" x14ac:dyDescent="0.25">
      <c r="A256" s="229" t="s">
        <v>744</v>
      </c>
      <c r="B256" s="230">
        <v>50.652051499999999</v>
      </c>
      <c r="C256" s="230">
        <v>9.1624376000000005</v>
      </c>
    </row>
    <row r="257" spans="1:3" ht="19" x14ac:dyDescent="0.25">
      <c r="A257" s="229" t="s">
        <v>875</v>
      </c>
      <c r="B257" s="230">
        <v>51.980632200000002</v>
      </c>
      <c r="C257" s="230">
        <v>4.1341846999999996</v>
      </c>
    </row>
    <row r="258" spans="1:3" ht="19" x14ac:dyDescent="0.25">
      <c r="A258" s="229" t="s">
        <v>177</v>
      </c>
      <c r="B258" s="230">
        <v>52.132632999999998</v>
      </c>
      <c r="C258" s="230">
        <v>5.2912660000000002</v>
      </c>
    </row>
    <row r="259" spans="1:3" ht="19" x14ac:dyDescent="0.25">
      <c r="A259" s="229" t="s">
        <v>307</v>
      </c>
      <c r="B259" s="230">
        <v>22.2783151</v>
      </c>
      <c r="C259" s="230">
        <v>114.174695</v>
      </c>
    </row>
    <row r="260" spans="1:3" ht="19" x14ac:dyDescent="0.25">
      <c r="A260" s="229" t="s">
        <v>817</v>
      </c>
      <c r="B260" s="230">
        <v>21.306944399999999</v>
      </c>
      <c r="C260" s="230">
        <v>-157.8583333</v>
      </c>
    </row>
    <row r="261" spans="1:3" ht="19" x14ac:dyDescent="0.25">
      <c r="A261" s="229" t="s">
        <v>258</v>
      </c>
      <c r="B261" s="230">
        <v>12.5683747</v>
      </c>
      <c r="C261" s="230">
        <v>99.9576888</v>
      </c>
    </row>
    <row r="262" spans="1:3" ht="19" x14ac:dyDescent="0.25">
      <c r="A262" s="229" t="s">
        <v>287</v>
      </c>
      <c r="B262" s="230">
        <v>29.7604267</v>
      </c>
      <c r="C262" s="230">
        <v>-95.369802800000002</v>
      </c>
    </row>
    <row r="263" spans="1:3" ht="19" x14ac:dyDescent="0.25">
      <c r="A263" s="229" t="s">
        <v>239</v>
      </c>
      <c r="B263" s="230">
        <v>27.257895699999999</v>
      </c>
      <c r="C263" s="230">
        <v>33.811606699999999</v>
      </c>
    </row>
    <row r="264" spans="1:3" ht="19" x14ac:dyDescent="0.25">
      <c r="A264" s="229" t="s">
        <v>484</v>
      </c>
      <c r="B264" s="230">
        <v>38.906733899999999</v>
      </c>
      <c r="C264" s="230">
        <v>1.4205983</v>
      </c>
    </row>
    <row r="265" spans="1:3" ht="19" x14ac:dyDescent="0.25">
      <c r="A265" s="229" t="s">
        <v>417</v>
      </c>
      <c r="B265" s="230">
        <v>36.802391</v>
      </c>
      <c r="C265" s="230">
        <v>28.224899000000001</v>
      </c>
    </row>
    <row r="266" spans="1:3" ht="19" x14ac:dyDescent="0.25">
      <c r="A266" s="229" t="s">
        <v>623</v>
      </c>
      <c r="B266" s="230">
        <v>53.614012000000002</v>
      </c>
      <c r="C266" s="230">
        <v>-0.21591299999999999</v>
      </c>
    </row>
    <row r="267" spans="1:3" ht="19" x14ac:dyDescent="0.25">
      <c r="A267" s="229" t="s">
        <v>801</v>
      </c>
      <c r="B267" s="230">
        <v>43.889685700000001</v>
      </c>
      <c r="C267" s="230">
        <v>8.039517</v>
      </c>
    </row>
    <row r="268" spans="1:3" ht="19" x14ac:dyDescent="0.25">
      <c r="A268" s="229" t="s">
        <v>173</v>
      </c>
      <c r="B268" s="230">
        <v>20.593684</v>
      </c>
      <c r="C268" s="230">
        <v>78.962879999999998</v>
      </c>
    </row>
    <row r="269" spans="1:3" ht="19" x14ac:dyDescent="0.25">
      <c r="A269" s="229" t="s">
        <v>809</v>
      </c>
      <c r="B269" s="230">
        <v>20.593684</v>
      </c>
      <c r="C269" s="230">
        <v>78.962879999999998</v>
      </c>
    </row>
    <row r="270" spans="1:3" ht="19" x14ac:dyDescent="0.25">
      <c r="A270" s="229" t="s">
        <v>972</v>
      </c>
      <c r="B270" s="230">
        <v>-33.137551000000002</v>
      </c>
      <c r="C270" s="230">
        <v>81.826172</v>
      </c>
    </row>
    <row r="271" spans="1:3" ht="19" x14ac:dyDescent="0.25">
      <c r="A271" s="229" t="s">
        <v>973</v>
      </c>
      <c r="B271" s="230">
        <v>-0.78927499999999995</v>
      </c>
      <c r="C271" s="230">
        <v>113.92132700000001</v>
      </c>
    </row>
    <row r="272" spans="1:3" ht="19" x14ac:dyDescent="0.25">
      <c r="A272" s="229" t="s">
        <v>876</v>
      </c>
      <c r="B272" s="230">
        <v>-0.78927499999999995</v>
      </c>
      <c r="C272" s="230">
        <v>113.92132700000001</v>
      </c>
    </row>
    <row r="273" spans="1:3" ht="19" x14ac:dyDescent="0.25">
      <c r="A273" s="229" t="s">
        <v>422</v>
      </c>
      <c r="B273" s="230">
        <v>47.269212400000001</v>
      </c>
      <c r="C273" s="230">
        <v>11.404102399999999</v>
      </c>
    </row>
    <row r="274" spans="1:3" ht="19" x14ac:dyDescent="0.25">
      <c r="A274" s="229" t="s">
        <v>963</v>
      </c>
      <c r="B274" s="230">
        <v>57.477772999999999</v>
      </c>
      <c r="C274" s="230">
        <v>-4.2247209999999997</v>
      </c>
    </row>
    <row r="275" spans="1:3" ht="19" x14ac:dyDescent="0.25">
      <c r="A275" s="229" t="s">
        <v>877</v>
      </c>
      <c r="B275" s="230">
        <v>52.056736000000001</v>
      </c>
      <c r="C275" s="230">
        <v>1.14822</v>
      </c>
    </row>
    <row r="276" spans="1:3" ht="19" x14ac:dyDescent="0.25">
      <c r="A276" s="229" t="s">
        <v>196</v>
      </c>
      <c r="B276" s="230">
        <v>53.412909999999997</v>
      </c>
      <c r="C276" s="230">
        <v>-8.2438900000000004</v>
      </c>
    </row>
    <row r="277" spans="1:3" ht="19" x14ac:dyDescent="0.25">
      <c r="A277" s="229" t="s">
        <v>533</v>
      </c>
      <c r="B277" s="230">
        <v>53.412909999999997</v>
      </c>
      <c r="C277" s="230">
        <v>-8.2438900000000004</v>
      </c>
    </row>
    <row r="278" spans="1:3" ht="19" x14ac:dyDescent="0.25">
      <c r="A278" s="229" t="s">
        <v>602</v>
      </c>
      <c r="B278" s="230">
        <v>47.011845200000003</v>
      </c>
      <c r="C278" s="230">
        <v>10.2884195</v>
      </c>
    </row>
    <row r="279" spans="1:3" ht="19" x14ac:dyDescent="0.25">
      <c r="A279" s="229" t="s">
        <v>182</v>
      </c>
      <c r="B279" s="230">
        <v>64.963050999999993</v>
      </c>
      <c r="C279" s="230">
        <v>-19.020835000000002</v>
      </c>
    </row>
    <row r="280" spans="1:3" ht="19" x14ac:dyDescent="0.25">
      <c r="A280" s="229" t="s">
        <v>529</v>
      </c>
      <c r="B280" s="230">
        <v>64.963050999999993</v>
      </c>
      <c r="C280" s="230">
        <v>-19.020835000000002</v>
      </c>
    </row>
    <row r="281" spans="1:3" ht="19" x14ac:dyDescent="0.25">
      <c r="A281" s="229" t="s">
        <v>878</v>
      </c>
      <c r="B281" s="230">
        <v>50.692717600000002</v>
      </c>
      <c r="C281" s="230">
        <v>-1.3167103</v>
      </c>
    </row>
    <row r="282" spans="1:3" ht="19" x14ac:dyDescent="0.25">
      <c r="A282" s="229" t="s">
        <v>168</v>
      </c>
      <c r="B282" s="230">
        <v>31.046050999999999</v>
      </c>
      <c r="C282" s="230">
        <v>34.851612000000003</v>
      </c>
    </row>
    <row r="283" spans="1:3" ht="19" x14ac:dyDescent="0.25">
      <c r="A283" s="229" t="s">
        <v>259</v>
      </c>
      <c r="B283" s="230">
        <v>41.008237600000001</v>
      </c>
      <c r="C283" s="230">
        <v>28.9783589</v>
      </c>
    </row>
    <row r="284" spans="1:3" ht="19" x14ac:dyDescent="0.25">
      <c r="A284" s="229" t="s">
        <v>162</v>
      </c>
      <c r="B284" s="230">
        <v>41.871940000000002</v>
      </c>
      <c r="C284" s="230">
        <v>12.56738</v>
      </c>
    </row>
    <row r="285" spans="1:3" ht="19" x14ac:dyDescent="0.25">
      <c r="A285" s="229" t="s">
        <v>421</v>
      </c>
      <c r="B285" s="230">
        <v>41.871940000000002</v>
      </c>
      <c r="C285" s="230">
        <v>12.56738</v>
      </c>
    </row>
    <row r="286" spans="1:3" ht="19" x14ac:dyDescent="0.25">
      <c r="A286" s="229" t="s">
        <v>655</v>
      </c>
      <c r="B286" s="230">
        <v>63.6742439</v>
      </c>
      <c r="C286" s="230">
        <v>22.712568999999998</v>
      </c>
    </row>
    <row r="287" spans="1:3" ht="19" x14ac:dyDescent="0.25">
      <c r="A287" s="229" t="s">
        <v>974</v>
      </c>
      <c r="B287" s="230">
        <v>36.204824000000002</v>
      </c>
      <c r="C287" s="230">
        <v>138.25292400000001</v>
      </c>
    </row>
    <row r="288" spans="1:3" ht="19" x14ac:dyDescent="0.25">
      <c r="A288" s="229" t="s">
        <v>326</v>
      </c>
      <c r="B288" s="230">
        <v>36.204824000000002</v>
      </c>
      <c r="C288" s="230">
        <v>138.25292400000001</v>
      </c>
    </row>
    <row r="289" spans="1:3" ht="19" x14ac:dyDescent="0.25">
      <c r="A289" s="229" t="s">
        <v>505</v>
      </c>
      <c r="B289" s="230">
        <v>40.304516599999999</v>
      </c>
      <c r="C289" s="230">
        <v>-3.8388461</v>
      </c>
    </row>
    <row r="290" spans="1:3" ht="19" x14ac:dyDescent="0.25">
      <c r="A290" s="229" t="s">
        <v>880</v>
      </c>
      <c r="B290" s="230">
        <v>49.214438999999999</v>
      </c>
      <c r="C290" s="230">
        <v>-2.1312500000000001</v>
      </c>
    </row>
    <row r="291" spans="1:3" ht="19" x14ac:dyDescent="0.25">
      <c r="A291" s="229" t="s">
        <v>769</v>
      </c>
      <c r="B291" s="230">
        <v>31.768319000000002</v>
      </c>
      <c r="C291" s="230">
        <v>35.213709999999999</v>
      </c>
    </row>
    <row r="292" spans="1:3" ht="19" x14ac:dyDescent="0.25">
      <c r="A292" s="229" t="s">
        <v>881</v>
      </c>
      <c r="B292" s="230">
        <v>21.285406699999999</v>
      </c>
      <c r="C292" s="230">
        <v>39.2375507</v>
      </c>
    </row>
    <row r="293" spans="1:3" ht="19" x14ac:dyDescent="0.25">
      <c r="A293" s="229" t="s">
        <v>679</v>
      </c>
      <c r="B293" s="230">
        <v>62.601015500000003</v>
      </c>
      <c r="C293" s="230">
        <v>29.763571899999999</v>
      </c>
    </row>
    <row r="294" spans="1:3" ht="19" x14ac:dyDescent="0.25">
      <c r="A294" s="229" t="s">
        <v>286</v>
      </c>
      <c r="B294" s="230">
        <v>-26.204102800000001</v>
      </c>
      <c r="C294" s="230">
        <v>28.047305099999999</v>
      </c>
    </row>
    <row r="295" spans="1:3" ht="19" x14ac:dyDescent="0.25">
      <c r="A295" s="229" t="s">
        <v>412</v>
      </c>
      <c r="B295" s="230">
        <v>30.585163999999999</v>
      </c>
      <c r="C295" s="230">
        <v>36.238413999999999</v>
      </c>
    </row>
    <row r="296" spans="1:3" ht="19" x14ac:dyDescent="0.25">
      <c r="A296" s="229" t="s">
        <v>311</v>
      </c>
      <c r="B296" s="230">
        <v>30.585163999999999</v>
      </c>
      <c r="C296" s="230">
        <v>36.238413999999999</v>
      </c>
    </row>
    <row r="297" spans="1:3" ht="19" x14ac:dyDescent="0.25">
      <c r="A297" s="229" t="s">
        <v>660</v>
      </c>
      <c r="B297" s="230">
        <v>57.017085000000002</v>
      </c>
      <c r="C297" s="230">
        <v>9.9870760000000001</v>
      </c>
    </row>
    <row r="298" spans="1:3" ht="19" x14ac:dyDescent="0.25">
      <c r="A298" s="229" t="s">
        <v>300</v>
      </c>
      <c r="B298" s="230">
        <v>30.044419600000001</v>
      </c>
      <c r="C298" s="230">
        <v>31.235711599999998</v>
      </c>
    </row>
    <row r="299" spans="1:3" ht="19" x14ac:dyDescent="0.25">
      <c r="A299" s="229" t="s">
        <v>784</v>
      </c>
      <c r="B299" s="230">
        <v>37.042237100000001</v>
      </c>
      <c r="C299" s="230">
        <v>22.1141264</v>
      </c>
    </row>
    <row r="300" spans="1:3" ht="19" x14ac:dyDescent="0.25">
      <c r="A300" s="229" t="s">
        <v>263</v>
      </c>
      <c r="B300" s="230">
        <v>36.778261000000001</v>
      </c>
      <c r="C300" s="230">
        <v>-119.4179324</v>
      </c>
    </row>
    <row r="301" spans="1:3" ht="19" x14ac:dyDescent="0.25">
      <c r="A301" s="229" t="s">
        <v>882</v>
      </c>
      <c r="B301" s="230">
        <v>37.955655899999996</v>
      </c>
      <c r="C301" s="230">
        <v>23.698763499999998</v>
      </c>
    </row>
    <row r="302" spans="1:3" ht="19" x14ac:dyDescent="0.25">
      <c r="A302" s="229" t="s">
        <v>883</v>
      </c>
      <c r="B302" s="230">
        <v>36.952282400000001</v>
      </c>
      <c r="C302" s="230">
        <v>26.980765300000002</v>
      </c>
    </row>
    <row r="303" spans="1:3" ht="19" x14ac:dyDescent="0.25">
      <c r="A303" s="229" t="s">
        <v>975</v>
      </c>
      <c r="B303" s="230">
        <v>56.130366000000002</v>
      </c>
      <c r="C303" s="230">
        <v>-106.346771</v>
      </c>
    </row>
    <row r="304" spans="1:3" ht="19" x14ac:dyDescent="0.25">
      <c r="A304" s="229" t="s">
        <v>393</v>
      </c>
      <c r="B304" s="230">
        <v>56.130366000000002</v>
      </c>
      <c r="C304" s="230">
        <v>-106.346771</v>
      </c>
    </row>
    <row r="305" spans="1:3" ht="19" x14ac:dyDescent="0.25">
      <c r="A305" s="229" t="s">
        <v>153</v>
      </c>
      <c r="B305" s="230">
        <v>28.291563700000001</v>
      </c>
      <c r="C305" s="230">
        <v>-16.629130400000001</v>
      </c>
    </row>
    <row r="306" spans="1:3" ht="19" x14ac:dyDescent="0.25">
      <c r="A306" s="229" t="s">
        <v>244</v>
      </c>
      <c r="B306" s="230">
        <v>28.291563700000001</v>
      </c>
      <c r="C306" s="230">
        <v>-16.629130400000001</v>
      </c>
    </row>
    <row r="307" spans="1:3" ht="19" x14ac:dyDescent="0.25">
      <c r="A307" s="229" t="s">
        <v>695</v>
      </c>
      <c r="B307" s="230">
        <v>47.443329300000002</v>
      </c>
      <c r="C307" s="230">
        <v>15.2791914</v>
      </c>
    </row>
    <row r="308" spans="1:3" ht="19" x14ac:dyDescent="0.25">
      <c r="A308" s="229" t="s">
        <v>240</v>
      </c>
      <c r="B308" s="230">
        <v>-33.924868500000002</v>
      </c>
      <c r="C308" s="230">
        <v>18.424055299999999</v>
      </c>
    </row>
    <row r="309" spans="1:3" ht="19" x14ac:dyDescent="0.25">
      <c r="A309" s="229" t="s">
        <v>884</v>
      </c>
      <c r="B309" s="230">
        <v>38.759996999999998</v>
      </c>
      <c r="C309" s="230">
        <v>22.612265000000001</v>
      </c>
    </row>
    <row r="310" spans="1:3" ht="19" x14ac:dyDescent="0.25">
      <c r="A310" s="229" t="s">
        <v>976</v>
      </c>
      <c r="B310" s="230">
        <v>55.610757</v>
      </c>
      <c r="C310" s="230">
        <v>12.604784</v>
      </c>
    </row>
    <row r="311" spans="1:3" ht="19" x14ac:dyDescent="0.25">
      <c r="A311" s="229" t="s">
        <v>617</v>
      </c>
      <c r="B311" s="230">
        <v>50.264891900000002</v>
      </c>
      <c r="C311" s="230">
        <v>19.023781499999998</v>
      </c>
    </row>
    <row r="312" spans="1:3" ht="19" x14ac:dyDescent="0.25">
      <c r="A312" s="229" t="s">
        <v>690</v>
      </c>
      <c r="B312" s="230">
        <v>54.898520699999999</v>
      </c>
      <c r="C312" s="230">
        <v>23.903596499999999</v>
      </c>
    </row>
    <row r="313" spans="1:3" ht="19" x14ac:dyDescent="0.25">
      <c r="A313" s="229" t="s">
        <v>566</v>
      </c>
      <c r="B313" s="230">
        <v>69.018091200000001</v>
      </c>
      <c r="C313" s="230">
        <v>23.0470392</v>
      </c>
    </row>
    <row r="314" spans="1:3" ht="19" x14ac:dyDescent="0.25">
      <c r="A314" s="229" t="s">
        <v>797</v>
      </c>
      <c r="B314" s="230">
        <v>40.937607</v>
      </c>
      <c r="C314" s="230">
        <v>24.412866000000001</v>
      </c>
    </row>
    <row r="315" spans="1:3" ht="19" x14ac:dyDescent="0.25">
      <c r="A315" s="229" t="s">
        <v>390</v>
      </c>
      <c r="B315" s="230">
        <v>38.1753675</v>
      </c>
      <c r="C315" s="230">
        <v>20.569217900000002</v>
      </c>
    </row>
    <row r="316" spans="1:3" ht="19" x14ac:dyDescent="0.25">
      <c r="A316" s="229" t="s">
        <v>385</v>
      </c>
      <c r="B316" s="230">
        <v>36.602792000000001</v>
      </c>
      <c r="C316" s="230">
        <v>30.559761999999999</v>
      </c>
    </row>
    <row r="317" spans="1:3" ht="19" x14ac:dyDescent="0.25">
      <c r="A317" s="229" t="s">
        <v>707</v>
      </c>
      <c r="B317" s="230">
        <v>65.735567900000007</v>
      </c>
      <c r="C317" s="230">
        <v>24.565742700000001</v>
      </c>
    </row>
    <row r="318" spans="1:3" ht="19" x14ac:dyDescent="0.25">
      <c r="A318" s="229" t="s">
        <v>977</v>
      </c>
      <c r="B318" s="230">
        <v>-2.3559E-2</v>
      </c>
      <c r="C318" s="230">
        <v>37.906193000000002</v>
      </c>
    </row>
    <row r="319" spans="1:3" ht="19" x14ac:dyDescent="0.25">
      <c r="A319" s="229" t="s">
        <v>488</v>
      </c>
      <c r="B319" s="230">
        <v>37.033333300000002</v>
      </c>
      <c r="C319" s="230">
        <v>24.6333333</v>
      </c>
    </row>
    <row r="320" spans="1:3" ht="19" x14ac:dyDescent="0.25">
      <c r="A320" s="229" t="s">
        <v>614</v>
      </c>
      <c r="B320" s="230">
        <v>54.323292700000003</v>
      </c>
      <c r="C320" s="230">
        <v>10.1227652</v>
      </c>
    </row>
    <row r="321" spans="1:3" ht="19" x14ac:dyDescent="0.25">
      <c r="A321" s="229" t="s">
        <v>728</v>
      </c>
      <c r="B321" s="230">
        <v>50.450099999999999</v>
      </c>
      <c r="C321" s="230">
        <v>30.523399999999999</v>
      </c>
    </row>
    <row r="322" spans="1:3" ht="19" x14ac:dyDescent="0.25">
      <c r="A322" s="229" t="s">
        <v>978</v>
      </c>
      <c r="B322" s="230">
        <v>35.861660000000001</v>
      </c>
      <c r="C322" s="230">
        <v>104.195397</v>
      </c>
    </row>
    <row r="323" spans="1:3" ht="19" x14ac:dyDescent="0.25">
      <c r="A323" s="229" t="s">
        <v>415</v>
      </c>
      <c r="B323" s="230">
        <v>26.155061</v>
      </c>
      <c r="C323" s="230">
        <v>32.7160121</v>
      </c>
    </row>
    <row r="324" spans="1:3" ht="19" x14ac:dyDescent="0.25">
      <c r="A324" s="229" t="s">
        <v>701</v>
      </c>
      <c r="B324" s="230">
        <v>53.7456709</v>
      </c>
      <c r="C324" s="230">
        <v>-0.33674130000000002</v>
      </c>
    </row>
    <row r="325" spans="1:3" ht="19" x14ac:dyDescent="0.25">
      <c r="A325" s="229" t="s">
        <v>600</v>
      </c>
      <c r="B325" s="230">
        <v>47.444989999999997</v>
      </c>
      <c r="C325" s="230">
        <v>12.39143</v>
      </c>
    </row>
    <row r="326" spans="1:3" ht="19" x14ac:dyDescent="0.25">
      <c r="A326" s="229" t="s">
        <v>247</v>
      </c>
      <c r="B326" s="230">
        <v>9.5120167999999996</v>
      </c>
      <c r="C326" s="230">
        <v>100.01359290000001</v>
      </c>
    </row>
    <row r="327" spans="1:3" ht="19" x14ac:dyDescent="0.25">
      <c r="A327" s="229" t="s">
        <v>885</v>
      </c>
      <c r="B327" s="230">
        <v>61.497922600000003</v>
      </c>
      <c r="C327" s="230">
        <v>28.187249600000001</v>
      </c>
    </row>
    <row r="328" spans="1:3" ht="19" x14ac:dyDescent="0.25">
      <c r="A328" s="229" t="s">
        <v>640</v>
      </c>
      <c r="B328" s="230">
        <v>67.331933000000006</v>
      </c>
      <c r="C328" s="230">
        <v>23.789272100000002</v>
      </c>
    </row>
    <row r="329" spans="1:3" ht="19" x14ac:dyDescent="0.25">
      <c r="A329" s="229" t="s">
        <v>627</v>
      </c>
      <c r="B329" s="230">
        <v>55.495972999999999</v>
      </c>
      <c r="C329" s="230">
        <v>9.4730518999999997</v>
      </c>
    </row>
    <row r="330" spans="1:3" ht="19" x14ac:dyDescent="0.25">
      <c r="A330" s="229" t="s">
        <v>674</v>
      </c>
      <c r="B330" s="230">
        <v>59.668877600000002</v>
      </c>
      <c r="C330" s="230">
        <v>9.6501891000000004</v>
      </c>
    </row>
    <row r="331" spans="1:3" ht="19" x14ac:dyDescent="0.25">
      <c r="A331" s="229" t="s">
        <v>886</v>
      </c>
      <c r="B331" s="230">
        <v>37.874642899999998</v>
      </c>
      <c r="C331" s="230">
        <v>32.493155399999999</v>
      </c>
    </row>
    <row r="332" spans="1:3" ht="19" x14ac:dyDescent="0.25">
      <c r="A332" s="229" t="s">
        <v>979</v>
      </c>
      <c r="B332" s="230">
        <v>37.663997600000002</v>
      </c>
      <c r="C332" s="230">
        <v>127.9784585</v>
      </c>
    </row>
    <row r="333" spans="1:3" ht="19" x14ac:dyDescent="0.25">
      <c r="A333" s="229" t="s">
        <v>508</v>
      </c>
      <c r="B333" s="230">
        <v>39.624983800000003</v>
      </c>
      <c r="C333" s="230">
        <v>19.922346099999999</v>
      </c>
    </row>
    <row r="334" spans="1:3" ht="19" x14ac:dyDescent="0.25">
      <c r="A334" s="229" t="s">
        <v>418</v>
      </c>
      <c r="B334" s="230">
        <v>42.039604199999999</v>
      </c>
      <c r="C334" s="230">
        <v>9.0128926000000007</v>
      </c>
    </row>
    <row r="335" spans="1:3" ht="19" x14ac:dyDescent="0.25">
      <c r="A335" s="229" t="s">
        <v>401</v>
      </c>
      <c r="B335" s="230">
        <v>36.8925871</v>
      </c>
      <c r="C335" s="230">
        <v>27.2877926</v>
      </c>
    </row>
    <row r="336" spans="1:3" ht="19" x14ac:dyDescent="0.25">
      <c r="A336" s="229" t="s">
        <v>237</v>
      </c>
      <c r="B336" s="230">
        <v>8.0862996999999996</v>
      </c>
      <c r="C336" s="230">
        <v>98.906283500000001</v>
      </c>
    </row>
    <row r="337" spans="1:3" ht="19" x14ac:dyDescent="0.25">
      <c r="A337" s="229" t="s">
        <v>510</v>
      </c>
      <c r="B337" s="230">
        <v>50.064650100000001</v>
      </c>
      <c r="C337" s="230">
        <v>19.9449799</v>
      </c>
    </row>
    <row r="338" spans="1:3" ht="19" x14ac:dyDescent="0.25">
      <c r="A338" s="229" t="s">
        <v>243</v>
      </c>
      <c r="B338" s="230">
        <v>35.240116999999998</v>
      </c>
      <c r="C338" s="230">
        <v>24.809269100000002</v>
      </c>
    </row>
    <row r="339" spans="1:3" ht="19" x14ac:dyDescent="0.25">
      <c r="A339" s="229" t="s">
        <v>887</v>
      </c>
      <c r="B339" s="230">
        <v>58.159911899999997</v>
      </c>
      <c r="C339" s="230">
        <v>8.0182064000000004</v>
      </c>
    </row>
    <row r="340" spans="1:3" ht="19" x14ac:dyDescent="0.25">
      <c r="A340" s="229" t="s">
        <v>888</v>
      </c>
      <c r="B340" s="230">
        <v>63.110334600000002</v>
      </c>
      <c r="C340" s="230">
        <v>7.7280790000000001</v>
      </c>
    </row>
    <row r="341" spans="1:3" ht="19" x14ac:dyDescent="0.25">
      <c r="A341" s="229" t="s">
        <v>980</v>
      </c>
      <c r="B341" s="230">
        <v>45.1</v>
      </c>
      <c r="C341" s="230">
        <v>15.2</v>
      </c>
    </row>
    <row r="342" spans="1:3" ht="19" x14ac:dyDescent="0.25">
      <c r="A342" s="229" t="s">
        <v>466</v>
      </c>
      <c r="B342" s="230">
        <v>45.1</v>
      </c>
      <c r="C342" s="230">
        <v>15.2</v>
      </c>
    </row>
    <row r="343" spans="1:3" ht="19" x14ac:dyDescent="0.25">
      <c r="A343" s="229" t="s">
        <v>264</v>
      </c>
      <c r="B343" s="230">
        <v>3.1390030000000002</v>
      </c>
      <c r="C343" s="230">
        <v>101.68685499999999</v>
      </c>
    </row>
    <row r="344" spans="1:3" ht="19" x14ac:dyDescent="0.25">
      <c r="A344" s="229" t="s">
        <v>981</v>
      </c>
      <c r="B344" s="230">
        <v>21.521757000000001</v>
      </c>
      <c r="C344" s="230">
        <v>-77.781166999999996</v>
      </c>
    </row>
    <row r="345" spans="1:3" ht="19" x14ac:dyDescent="0.25">
      <c r="A345" s="229" t="s">
        <v>816</v>
      </c>
      <c r="B345" s="230">
        <v>21.521757000000001</v>
      </c>
      <c r="C345" s="230">
        <v>-77.781166999999996</v>
      </c>
    </row>
    <row r="346" spans="1:3" ht="19" x14ac:dyDescent="0.25">
      <c r="A346" s="229" t="s">
        <v>889</v>
      </c>
      <c r="B346" s="230">
        <v>24.880095000000001</v>
      </c>
      <c r="C346" s="230">
        <v>102.832892</v>
      </c>
    </row>
    <row r="347" spans="1:3" ht="19" x14ac:dyDescent="0.25">
      <c r="A347" s="229" t="s">
        <v>632</v>
      </c>
      <c r="B347" s="230">
        <v>62.897970000000001</v>
      </c>
      <c r="C347" s="230">
        <v>27.678172499999999</v>
      </c>
    </row>
    <row r="348" spans="1:3" ht="19" x14ac:dyDescent="0.25">
      <c r="A348" s="229" t="s">
        <v>492</v>
      </c>
      <c r="B348" s="230">
        <v>37.857913000000003</v>
      </c>
      <c r="C348" s="230">
        <v>27.261015</v>
      </c>
    </row>
    <row r="349" spans="1:3" ht="19" x14ac:dyDescent="0.25">
      <c r="A349" s="229" t="s">
        <v>786</v>
      </c>
      <c r="B349" s="230">
        <v>37.007502000000002</v>
      </c>
      <c r="C349" s="230">
        <v>25.257351</v>
      </c>
    </row>
    <row r="350" spans="1:3" ht="19" x14ac:dyDescent="0.25">
      <c r="A350" s="229" t="s">
        <v>823</v>
      </c>
      <c r="B350" s="230">
        <v>35.011636299999999</v>
      </c>
      <c r="C350" s="230">
        <v>135.76802939999999</v>
      </c>
    </row>
    <row r="351" spans="1:3" ht="19" x14ac:dyDescent="0.25">
      <c r="A351" s="229" t="s">
        <v>520</v>
      </c>
      <c r="B351" s="230">
        <v>50.937531</v>
      </c>
      <c r="C351" s="230">
        <v>6.9602785999999996</v>
      </c>
    </row>
    <row r="352" spans="1:3" ht="19" x14ac:dyDescent="0.25">
      <c r="A352" s="229" t="s">
        <v>248</v>
      </c>
      <c r="B352" s="230">
        <v>55.677069000000003</v>
      </c>
      <c r="C352" s="230">
        <v>12.513320999999999</v>
      </c>
    </row>
    <row r="353" spans="1:3" ht="19" x14ac:dyDescent="0.25">
      <c r="A353" s="229" t="s">
        <v>780</v>
      </c>
      <c r="B353" s="230">
        <v>28.103303499999999</v>
      </c>
      <c r="C353" s="230">
        <v>-17.219357800000001</v>
      </c>
    </row>
    <row r="354" spans="1:3" ht="19" x14ac:dyDescent="0.25">
      <c r="A354" s="229" t="s">
        <v>758</v>
      </c>
      <c r="B354" s="230">
        <v>43.560704000000001</v>
      </c>
      <c r="C354" s="230">
        <v>4.0860719999999997</v>
      </c>
    </row>
    <row r="355" spans="1:3" ht="19" x14ac:dyDescent="0.25">
      <c r="A355" s="229" t="s">
        <v>733</v>
      </c>
      <c r="B355" s="230">
        <v>42.418132399999998</v>
      </c>
      <c r="C355" s="230">
        <v>2.8739219</v>
      </c>
    </row>
    <row r="356" spans="1:3" ht="19" x14ac:dyDescent="0.25">
      <c r="A356" s="229" t="s">
        <v>765</v>
      </c>
      <c r="B356" s="230">
        <v>37.665380300000002</v>
      </c>
      <c r="C356" s="230">
        <v>-0.72762579999999999</v>
      </c>
    </row>
    <row r="357" spans="1:3" ht="19" x14ac:dyDescent="0.25">
      <c r="A357" s="229" t="s">
        <v>429</v>
      </c>
      <c r="B357" s="230">
        <v>38.145803800000003</v>
      </c>
      <c r="C357" s="230">
        <v>-0.64561829999999998</v>
      </c>
    </row>
    <row r="358" spans="1:3" ht="19" x14ac:dyDescent="0.25">
      <c r="A358" s="229" t="s">
        <v>753</v>
      </c>
      <c r="B358" s="230">
        <v>46.160328999999997</v>
      </c>
      <c r="C358" s="230">
        <v>-1.1511389999999999</v>
      </c>
    </row>
    <row r="359" spans="1:3" ht="19" x14ac:dyDescent="0.25">
      <c r="A359" s="229" t="s">
        <v>436</v>
      </c>
      <c r="B359" s="230">
        <v>37.695753400000001</v>
      </c>
      <c r="C359" s="230">
        <v>20.9148985</v>
      </c>
    </row>
    <row r="360" spans="1:3" ht="19" x14ac:dyDescent="0.25">
      <c r="A360" s="229" t="s">
        <v>653</v>
      </c>
      <c r="B360" s="230">
        <v>60.982674899999999</v>
      </c>
      <c r="C360" s="230">
        <v>25.661209599999999</v>
      </c>
    </row>
    <row r="361" spans="1:3" ht="19" x14ac:dyDescent="0.25">
      <c r="A361" s="229" t="s">
        <v>696</v>
      </c>
      <c r="B361" s="230">
        <v>50.789964300000001</v>
      </c>
      <c r="C361" s="230">
        <v>-0.67317879999999997</v>
      </c>
    </row>
    <row r="362" spans="1:3" ht="19" x14ac:dyDescent="0.25">
      <c r="A362" s="229" t="s">
        <v>348</v>
      </c>
      <c r="B362" s="230">
        <v>6.305428</v>
      </c>
      <c r="C362" s="230">
        <v>99.851097999999993</v>
      </c>
    </row>
    <row r="363" spans="1:3" ht="19" x14ac:dyDescent="0.25">
      <c r="A363" s="229" t="s">
        <v>357</v>
      </c>
      <c r="B363" s="230">
        <v>29.046853500000001</v>
      </c>
      <c r="C363" s="230">
        <v>-13.5899733</v>
      </c>
    </row>
    <row r="364" spans="1:3" ht="19" x14ac:dyDescent="0.25">
      <c r="A364" s="229" t="s">
        <v>349</v>
      </c>
      <c r="B364" s="230">
        <v>34.900253499999998</v>
      </c>
      <c r="C364" s="230">
        <v>33.6231723</v>
      </c>
    </row>
    <row r="365" spans="1:3" ht="19" x14ac:dyDescent="0.25">
      <c r="A365" s="229" t="s">
        <v>255</v>
      </c>
      <c r="B365" s="230">
        <v>28.1235459</v>
      </c>
      <c r="C365" s="230">
        <v>-15.436257400000001</v>
      </c>
    </row>
    <row r="366" spans="1:3" ht="19" x14ac:dyDescent="0.25">
      <c r="A366" s="229" t="s">
        <v>272</v>
      </c>
      <c r="B366" s="230">
        <v>36.169941199999997</v>
      </c>
      <c r="C366" s="230">
        <v>-115.1398296</v>
      </c>
    </row>
    <row r="367" spans="1:3" ht="19" x14ac:dyDescent="0.25">
      <c r="A367" s="229" t="s">
        <v>734</v>
      </c>
      <c r="B367" s="230">
        <v>46.519653499999997</v>
      </c>
      <c r="C367" s="230">
        <v>6.6322733999999999</v>
      </c>
    </row>
    <row r="368" spans="1:3" ht="19" x14ac:dyDescent="0.25">
      <c r="A368" s="229" t="s">
        <v>496</v>
      </c>
      <c r="B368" s="230">
        <v>49.494370000000004</v>
      </c>
      <c r="C368" s="230">
        <v>0.107929</v>
      </c>
    </row>
    <row r="369" spans="1:3" ht="19" x14ac:dyDescent="0.25">
      <c r="A369" s="229" t="s">
        <v>459</v>
      </c>
      <c r="B369" s="230">
        <v>48.00611</v>
      </c>
      <c r="C369" s="230">
        <v>0.19955600000000001</v>
      </c>
    </row>
    <row r="370" spans="1:3" ht="19" x14ac:dyDescent="0.25">
      <c r="A370" s="229" t="s">
        <v>585</v>
      </c>
      <c r="B370" s="230">
        <v>53.8007554</v>
      </c>
      <c r="C370" s="230">
        <v>-1.5490774</v>
      </c>
    </row>
    <row r="371" spans="1:3" ht="19" x14ac:dyDescent="0.25">
      <c r="A371" s="229" t="s">
        <v>532</v>
      </c>
      <c r="B371" s="230">
        <v>38.706646399999997</v>
      </c>
      <c r="C371" s="230">
        <v>20.640730000000001</v>
      </c>
    </row>
    <row r="372" spans="1:3" ht="19" x14ac:dyDescent="0.25">
      <c r="A372" s="229" t="s">
        <v>693</v>
      </c>
      <c r="B372" s="230">
        <v>55.735508000000003</v>
      </c>
      <c r="C372" s="230">
        <v>9.1267980000000009</v>
      </c>
    </row>
    <row r="373" spans="1:3" ht="19" x14ac:dyDescent="0.25">
      <c r="A373" s="229" t="s">
        <v>890</v>
      </c>
      <c r="B373" s="230">
        <v>52.160114399999998</v>
      </c>
      <c r="C373" s="230">
        <v>4.4970097000000004</v>
      </c>
    </row>
    <row r="374" spans="1:3" ht="19" x14ac:dyDescent="0.25">
      <c r="A374" s="229" t="s">
        <v>891</v>
      </c>
      <c r="B374" s="230">
        <v>47.376390000000001</v>
      </c>
      <c r="C374" s="230">
        <v>15.09113</v>
      </c>
    </row>
    <row r="375" spans="1:3" ht="19" x14ac:dyDescent="0.25">
      <c r="A375" s="229" t="s">
        <v>430</v>
      </c>
      <c r="B375" s="230">
        <v>43.875827999999998</v>
      </c>
      <c r="C375" s="230">
        <v>-1.303137</v>
      </c>
    </row>
    <row r="376" spans="1:3" ht="19" x14ac:dyDescent="0.25">
      <c r="A376" s="229" t="s">
        <v>892</v>
      </c>
      <c r="B376" s="230">
        <v>34.990639100000003</v>
      </c>
      <c r="C376" s="230">
        <v>-87.153346900000003</v>
      </c>
    </row>
    <row r="377" spans="1:3" ht="19" x14ac:dyDescent="0.25">
      <c r="A377" s="229" t="s">
        <v>982</v>
      </c>
      <c r="B377" s="230">
        <v>56.879635</v>
      </c>
      <c r="C377" s="230">
        <v>24.603189</v>
      </c>
    </row>
    <row r="378" spans="1:3" ht="19" x14ac:dyDescent="0.25">
      <c r="A378" s="229" t="s">
        <v>687</v>
      </c>
      <c r="B378" s="230">
        <v>56.879635</v>
      </c>
      <c r="C378" s="230">
        <v>24.603189</v>
      </c>
    </row>
    <row r="379" spans="1:3" ht="19" x14ac:dyDescent="0.25">
      <c r="A379" s="229" t="s">
        <v>894</v>
      </c>
      <c r="B379" s="230">
        <v>63.746357099999997</v>
      </c>
      <c r="C379" s="230">
        <v>11.300493400000001</v>
      </c>
    </row>
    <row r="380" spans="1:3" ht="19" x14ac:dyDescent="0.25">
      <c r="A380" s="229" t="s">
        <v>449</v>
      </c>
      <c r="B380" s="230">
        <v>33.854720999999998</v>
      </c>
      <c r="C380" s="230">
        <v>35.862285</v>
      </c>
    </row>
    <row r="381" spans="1:3" ht="19" x14ac:dyDescent="0.25">
      <c r="A381" s="229" t="s">
        <v>593</v>
      </c>
      <c r="B381" s="230">
        <v>50.766407999999998</v>
      </c>
      <c r="C381" s="230">
        <v>15.054428</v>
      </c>
    </row>
    <row r="382" spans="1:3" ht="19" x14ac:dyDescent="0.25">
      <c r="A382" s="229" t="s">
        <v>895</v>
      </c>
      <c r="B382" s="230">
        <v>50.632557400000003</v>
      </c>
      <c r="C382" s="230">
        <v>5.5796662000000001</v>
      </c>
    </row>
    <row r="383" spans="1:3" ht="19" x14ac:dyDescent="0.25">
      <c r="A383" s="229" t="s">
        <v>504</v>
      </c>
      <c r="B383" s="230">
        <v>44.316791700000003</v>
      </c>
      <c r="C383" s="230">
        <v>8.3964938</v>
      </c>
    </row>
    <row r="384" spans="1:3" ht="19" x14ac:dyDescent="0.25">
      <c r="A384" s="229" t="s">
        <v>276</v>
      </c>
      <c r="B384" s="230">
        <v>-12.046374</v>
      </c>
      <c r="C384" s="230">
        <v>-77.042793399999994</v>
      </c>
    </row>
    <row r="385" spans="1:3" ht="19" x14ac:dyDescent="0.25">
      <c r="A385" s="229" t="s">
        <v>525</v>
      </c>
      <c r="B385" s="230">
        <v>45.810127899999998</v>
      </c>
      <c r="C385" s="230">
        <v>10.789857599999999</v>
      </c>
    </row>
    <row r="386" spans="1:3" ht="19" x14ac:dyDescent="0.25">
      <c r="A386" s="229" t="s">
        <v>500</v>
      </c>
      <c r="B386" s="230">
        <v>48.306939999999997</v>
      </c>
      <c r="C386" s="230">
        <v>14.285830000000001</v>
      </c>
    </row>
    <row r="387" spans="1:3" ht="19" x14ac:dyDescent="0.25">
      <c r="A387" s="229" t="s">
        <v>983</v>
      </c>
      <c r="B387" s="230">
        <v>55.169438</v>
      </c>
      <c r="C387" s="230">
        <v>23.881274999999999</v>
      </c>
    </row>
    <row r="388" spans="1:3" ht="19" x14ac:dyDescent="0.25">
      <c r="A388" s="229" t="s">
        <v>586</v>
      </c>
      <c r="B388" s="230">
        <v>53.4083714</v>
      </c>
      <c r="C388" s="230">
        <v>-2.9915726</v>
      </c>
    </row>
    <row r="389" spans="1:3" ht="19" x14ac:dyDescent="0.25">
      <c r="A389" s="229" t="s">
        <v>897</v>
      </c>
      <c r="B389" s="230">
        <v>46.538635999999997</v>
      </c>
      <c r="C389" s="230">
        <v>10.1357319</v>
      </c>
    </row>
    <row r="390" spans="1:3" ht="19" x14ac:dyDescent="0.25">
      <c r="A390" s="229" t="s">
        <v>898</v>
      </c>
      <c r="B390" s="230">
        <v>43.548473000000001</v>
      </c>
      <c r="C390" s="230">
        <v>10.3105674</v>
      </c>
    </row>
    <row r="391" spans="1:3" ht="19" x14ac:dyDescent="0.25">
      <c r="A391" s="229" t="s">
        <v>899</v>
      </c>
      <c r="B391" s="230">
        <v>46.056946500000002</v>
      </c>
      <c r="C391" s="230">
        <v>14.505751500000001</v>
      </c>
    </row>
    <row r="392" spans="1:3" ht="19" x14ac:dyDescent="0.25">
      <c r="A392" s="229" t="s">
        <v>900</v>
      </c>
      <c r="B392" s="230">
        <v>41.700598900000003</v>
      </c>
      <c r="C392" s="230">
        <v>2.8398194000000001</v>
      </c>
    </row>
    <row r="393" spans="1:3" ht="19" x14ac:dyDescent="0.25">
      <c r="A393" s="229" t="s">
        <v>716</v>
      </c>
      <c r="B393" s="230">
        <v>67.693057999999994</v>
      </c>
      <c r="C393" s="230">
        <v>12.7073935</v>
      </c>
    </row>
    <row r="394" spans="1:3" ht="19" x14ac:dyDescent="0.25">
      <c r="A394" s="229" t="s">
        <v>668</v>
      </c>
      <c r="B394" s="230">
        <v>60.251176000000001</v>
      </c>
      <c r="C394" s="230">
        <v>24.0674709</v>
      </c>
    </row>
    <row r="395" spans="1:3" ht="19" x14ac:dyDescent="0.25">
      <c r="A395" s="229" t="s">
        <v>236</v>
      </c>
      <c r="B395" s="230">
        <v>51.507350899999999</v>
      </c>
      <c r="C395" s="230">
        <v>-0.12775829999999999</v>
      </c>
    </row>
    <row r="396" spans="1:3" ht="19" x14ac:dyDescent="0.25">
      <c r="A396" s="229" t="s">
        <v>262</v>
      </c>
      <c r="B396" s="230">
        <v>34.052234200000001</v>
      </c>
      <c r="C396" s="230">
        <v>-118.24368490000001</v>
      </c>
    </row>
    <row r="397" spans="1:3" ht="19" x14ac:dyDescent="0.25">
      <c r="A397" s="229" t="s">
        <v>424</v>
      </c>
      <c r="B397" s="230">
        <v>28.242125000000001</v>
      </c>
      <c r="C397" s="230">
        <v>-16.838892999999999</v>
      </c>
    </row>
    <row r="398" spans="1:3" ht="19" x14ac:dyDescent="0.25">
      <c r="A398" s="229" t="s">
        <v>266</v>
      </c>
      <c r="B398" s="230">
        <v>-15.3875259</v>
      </c>
      <c r="C398" s="230">
        <v>28.322816499999998</v>
      </c>
    </row>
    <row r="399" spans="1:3" ht="19" x14ac:dyDescent="0.25">
      <c r="A399" s="229" t="s">
        <v>984</v>
      </c>
      <c r="B399" s="230">
        <v>49.815272999999998</v>
      </c>
      <c r="C399" s="230">
        <v>6.1295830000000002</v>
      </c>
    </row>
    <row r="400" spans="1:3" ht="19" x14ac:dyDescent="0.25">
      <c r="A400" s="229" t="s">
        <v>639</v>
      </c>
      <c r="B400" s="230">
        <v>49.611621</v>
      </c>
      <c r="C400" s="230">
        <v>6.1319346000000001</v>
      </c>
    </row>
    <row r="401" spans="1:3" ht="19" x14ac:dyDescent="0.25">
      <c r="A401" s="229" t="s">
        <v>630</v>
      </c>
      <c r="B401" s="230">
        <v>53.865467299999999</v>
      </c>
      <c r="C401" s="230">
        <v>10.686559300000001</v>
      </c>
    </row>
    <row r="402" spans="1:3" ht="19" x14ac:dyDescent="0.25">
      <c r="A402" s="229" t="s">
        <v>419</v>
      </c>
      <c r="B402" s="230">
        <v>45.764043000000001</v>
      </c>
      <c r="C402" s="230">
        <v>4.8356589999999997</v>
      </c>
    </row>
    <row r="403" spans="1:3" ht="19" x14ac:dyDescent="0.25">
      <c r="A403" s="229" t="s">
        <v>901</v>
      </c>
      <c r="B403" s="230">
        <v>57.370666</v>
      </c>
      <c r="C403" s="230">
        <v>9.7172070000000001</v>
      </c>
    </row>
    <row r="404" spans="1:3" ht="19" x14ac:dyDescent="0.25">
      <c r="A404" s="229" t="s">
        <v>472</v>
      </c>
      <c r="B404" s="230">
        <v>32.760707400000001</v>
      </c>
      <c r="C404" s="230">
        <v>-16.959472300000002</v>
      </c>
    </row>
    <row r="405" spans="1:3" ht="19" x14ac:dyDescent="0.25">
      <c r="A405" s="229" t="s">
        <v>295</v>
      </c>
      <c r="B405" s="230">
        <v>39.944639299999999</v>
      </c>
      <c r="C405" s="230">
        <v>-8.0432935000000008</v>
      </c>
    </row>
    <row r="406" spans="1:3" ht="19" x14ac:dyDescent="0.25">
      <c r="A406" s="229" t="s">
        <v>818</v>
      </c>
      <c r="B406" s="230">
        <v>13.0826802</v>
      </c>
      <c r="C406" s="230">
        <v>80.270718400000007</v>
      </c>
    </row>
    <row r="407" spans="1:3" ht="19" x14ac:dyDescent="0.25">
      <c r="A407" s="229" t="s">
        <v>296</v>
      </c>
      <c r="B407" s="230">
        <v>40.416775399999999</v>
      </c>
      <c r="C407" s="230">
        <v>-3.7037901999999998</v>
      </c>
    </row>
    <row r="408" spans="1:3" ht="19" x14ac:dyDescent="0.25">
      <c r="A408" s="229" t="s">
        <v>730</v>
      </c>
      <c r="B408" s="230">
        <v>39.505988899999998</v>
      </c>
      <c r="C408" s="230">
        <v>2.5307100999999999</v>
      </c>
    </row>
    <row r="409" spans="1:3" ht="19" x14ac:dyDescent="0.25">
      <c r="A409" s="229" t="s">
        <v>761</v>
      </c>
      <c r="B409" s="230">
        <v>49.992861699999999</v>
      </c>
      <c r="C409" s="230">
        <v>8.2472525999999995</v>
      </c>
    </row>
    <row r="410" spans="1:3" ht="19" x14ac:dyDescent="0.25">
      <c r="A410" s="229" t="s">
        <v>778</v>
      </c>
      <c r="B410" s="230">
        <v>41.608635</v>
      </c>
      <c r="C410" s="230">
        <v>21.745274999999999</v>
      </c>
    </row>
    <row r="411" spans="1:3" ht="19" x14ac:dyDescent="0.25">
      <c r="A411" s="229" t="s">
        <v>591</v>
      </c>
      <c r="B411" s="230">
        <v>41.608635</v>
      </c>
      <c r="C411" s="230">
        <v>21.745274999999999</v>
      </c>
    </row>
    <row r="412" spans="1:3" ht="19" x14ac:dyDescent="0.25">
      <c r="A412" s="229" t="s">
        <v>273</v>
      </c>
      <c r="B412" s="230">
        <v>36.721260999999998</v>
      </c>
      <c r="C412" s="230">
        <v>-4.4212654999999996</v>
      </c>
    </row>
    <row r="413" spans="1:3" ht="19" x14ac:dyDescent="0.25">
      <c r="A413" s="229" t="s">
        <v>985</v>
      </c>
      <c r="B413" s="230">
        <v>4.2104840000000001</v>
      </c>
      <c r="C413" s="230">
        <v>101.97576599999999</v>
      </c>
    </row>
    <row r="414" spans="1:3" ht="19" x14ac:dyDescent="0.25">
      <c r="A414" s="229" t="s">
        <v>902</v>
      </c>
      <c r="B414" s="230">
        <v>3.755312</v>
      </c>
      <c r="C414" s="230">
        <v>101.97576599999999</v>
      </c>
    </row>
    <row r="415" spans="1:3" ht="19" x14ac:dyDescent="0.25">
      <c r="A415" s="229" t="s">
        <v>986</v>
      </c>
      <c r="B415" s="230">
        <v>1.977247</v>
      </c>
      <c r="C415" s="230">
        <v>73.536103400000002</v>
      </c>
    </row>
    <row r="416" spans="1:3" ht="19" x14ac:dyDescent="0.25">
      <c r="A416" s="229" t="s">
        <v>987</v>
      </c>
      <c r="B416" s="230">
        <v>39.695262900000003</v>
      </c>
      <c r="C416" s="230">
        <v>3.0175711999999999</v>
      </c>
    </row>
    <row r="417" spans="1:3" ht="19" x14ac:dyDescent="0.25">
      <c r="A417" s="229" t="s">
        <v>291</v>
      </c>
      <c r="B417" s="230">
        <v>39.695262900000003</v>
      </c>
      <c r="C417" s="230">
        <v>3.0175711999999999</v>
      </c>
    </row>
    <row r="418" spans="1:3" ht="19" x14ac:dyDescent="0.25">
      <c r="A418" s="229" t="s">
        <v>184</v>
      </c>
      <c r="B418" s="230">
        <v>35.937496000000003</v>
      </c>
      <c r="C418" s="230">
        <v>14.375416</v>
      </c>
    </row>
    <row r="419" spans="1:3" ht="19" x14ac:dyDescent="0.25">
      <c r="A419" s="229" t="s">
        <v>447</v>
      </c>
      <c r="B419" s="230">
        <v>35.937496000000003</v>
      </c>
      <c r="C419" s="230">
        <v>14.375416</v>
      </c>
    </row>
    <row r="420" spans="1:3" ht="19" x14ac:dyDescent="0.25">
      <c r="A420" s="229" t="s">
        <v>334</v>
      </c>
      <c r="B420" s="230">
        <v>53.480759300000003</v>
      </c>
      <c r="C420" s="230">
        <v>-2.2426305000000002</v>
      </c>
    </row>
    <row r="421" spans="1:3" ht="19" x14ac:dyDescent="0.25">
      <c r="A421" s="229" t="s">
        <v>903</v>
      </c>
      <c r="B421" s="230">
        <v>58.027680799999999</v>
      </c>
      <c r="C421" s="230">
        <v>7.4533303000000002</v>
      </c>
    </row>
    <row r="422" spans="1:3" ht="19" x14ac:dyDescent="0.25">
      <c r="A422" s="229" t="s">
        <v>284</v>
      </c>
      <c r="B422" s="230">
        <v>36.510071000000003</v>
      </c>
      <c r="C422" s="230">
        <v>-4.8824474000000002</v>
      </c>
    </row>
    <row r="423" spans="1:3" ht="19" x14ac:dyDescent="0.25">
      <c r="A423" s="229" t="s">
        <v>657</v>
      </c>
      <c r="B423" s="230">
        <v>60.097094499999997</v>
      </c>
      <c r="C423" s="230">
        <v>19.934833900000001</v>
      </c>
    </row>
    <row r="424" spans="1:3" ht="19" x14ac:dyDescent="0.25">
      <c r="A424" s="229" t="s">
        <v>352</v>
      </c>
      <c r="B424" s="230">
        <v>36.854936000000002</v>
      </c>
      <c r="C424" s="230">
        <v>28.270878</v>
      </c>
    </row>
    <row r="425" spans="1:3" ht="19" x14ac:dyDescent="0.25">
      <c r="A425" s="229" t="s">
        <v>988</v>
      </c>
      <c r="B425" s="230">
        <v>31.791702000000001</v>
      </c>
      <c r="C425" s="230">
        <v>-7.0926200000000001</v>
      </c>
    </row>
    <row r="426" spans="1:3" ht="19" x14ac:dyDescent="0.25">
      <c r="A426" s="229" t="s">
        <v>774</v>
      </c>
      <c r="B426" s="230">
        <v>31.791702000000001</v>
      </c>
      <c r="C426" s="230">
        <v>-7.0926200000000001</v>
      </c>
    </row>
    <row r="427" spans="1:3" ht="19" x14ac:dyDescent="0.25">
      <c r="A427" s="229" t="s">
        <v>456</v>
      </c>
      <c r="B427" s="230">
        <v>43.296481999999997</v>
      </c>
      <c r="C427" s="230">
        <v>5.3697800000000004</v>
      </c>
    </row>
    <row r="428" spans="1:3" ht="19" x14ac:dyDescent="0.25">
      <c r="A428" s="229" t="s">
        <v>388</v>
      </c>
      <c r="B428" s="230">
        <v>27.760561899999999</v>
      </c>
      <c r="C428" s="230">
        <v>-15.586017200000001</v>
      </c>
    </row>
    <row r="429" spans="1:3" ht="19" x14ac:dyDescent="0.25">
      <c r="A429" s="229" t="s">
        <v>425</v>
      </c>
      <c r="B429" s="230">
        <v>36.2604623</v>
      </c>
      <c r="C429" s="230">
        <v>59.616754899999997</v>
      </c>
    </row>
    <row r="430" spans="1:3" ht="19" x14ac:dyDescent="0.25">
      <c r="A430" s="229" t="s">
        <v>306</v>
      </c>
      <c r="B430" s="230">
        <v>-20.348403999999999</v>
      </c>
      <c r="C430" s="230">
        <v>57.552152</v>
      </c>
    </row>
    <row r="431" spans="1:3" ht="19" x14ac:dyDescent="0.25">
      <c r="A431" s="229" t="s">
        <v>312</v>
      </c>
      <c r="B431" s="230">
        <v>23.634501</v>
      </c>
      <c r="C431" s="230">
        <v>-102.552784</v>
      </c>
    </row>
    <row r="432" spans="1:3" ht="19" x14ac:dyDescent="0.25">
      <c r="A432" s="229" t="s">
        <v>703</v>
      </c>
      <c r="B432" s="230">
        <v>47.169189799999998</v>
      </c>
      <c r="C432" s="230">
        <v>11.8651456</v>
      </c>
    </row>
    <row r="433" spans="1:3" ht="19" x14ac:dyDescent="0.25">
      <c r="A433" s="229" t="s">
        <v>722</v>
      </c>
      <c r="B433" s="230">
        <v>39.949628699999998</v>
      </c>
      <c r="C433" s="230">
        <v>4.1104449000000001</v>
      </c>
    </row>
    <row r="434" spans="1:3" ht="19" x14ac:dyDescent="0.25">
      <c r="A434" s="229" t="s">
        <v>610</v>
      </c>
      <c r="B434" s="230">
        <v>49.1193089</v>
      </c>
      <c r="C434" s="230">
        <v>6.1757156000000002</v>
      </c>
    </row>
    <row r="435" spans="1:3" ht="19" x14ac:dyDescent="0.25">
      <c r="A435" s="229" t="s">
        <v>989</v>
      </c>
      <c r="B435" s="230">
        <v>23.634501</v>
      </c>
      <c r="C435" s="230">
        <v>-102.552784</v>
      </c>
    </row>
    <row r="436" spans="1:3" ht="19" x14ac:dyDescent="0.25">
      <c r="A436" s="229" t="s">
        <v>308</v>
      </c>
      <c r="B436" s="230">
        <v>19.432607699999998</v>
      </c>
      <c r="C436" s="230">
        <v>-99.133207999999996</v>
      </c>
    </row>
    <row r="437" spans="1:3" ht="19" x14ac:dyDescent="0.25">
      <c r="A437" s="229" t="s">
        <v>904</v>
      </c>
      <c r="B437" s="230">
        <v>19.432607699999998</v>
      </c>
      <c r="C437" s="230">
        <v>-99.133207999999996</v>
      </c>
    </row>
    <row r="438" spans="1:3" ht="19" x14ac:dyDescent="0.25">
      <c r="A438" s="229" t="s">
        <v>336</v>
      </c>
      <c r="B438" s="230">
        <v>25.790654</v>
      </c>
      <c r="C438" s="230">
        <v>-80.130045499999994</v>
      </c>
    </row>
    <row r="439" spans="1:3" ht="19" x14ac:dyDescent="0.25">
      <c r="A439" s="229" t="s">
        <v>362</v>
      </c>
      <c r="B439" s="230">
        <v>25.7616798</v>
      </c>
      <c r="C439" s="230">
        <v>-80.1917902</v>
      </c>
    </row>
    <row r="440" spans="1:3" ht="19" x14ac:dyDescent="0.25">
      <c r="A440" s="229" t="s">
        <v>327</v>
      </c>
      <c r="B440" s="230">
        <v>45.465421900000003</v>
      </c>
      <c r="C440" s="230">
        <v>9.1859242999999999</v>
      </c>
    </row>
    <row r="441" spans="1:3" ht="19" x14ac:dyDescent="0.25">
      <c r="A441" s="229" t="s">
        <v>379</v>
      </c>
      <c r="B441" s="230">
        <v>44.977753</v>
      </c>
      <c r="C441" s="230">
        <v>-93.265010799999999</v>
      </c>
    </row>
    <row r="442" spans="1:3" ht="19" x14ac:dyDescent="0.25">
      <c r="A442" s="229" t="s">
        <v>905</v>
      </c>
      <c r="B442" s="230">
        <v>46.729553000000003</v>
      </c>
      <c r="C442" s="230">
        <v>-94.685899800000001</v>
      </c>
    </row>
    <row r="443" spans="1:3" ht="19" x14ac:dyDescent="0.25">
      <c r="A443" s="229" t="s">
        <v>603</v>
      </c>
      <c r="B443" s="230">
        <v>53.904539800000002</v>
      </c>
      <c r="C443" s="230">
        <v>27.5615244</v>
      </c>
    </row>
    <row r="444" spans="1:3" ht="19" x14ac:dyDescent="0.25">
      <c r="A444" s="229" t="s">
        <v>573</v>
      </c>
      <c r="B444" s="230">
        <v>44.647128000000002</v>
      </c>
      <c r="C444" s="230">
        <v>10.9252269</v>
      </c>
    </row>
    <row r="445" spans="1:3" ht="19" x14ac:dyDescent="0.25">
      <c r="A445" s="229" t="s">
        <v>592</v>
      </c>
      <c r="B445" s="230">
        <v>46.376420000000003</v>
      </c>
      <c r="C445" s="230">
        <v>11.661599900000001</v>
      </c>
    </row>
    <row r="446" spans="1:3" ht="19" x14ac:dyDescent="0.25">
      <c r="A446" s="229" t="s">
        <v>698</v>
      </c>
      <c r="B446" s="230">
        <v>51.191087000000003</v>
      </c>
      <c r="C446" s="230">
        <v>5.1170647000000002</v>
      </c>
    </row>
    <row r="447" spans="1:3" ht="19" x14ac:dyDescent="0.25">
      <c r="A447" s="229" t="s">
        <v>670</v>
      </c>
      <c r="B447" s="230">
        <v>62.737235200000001</v>
      </c>
      <c r="C447" s="230">
        <v>7.1607305999999999</v>
      </c>
    </row>
    <row r="448" spans="1:3" ht="19" x14ac:dyDescent="0.25">
      <c r="A448" s="229" t="s">
        <v>906</v>
      </c>
      <c r="B448" s="230">
        <v>-4.0434770999999996</v>
      </c>
      <c r="C448" s="230">
        <v>39.668206499999997</v>
      </c>
    </row>
    <row r="449" spans="1:3" ht="19" x14ac:dyDescent="0.25">
      <c r="A449" s="229" t="s">
        <v>582</v>
      </c>
      <c r="B449" s="230">
        <v>43.737411000000002</v>
      </c>
      <c r="C449" s="230">
        <v>7.4208160000000003</v>
      </c>
    </row>
    <row r="450" spans="1:3" ht="19" x14ac:dyDescent="0.25">
      <c r="A450" s="229" t="s">
        <v>477</v>
      </c>
      <c r="B450" s="230">
        <v>35.7642515</v>
      </c>
      <c r="C450" s="230">
        <v>10.8112885</v>
      </c>
    </row>
    <row r="451" spans="1:3" ht="19" x14ac:dyDescent="0.25">
      <c r="A451" s="229" t="s">
        <v>907</v>
      </c>
      <c r="B451" s="230">
        <v>43.740071800000003</v>
      </c>
      <c r="C451" s="230">
        <v>7.4266436000000002</v>
      </c>
    </row>
    <row r="452" spans="1:3" ht="19" x14ac:dyDescent="0.25">
      <c r="A452" s="229" t="s">
        <v>777</v>
      </c>
      <c r="B452" s="230">
        <v>43.610768999999998</v>
      </c>
      <c r="C452" s="230">
        <v>3.8767160000000001</v>
      </c>
    </row>
    <row r="453" spans="1:3" ht="19" x14ac:dyDescent="0.25">
      <c r="A453" s="229" t="s">
        <v>795</v>
      </c>
      <c r="B453" s="230">
        <v>46.431221299999997</v>
      </c>
      <c r="C453" s="230">
        <v>6.9106798999999999</v>
      </c>
    </row>
    <row r="454" spans="1:3" ht="19" x14ac:dyDescent="0.25">
      <c r="A454" s="229" t="s">
        <v>589</v>
      </c>
      <c r="B454" s="230">
        <v>50.789568799999998</v>
      </c>
      <c r="C454" s="230">
        <v>12.487856499999999</v>
      </c>
    </row>
    <row r="455" spans="1:3" ht="19" x14ac:dyDescent="0.25">
      <c r="A455" s="229" t="s">
        <v>180</v>
      </c>
      <c r="B455" s="230">
        <v>55.755825999999999</v>
      </c>
      <c r="C455" s="230">
        <v>37.6173</v>
      </c>
    </row>
    <row r="456" spans="1:3" ht="19" x14ac:dyDescent="0.25">
      <c r="A456" s="229" t="s">
        <v>365</v>
      </c>
      <c r="B456" s="230">
        <v>55.755825999999999</v>
      </c>
      <c r="C456" s="230">
        <v>37.6173</v>
      </c>
    </row>
    <row r="457" spans="1:3" ht="19" x14ac:dyDescent="0.25">
      <c r="A457" s="229" t="s">
        <v>581</v>
      </c>
      <c r="B457" s="230">
        <v>47.750838999999999</v>
      </c>
      <c r="C457" s="230">
        <v>7.3358879999999997</v>
      </c>
    </row>
    <row r="458" spans="1:3" ht="19" x14ac:dyDescent="0.25">
      <c r="A458" s="229" t="s">
        <v>310</v>
      </c>
      <c r="B458" s="230">
        <v>48.135125299999999</v>
      </c>
      <c r="C458" s="230">
        <v>11.5819806</v>
      </c>
    </row>
    <row r="459" spans="1:3" ht="19" x14ac:dyDescent="0.25">
      <c r="A459" s="229" t="s">
        <v>779</v>
      </c>
      <c r="B459" s="230">
        <v>37.992239900000001</v>
      </c>
      <c r="C459" s="230">
        <v>-1.1306544000000001</v>
      </c>
    </row>
    <row r="460" spans="1:3" ht="19" x14ac:dyDescent="0.25">
      <c r="A460" s="229" t="s">
        <v>506</v>
      </c>
      <c r="B460" s="230">
        <v>37.415148000000002</v>
      </c>
      <c r="C460" s="230">
        <v>41.373429999999999</v>
      </c>
    </row>
    <row r="461" spans="1:3" ht="19" x14ac:dyDescent="0.25">
      <c r="A461" s="229" t="s">
        <v>840</v>
      </c>
      <c r="B461" s="230">
        <v>-1.2920659000000001</v>
      </c>
      <c r="C461" s="230">
        <v>36.821946199999999</v>
      </c>
    </row>
    <row r="462" spans="1:3" ht="19" x14ac:dyDescent="0.25">
      <c r="A462" s="229" t="s">
        <v>718</v>
      </c>
      <c r="B462" s="230">
        <v>48.692053999999999</v>
      </c>
      <c r="C462" s="230">
        <v>6.1844169999999998</v>
      </c>
    </row>
    <row r="463" spans="1:3" ht="19" x14ac:dyDescent="0.25">
      <c r="A463" s="229" t="s">
        <v>516</v>
      </c>
      <c r="B463" s="230">
        <v>47.218370999999998</v>
      </c>
      <c r="C463" s="230">
        <v>-1.5536209999999999</v>
      </c>
    </row>
    <row r="464" spans="1:3" ht="19" x14ac:dyDescent="0.25">
      <c r="A464" s="229" t="s">
        <v>908</v>
      </c>
      <c r="B464" s="230">
        <v>68.4384984</v>
      </c>
      <c r="C464" s="230">
        <v>17.4272612</v>
      </c>
    </row>
    <row r="465" spans="1:3" ht="19" x14ac:dyDescent="0.25">
      <c r="A465" s="229" t="s">
        <v>324</v>
      </c>
      <c r="B465" s="230">
        <v>-5.7792569</v>
      </c>
      <c r="C465" s="230">
        <v>-35.200915999999999</v>
      </c>
    </row>
    <row r="466" spans="1:3" ht="19" x14ac:dyDescent="0.25">
      <c r="A466" s="229" t="s">
        <v>796</v>
      </c>
      <c r="B466" s="230">
        <v>32.321458</v>
      </c>
      <c r="C466" s="230">
        <v>34.853195999999997</v>
      </c>
    </row>
    <row r="467" spans="1:3" ht="19" x14ac:dyDescent="0.25">
      <c r="A467" s="229" t="s">
        <v>743</v>
      </c>
      <c r="B467" s="230">
        <v>37.102102899999998</v>
      </c>
      <c r="C467" s="230">
        <v>25.376114000000001</v>
      </c>
    </row>
    <row r="468" spans="1:3" ht="19" x14ac:dyDescent="0.25">
      <c r="A468" s="229" t="s">
        <v>435</v>
      </c>
      <c r="B468" s="230">
        <v>40.851774599999999</v>
      </c>
      <c r="C468" s="230">
        <v>14.2681244</v>
      </c>
    </row>
    <row r="469" spans="1:3" ht="19" x14ac:dyDescent="0.25">
      <c r="A469" s="229" t="s">
        <v>609</v>
      </c>
      <c r="B469" s="230">
        <v>52.132632999999998</v>
      </c>
      <c r="C469" s="230">
        <v>5.2912660000000002</v>
      </c>
    </row>
    <row r="470" spans="1:3" ht="19" x14ac:dyDescent="0.25">
      <c r="A470" s="229" t="s">
        <v>686</v>
      </c>
      <c r="B470" s="230">
        <v>52.132632999999998</v>
      </c>
      <c r="C470" s="230">
        <v>5.2912660000000002</v>
      </c>
    </row>
    <row r="471" spans="1:3" ht="19" x14ac:dyDescent="0.25">
      <c r="A471" s="229" t="s">
        <v>378</v>
      </c>
      <c r="B471" s="230">
        <v>-25.4752984</v>
      </c>
      <c r="C471" s="230">
        <v>30.969416299999999</v>
      </c>
    </row>
    <row r="472" spans="1:3" ht="19" x14ac:dyDescent="0.25">
      <c r="A472" s="229" t="s">
        <v>482</v>
      </c>
      <c r="B472" s="230">
        <v>36.756520399999999</v>
      </c>
      <c r="C472" s="230">
        <v>-3.8724658000000001</v>
      </c>
    </row>
    <row r="473" spans="1:3" ht="19" x14ac:dyDescent="0.25">
      <c r="A473" s="229" t="s">
        <v>712</v>
      </c>
      <c r="B473" s="230">
        <v>49.350186399999998</v>
      </c>
      <c r="C473" s="230">
        <v>8.1486885999999998</v>
      </c>
    </row>
    <row r="474" spans="1:3" ht="19" x14ac:dyDescent="0.25">
      <c r="A474" s="229" t="s">
        <v>317</v>
      </c>
      <c r="B474" s="230">
        <v>28.6139391</v>
      </c>
      <c r="C474" s="230">
        <v>77.209021199999995</v>
      </c>
    </row>
    <row r="475" spans="1:3" ht="19" x14ac:dyDescent="0.25">
      <c r="A475" s="229" t="s">
        <v>394</v>
      </c>
      <c r="B475" s="230">
        <v>40.058323799999997</v>
      </c>
      <c r="C475" s="230">
        <v>-74.405661199999997</v>
      </c>
    </row>
    <row r="476" spans="1:3" ht="19" x14ac:dyDescent="0.25">
      <c r="A476" s="229" t="s">
        <v>909</v>
      </c>
      <c r="B476" s="230">
        <v>29.951065799999999</v>
      </c>
      <c r="C476" s="230">
        <v>-90.071532300000001</v>
      </c>
    </row>
    <row r="477" spans="1:3" ht="19" x14ac:dyDescent="0.25">
      <c r="A477" s="229" t="s">
        <v>232</v>
      </c>
      <c r="B477" s="230">
        <v>40.712783700000003</v>
      </c>
      <c r="C477" s="230">
        <v>-74.005941300000003</v>
      </c>
    </row>
    <row r="478" spans="1:3" ht="19" x14ac:dyDescent="0.25">
      <c r="A478" s="229" t="s">
        <v>910</v>
      </c>
      <c r="B478" s="230">
        <v>54.978251999999998</v>
      </c>
      <c r="C478" s="230">
        <v>-1.61778</v>
      </c>
    </row>
    <row r="479" spans="1:3" ht="19" x14ac:dyDescent="0.25">
      <c r="A479" s="229" t="s">
        <v>270</v>
      </c>
      <c r="B479" s="230">
        <v>43.710172800000002</v>
      </c>
      <c r="C479" s="230">
        <v>7.2619531999999998</v>
      </c>
    </row>
    <row r="480" spans="1:3" ht="19" x14ac:dyDescent="0.25">
      <c r="A480" s="229" t="s">
        <v>911</v>
      </c>
      <c r="B480" s="230">
        <v>52.638092399999998</v>
      </c>
      <c r="C480" s="230">
        <v>9.2084154999999992</v>
      </c>
    </row>
    <row r="481" spans="1:3" ht="19" x14ac:dyDescent="0.25">
      <c r="A481" s="229" t="s">
        <v>912</v>
      </c>
      <c r="B481" s="230">
        <v>43.836699000000003</v>
      </c>
      <c r="C481" s="230">
        <v>4.3600539999999999</v>
      </c>
    </row>
    <row r="482" spans="1:3" ht="19" x14ac:dyDescent="0.25">
      <c r="A482" s="229" t="s">
        <v>175</v>
      </c>
      <c r="B482" s="230">
        <v>23.416232999999998</v>
      </c>
      <c r="C482" s="230">
        <v>25.662832999999999</v>
      </c>
    </row>
    <row r="483" spans="1:3" ht="19" x14ac:dyDescent="0.25">
      <c r="A483" s="229" t="s">
        <v>178</v>
      </c>
      <c r="B483" s="230">
        <v>60.472023999999998</v>
      </c>
      <c r="C483" s="230">
        <v>8.4689460000000008</v>
      </c>
    </row>
    <row r="484" spans="1:3" ht="19" x14ac:dyDescent="0.25">
      <c r="A484" s="229" t="s">
        <v>545</v>
      </c>
      <c r="B484" s="230">
        <v>46.246701999999999</v>
      </c>
      <c r="C484" s="230">
        <v>-0.85514900000000005</v>
      </c>
    </row>
    <row r="485" spans="1:3" ht="19" x14ac:dyDescent="0.25">
      <c r="A485" s="229" t="s">
        <v>839</v>
      </c>
      <c r="B485" s="230">
        <v>35.759573099999997</v>
      </c>
      <c r="C485" s="230">
        <v>-79.019299700000005</v>
      </c>
    </row>
    <row r="486" spans="1:3" ht="19" x14ac:dyDescent="0.25">
      <c r="A486" s="229" t="s">
        <v>596</v>
      </c>
      <c r="B486" s="230">
        <v>49.452030000000001</v>
      </c>
      <c r="C486" s="230">
        <v>11.076750000000001</v>
      </c>
    </row>
    <row r="487" spans="1:3" ht="19" x14ac:dyDescent="0.25">
      <c r="A487" s="229" t="s">
        <v>990</v>
      </c>
      <c r="B487" s="230">
        <v>-40.900556999999999</v>
      </c>
      <c r="C487" s="230">
        <v>174.88597100000001</v>
      </c>
    </row>
    <row r="488" spans="1:3" ht="19" x14ac:dyDescent="0.25">
      <c r="A488" s="229" t="s">
        <v>842</v>
      </c>
      <c r="B488" s="230">
        <v>-40.900556999999999</v>
      </c>
      <c r="C488" s="230">
        <v>174.88597100000001</v>
      </c>
    </row>
    <row r="489" spans="1:3" ht="19" x14ac:dyDescent="0.25">
      <c r="A489" s="229" t="s">
        <v>913</v>
      </c>
      <c r="B489" s="230">
        <v>55.323967000000003</v>
      </c>
      <c r="C489" s="230">
        <v>10.799465</v>
      </c>
    </row>
    <row r="490" spans="1:3" ht="19" x14ac:dyDescent="0.25">
      <c r="A490" s="229" t="s">
        <v>684</v>
      </c>
      <c r="B490" s="230">
        <v>55.403756000000001</v>
      </c>
      <c r="C490" s="230">
        <v>10.402369999999999</v>
      </c>
    </row>
    <row r="491" spans="1:3" ht="19" x14ac:dyDescent="0.25">
      <c r="A491" s="229" t="s">
        <v>804</v>
      </c>
      <c r="B491" s="230">
        <v>21.512582999999999</v>
      </c>
      <c r="C491" s="230">
        <v>55.923254999999997</v>
      </c>
    </row>
    <row r="492" spans="1:3" ht="19" x14ac:dyDescent="0.25">
      <c r="A492" s="229" t="s">
        <v>391</v>
      </c>
      <c r="B492" s="230">
        <v>21.512582999999999</v>
      </c>
      <c r="C492" s="230">
        <v>55.923254999999997</v>
      </c>
    </row>
    <row r="493" spans="1:3" ht="19" x14ac:dyDescent="0.25">
      <c r="A493" s="229" t="s">
        <v>710</v>
      </c>
      <c r="B493" s="230">
        <v>45.337619699999998</v>
      </c>
      <c r="C493" s="230">
        <v>14.305196</v>
      </c>
    </row>
    <row r="494" spans="1:3" ht="19" x14ac:dyDescent="0.25">
      <c r="A494" s="229" t="s">
        <v>340</v>
      </c>
      <c r="B494" s="230">
        <v>28.538335499999999</v>
      </c>
      <c r="C494" s="230">
        <v>-81.379236500000005</v>
      </c>
    </row>
    <row r="495" spans="1:3" ht="19" x14ac:dyDescent="0.25">
      <c r="A495" s="229" t="s">
        <v>554</v>
      </c>
      <c r="B495" s="230">
        <v>42.7185068</v>
      </c>
      <c r="C495" s="230">
        <v>12.1107446</v>
      </c>
    </row>
    <row r="496" spans="1:3" ht="19" x14ac:dyDescent="0.25">
      <c r="A496" s="229" t="s">
        <v>709</v>
      </c>
      <c r="B496" s="230">
        <v>61.435496000000001</v>
      </c>
      <c r="C496" s="230">
        <v>11.6622728</v>
      </c>
    </row>
    <row r="497" spans="1:3" ht="19" x14ac:dyDescent="0.25">
      <c r="A497" s="229" t="s">
        <v>319</v>
      </c>
      <c r="B497" s="230">
        <v>59.913868800000003</v>
      </c>
      <c r="C497" s="230">
        <v>10.7522454</v>
      </c>
    </row>
    <row r="498" spans="1:3" ht="19" x14ac:dyDescent="0.25">
      <c r="A498" s="229" t="s">
        <v>671</v>
      </c>
      <c r="B498" s="230">
        <v>59.913868800000003</v>
      </c>
      <c r="C498" s="230">
        <v>10.7522454</v>
      </c>
    </row>
    <row r="499" spans="1:3" ht="19" x14ac:dyDescent="0.25">
      <c r="A499" s="229" t="s">
        <v>579</v>
      </c>
      <c r="B499" s="230">
        <v>51.752020899999998</v>
      </c>
      <c r="C499" s="230">
        <v>-1.2577263000000001</v>
      </c>
    </row>
    <row r="500" spans="1:3" ht="19" x14ac:dyDescent="0.25">
      <c r="A500" s="229" t="s">
        <v>916</v>
      </c>
      <c r="B500" s="230">
        <v>51.718920500000003</v>
      </c>
      <c r="C500" s="230">
        <v>8.7575093000000006</v>
      </c>
    </row>
    <row r="501" spans="1:3" ht="19" x14ac:dyDescent="0.25">
      <c r="A501" s="229" t="s">
        <v>555</v>
      </c>
      <c r="B501" s="230">
        <v>45.406434900000001</v>
      </c>
      <c r="C501" s="230">
        <v>11.8767611</v>
      </c>
    </row>
    <row r="502" spans="1:3" ht="19" x14ac:dyDescent="0.25">
      <c r="A502" s="229" t="s">
        <v>917</v>
      </c>
      <c r="B502" s="230">
        <v>44.467218899999999</v>
      </c>
      <c r="C502" s="230">
        <v>14.991687600000001</v>
      </c>
    </row>
    <row r="503" spans="1:3" ht="19" x14ac:dyDescent="0.25">
      <c r="A503" s="229" t="s">
        <v>277</v>
      </c>
      <c r="B503" s="230">
        <v>39.5696005</v>
      </c>
      <c r="C503" s="230">
        <v>2.6501603</v>
      </c>
    </row>
    <row r="504" spans="1:3" ht="19" x14ac:dyDescent="0.25">
      <c r="A504" s="229" t="s">
        <v>763</v>
      </c>
      <c r="B504" s="230">
        <v>42.812525999999998</v>
      </c>
      <c r="C504" s="230">
        <v>-1.6457744999999999</v>
      </c>
    </row>
    <row r="505" spans="1:3" ht="19" x14ac:dyDescent="0.25">
      <c r="A505" s="229" t="s">
        <v>812</v>
      </c>
      <c r="B505" s="230">
        <v>39.285334400000004</v>
      </c>
      <c r="C505" s="230">
        <v>20.4005005</v>
      </c>
    </row>
    <row r="506" spans="1:3" ht="19" x14ac:dyDescent="0.25">
      <c r="A506" s="229" t="s">
        <v>242</v>
      </c>
      <c r="B506" s="230">
        <v>48.856614</v>
      </c>
      <c r="C506" s="230">
        <v>2.3522219</v>
      </c>
    </row>
    <row r="507" spans="1:3" ht="19" x14ac:dyDescent="0.25">
      <c r="A507" s="229" t="s">
        <v>575</v>
      </c>
      <c r="B507" s="230">
        <v>44.801485</v>
      </c>
      <c r="C507" s="230">
        <v>10.327903600000001</v>
      </c>
    </row>
    <row r="508" spans="1:3" ht="19" x14ac:dyDescent="0.25">
      <c r="A508" s="229" t="s">
        <v>918</v>
      </c>
      <c r="B508" s="230">
        <v>41.096241900000003</v>
      </c>
      <c r="C508" s="230">
        <v>25.584806</v>
      </c>
    </row>
    <row r="509" spans="1:3" ht="19" x14ac:dyDescent="0.25">
      <c r="A509" s="229" t="s">
        <v>717</v>
      </c>
      <c r="B509" s="230">
        <v>45.184724799999998</v>
      </c>
      <c r="C509" s="230">
        <v>9.1582068999999997</v>
      </c>
    </row>
    <row r="510" spans="1:3" ht="19" x14ac:dyDescent="0.25">
      <c r="A510" s="229" t="s">
        <v>685</v>
      </c>
      <c r="B510" s="230">
        <v>46.072734500000003</v>
      </c>
      <c r="C510" s="230">
        <v>18.232265999999999</v>
      </c>
    </row>
    <row r="511" spans="1:3" ht="19" x14ac:dyDescent="0.25">
      <c r="A511" s="229" t="s">
        <v>269</v>
      </c>
      <c r="B511" s="230">
        <v>39.904210999999997</v>
      </c>
      <c r="C511" s="230">
        <v>116.40739499999999</v>
      </c>
    </row>
    <row r="512" spans="1:3" ht="19" x14ac:dyDescent="0.25">
      <c r="A512" s="229" t="s">
        <v>628</v>
      </c>
      <c r="B512" s="230">
        <v>66.776221699999994</v>
      </c>
      <c r="C512" s="230">
        <v>23.966190399999999</v>
      </c>
    </row>
    <row r="513" spans="1:3" ht="19" x14ac:dyDescent="0.25">
      <c r="A513" s="229" t="s">
        <v>661</v>
      </c>
      <c r="B513" s="230">
        <v>58.385869999999997</v>
      </c>
      <c r="C513" s="230">
        <v>24.497056000000001</v>
      </c>
    </row>
    <row r="514" spans="1:3" ht="19" x14ac:dyDescent="0.25">
      <c r="A514" s="229" t="s">
        <v>788</v>
      </c>
      <c r="B514" s="230">
        <v>42.688659100000002</v>
      </c>
      <c r="C514" s="230">
        <v>2.8948331999999999</v>
      </c>
    </row>
    <row r="515" spans="1:3" ht="19" x14ac:dyDescent="0.25">
      <c r="A515" s="229" t="s">
        <v>828</v>
      </c>
      <c r="B515" s="230">
        <v>-31.9535132</v>
      </c>
      <c r="C515" s="230">
        <v>115.8570471</v>
      </c>
    </row>
    <row r="516" spans="1:3" ht="19" x14ac:dyDescent="0.25">
      <c r="A516" s="229" t="s">
        <v>919</v>
      </c>
      <c r="B516" s="230">
        <v>33.448377100000002</v>
      </c>
      <c r="C516" s="230">
        <v>-112.0740373</v>
      </c>
    </row>
    <row r="517" spans="1:3" ht="19" x14ac:dyDescent="0.25">
      <c r="A517" s="229" t="s">
        <v>231</v>
      </c>
      <c r="B517" s="230">
        <v>7.9519330999999998</v>
      </c>
      <c r="C517" s="230">
        <v>98.338088400000004</v>
      </c>
    </row>
    <row r="518" spans="1:3" ht="19" x14ac:dyDescent="0.25">
      <c r="A518" s="229" t="s">
        <v>397</v>
      </c>
      <c r="B518" s="230">
        <v>43.722838600000003</v>
      </c>
      <c r="C518" s="230">
        <v>10.401688800000001</v>
      </c>
    </row>
    <row r="519" spans="1:3" ht="19" x14ac:dyDescent="0.25">
      <c r="A519" s="229" t="s">
        <v>345</v>
      </c>
      <c r="B519" s="230">
        <v>42.133333299999997</v>
      </c>
      <c r="C519" s="230">
        <v>-8.8166667000000007</v>
      </c>
    </row>
    <row r="520" spans="1:3" ht="19" x14ac:dyDescent="0.25">
      <c r="A520" s="229" t="s">
        <v>837</v>
      </c>
      <c r="B520" s="230">
        <v>20.629558599999999</v>
      </c>
      <c r="C520" s="230">
        <v>-87.073885099999998</v>
      </c>
    </row>
    <row r="521" spans="1:3" ht="19" x14ac:dyDescent="0.25">
      <c r="A521" s="229" t="s">
        <v>274</v>
      </c>
      <c r="B521" s="230">
        <v>27.760114999999999</v>
      </c>
      <c r="C521" s="230">
        <v>-15.5738179</v>
      </c>
    </row>
    <row r="522" spans="1:3" ht="19" x14ac:dyDescent="0.25">
      <c r="A522" s="229" t="s">
        <v>776</v>
      </c>
      <c r="B522" s="230">
        <v>28.121381499999998</v>
      </c>
      <c r="C522" s="230">
        <v>-16.767823700000001</v>
      </c>
    </row>
    <row r="523" spans="1:3" ht="19" x14ac:dyDescent="0.25">
      <c r="A523" s="229" t="s">
        <v>519</v>
      </c>
      <c r="B523" s="230">
        <v>44.866623199999999</v>
      </c>
      <c r="C523" s="230">
        <v>13.8495788</v>
      </c>
    </row>
    <row r="524" spans="1:3" ht="19" x14ac:dyDescent="0.25">
      <c r="A524" s="229" t="s">
        <v>192</v>
      </c>
      <c r="B524" s="230">
        <v>51.919438</v>
      </c>
      <c r="C524" s="230">
        <v>19.145136000000001</v>
      </c>
    </row>
    <row r="525" spans="1:3" ht="19" x14ac:dyDescent="0.25">
      <c r="A525" s="229" t="s">
        <v>681</v>
      </c>
      <c r="B525" s="230">
        <v>51.919438</v>
      </c>
      <c r="C525" s="230">
        <v>19.145136000000001</v>
      </c>
    </row>
    <row r="526" spans="1:3" ht="19" x14ac:dyDescent="0.25">
      <c r="A526" s="229" t="s">
        <v>465</v>
      </c>
      <c r="B526" s="230">
        <v>45.227165200000002</v>
      </c>
      <c r="C526" s="230">
        <v>13.5947399</v>
      </c>
    </row>
    <row r="527" spans="1:3" ht="19" x14ac:dyDescent="0.25">
      <c r="A527" s="229" t="s">
        <v>164</v>
      </c>
      <c r="B527" s="230">
        <v>39.399872000000002</v>
      </c>
      <c r="C527" s="230">
        <v>-8.2244539999999997</v>
      </c>
    </row>
    <row r="528" spans="1:3" ht="19" x14ac:dyDescent="0.25">
      <c r="A528" s="229" t="s">
        <v>499</v>
      </c>
      <c r="B528" s="230">
        <v>39.399872000000002</v>
      </c>
      <c r="C528" s="230">
        <v>-8.2244539999999997</v>
      </c>
    </row>
    <row r="529" spans="1:3" ht="19" x14ac:dyDescent="0.25">
      <c r="A529" s="229" t="s">
        <v>682</v>
      </c>
      <c r="B529" s="230">
        <v>52.406374</v>
      </c>
      <c r="C529" s="230">
        <v>16.9251681</v>
      </c>
    </row>
    <row r="530" spans="1:3" ht="19" x14ac:dyDescent="0.25">
      <c r="A530" s="229" t="s">
        <v>358</v>
      </c>
      <c r="B530" s="230">
        <v>50.075538100000003</v>
      </c>
      <c r="C530" s="230">
        <v>14.4378005</v>
      </c>
    </row>
    <row r="531" spans="1:3" ht="19" x14ac:dyDescent="0.25">
      <c r="A531" s="229" t="s">
        <v>347</v>
      </c>
      <c r="B531" s="230">
        <v>35.001179700000002</v>
      </c>
      <c r="C531" s="230">
        <v>34.047434799999998</v>
      </c>
    </row>
    <row r="532" spans="1:3" ht="19" x14ac:dyDescent="0.25">
      <c r="A532" s="229" t="s">
        <v>443</v>
      </c>
      <c r="B532" s="230">
        <v>46.097248</v>
      </c>
      <c r="C532" s="230">
        <v>4.5809800000000003</v>
      </c>
    </row>
    <row r="533" spans="1:3" ht="19" x14ac:dyDescent="0.25">
      <c r="A533" s="229" t="s">
        <v>431</v>
      </c>
      <c r="B533" s="230">
        <v>28.411413</v>
      </c>
      <c r="C533" s="230">
        <v>-16.544961099999998</v>
      </c>
    </row>
    <row r="534" spans="1:3" ht="19" x14ac:dyDescent="0.25">
      <c r="A534" s="229" t="s">
        <v>403</v>
      </c>
      <c r="B534" s="230">
        <v>19.780768599999998</v>
      </c>
      <c r="C534" s="230">
        <v>-70.687109100000001</v>
      </c>
    </row>
    <row r="535" spans="1:3" ht="19" x14ac:dyDescent="0.25">
      <c r="A535" s="229" t="s">
        <v>257</v>
      </c>
      <c r="B535" s="230">
        <v>27.788016899999999</v>
      </c>
      <c r="C535" s="230">
        <v>-15.710865500000001</v>
      </c>
    </row>
    <row r="536" spans="1:3" ht="19" x14ac:dyDescent="0.25">
      <c r="A536" s="229" t="s">
        <v>432</v>
      </c>
      <c r="B536" s="230">
        <v>36.725136800000001</v>
      </c>
      <c r="C536" s="230">
        <v>-4.4288284000000004</v>
      </c>
    </row>
    <row r="537" spans="1:3" ht="19" x14ac:dyDescent="0.25">
      <c r="A537" s="229" t="s">
        <v>483</v>
      </c>
      <c r="B537" s="230">
        <v>35.832848800000001</v>
      </c>
      <c r="C537" s="230">
        <v>14.4548621</v>
      </c>
    </row>
    <row r="538" spans="1:3" ht="19" x14ac:dyDescent="0.25">
      <c r="A538" s="229" t="s">
        <v>641</v>
      </c>
      <c r="B538" s="230">
        <v>56.4401425</v>
      </c>
      <c r="C538" s="230">
        <v>10.049912300000001</v>
      </c>
    </row>
    <row r="539" spans="1:3" ht="19" x14ac:dyDescent="0.25">
      <c r="A539" s="229" t="s">
        <v>517</v>
      </c>
      <c r="B539" s="230">
        <v>47.778270399999997</v>
      </c>
      <c r="C539" s="230">
        <v>9.6121303000000005</v>
      </c>
    </row>
    <row r="540" spans="1:3" ht="19" x14ac:dyDescent="0.25">
      <c r="A540" s="229" t="s">
        <v>547</v>
      </c>
      <c r="B540" s="230">
        <v>38.022759000000001</v>
      </c>
      <c r="C540" s="230">
        <v>22.503371000000001</v>
      </c>
    </row>
    <row r="541" spans="1:3" ht="19" x14ac:dyDescent="0.25">
      <c r="A541" s="229" t="s">
        <v>381</v>
      </c>
      <c r="B541" s="230">
        <v>64.126520600000006</v>
      </c>
      <c r="C541" s="230">
        <v>-21.8174393</v>
      </c>
    </row>
    <row r="542" spans="1:3" ht="19" x14ac:dyDescent="0.25">
      <c r="A542" s="229" t="s">
        <v>920</v>
      </c>
      <c r="B542" s="230">
        <v>47.552190000000003</v>
      </c>
      <c r="C542" s="230">
        <v>7.7922913999999999</v>
      </c>
    </row>
    <row r="543" spans="1:3" ht="19" x14ac:dyDescent="0.25">
      <c r="A543" s="229" t="s">
        <v>552</v>
      </c>
      <c r="B543" s="230">
        <v>43.999296000000001</v>
      </c>
      <c r="C543" s="230">
        <v>12.6555485</v>
      </c>
    </row>
    <row r="544" spans="1:3" ht="19" x14ac:dyDescent="0.25">
      <c r="A544" s="229" t="s">
        <v>560</v>
      </c>
      <c r="B544" s="230">
        <v>56.949648699999997</v>
      </c>
      <c r="C544" s="230">
        <v>24.105186400000001</v>
      </c>
    </row>
    <row r="545" spans="1:3" ht="19" x14ac:dyDescent="0.25">
      <c r="A545" s="229" t="s">
        <v>921</v>
      </c>
      <c r="B545" s="230">
        <v>64.116827799999996</v>
      </c>
      <c r="C545" s="230">
        <v>29.5085707</v>
      </c>
    </row>
    <row r="546" spans="1:3" ht="19" x14ac:dyDescent="0.25">
      <c r="A546" s="229" t="s">
        <v>750</v>
      </c>
      <c r="B546" s="230">
        <v>44.067828800000001</v>
      </c>
      <c r="C546" s="230">
        <v>12.5695158</v>
      </c>
    </row>
    <row r="547" spans="1:3" ht="19" x14ac:dyDescent="0.25">
      <c r="A547" s="229" t="s">
        <v>299</v>
      </c>
      <c r="B547" s="230">
        <v>-22.906846699999999</v>
      </c>
      <c r="C547" s="230">
        <v>-43.1728965</v>
      </c>
    </row>
    <row r="548" spans="1:3" ht="19" x14ac:dyDescent="0.25">
      <c r="A548" s="229" t="s">
        <v>822</v>
      </c>
      <c r="B548" s="230">
        <v>19.6398565</v>
      </c>
      <c r="C548" s="230">
        <v>-70.071154800000002</v>
      </c>
    </row>
    <row r="549" spans="1:3" ht="19" x14ac:dyDescent="0.25">
      <c r="A549" s="229" t="s">
        <v>755</v>
      </c>
      <c r="B549" s="230">
        <v>45.889198399999998</v>
      </c>
      <c r="C549" s="230">
        <v>10.8430696</v>
      </c>
    </row>
    <row r="550" spans="1:3" ht="19" x14ac:dyDescent="0.25">
      <c r="A550" s="229" t="s">
        <v>478</v>
      </c>
      <c r="B550" s="230">
        <v>36.434963099999997</v>
      </c>
      <c r="C550" s="230">
        <v>28.2174829</v>
      </c>
    </row>
    <row r="551" spans="1:3" ht="19" x14ac:dyDescent="0.25">
      <c r="A551" s="229" t="s">
        <v>252</v>
      </c>
      <c r="B551" s="230">
        <v>36.434963099999997</v>
      </c>
      <c r="C551" s="230">
        <v>28.2174829</v>
      </c>
    </row>
    <row r="552" spans="1:3" ht="19" x14ac:dyDescent="0.25">
      <c r="A552" s="229" t="s">
        <v>275</v>
      </c>
      <c r="B552" s="230">
        <v>41.902783499999998</v>
      </c>
      <c r="C552" s="230">
        <v>12.4963655</v>
      </c>
    </row>
    <row r="553" spans="1:3" ht="19" x14ac:dyDescent="0.25">
      <c r="A553" s="229" t="s">
        <v>787</v>
      </c>
      <c r="B553" s="230">
        <v>55.641910000000003</v>
      </c>
      <c r="C553" s="230">
        <v>12.087845</v>
      </c>
    </row>
    <row r="554" spans="1:3" ht="19" x14ac:dyDescent="0.25">
      <c r="A554" s="229" t="s">
        <v>922</v>
      </c>
      <c r="B554" s="230">
        <v>51.924420099999999</v>
      </c>
      <c r="C554" s="230">
        <v>4.4777325000000001</v>
      </c>
    </row>
    <row r="555" spans="1:3" ht="19" x14ac:dyDescent="0.25">
      <c r="A555" s="229" t="s">
        <v>605</v>
      </c>
      <c r="B555" s="230">
        <v>66.503947800000006</v>
      </c>
      <c r="C555" s="230">
        <v>25.729390500000001</v>
      </c>
    </row>
    <row r="556" spans="1:3" ht="19" x14ac:dyDescent="0.25">
      <c r="A556" s="229" t="s">
        <v>215</v>
      </c>
      <c r="B556" s="230">
        <v>45.943161000000003</v>
      </c>
      <c r="C556" s="230">
        <v>24.966760000000001</v>
      </c>
    </row>
    <row r="557" spans="1:3" ht="19" x14ac:dyDescent="0.25">
      <c r="A557" s="229" t="s">
        <v>991</v>
      </c>
      <c r="B557" s="230">
        <v>61.524009999999997</v>
      </c>
      <c r="C557" s="230">
        <v>105.31875599999999</v>
      </c>
    </row>
    <row r="558" spans="1:3" ht="19" x14ac:dyDescent="0.25">
      <c r="A558" s="229" t="s">
        <v>810</v>
      </c>
      <c r="B558" s="230">
        <v>61.524009999999997</v>
      </c>
      <c r="C558" s="230">
        <v>105.31875599999999</v>
      </c>
    </row>
    <row r="559" spans="1:3" ht="19" x14ac:dyDescent="0.25">
      <c r="A559" s="229" t="s">
        <v>590</v>
      </c>
      <c r="B559" s="230">
        <v>47.3919414</v>
      </c>
      <c r="C559" s="230">
        <v>12.6415585</v>
      </c>
    </row>
    <row r="560" spans="1:3" ht="19" x14ac:dyDescent="0.25">
      <c r="A560" s="229" t="s">
        <v>318</v>
      </c>
      <c r="B560" s="230">
        <v>10.8230989</v>
      </c>
      <c r="C560" s="230">
        <v>106.6296638</v>
      </c>
    </row>
    <row r="561" spans="1:3" ht="19" x14ac:dyDescent="0.25">
      <c r="A561" s="229" t="s">
        <v>923</v>
      </c>
      <c r="B561" s="230">
        <v>51.752724999999998</v>
      </c>
      <c r="C561" s="230">
        <v>-0.33943600000000002</v>
      </c>
    </row>
    <row r="562" spans="1:3" ht="19" x14ac:dyDescent="0.25">
      <c r="A562" s="229" t="s">
        <v>454</v>
      </c>
      <c r="B562" s="230">
        <v>37.788160400000002</v>
      </c>
      <c r="C562" s="230">
        <v>20.898827099999998</v>
      </c>
    </row>
    <row r="563" spans="1:3" ht="19" x14ac:dyDescent="0.25">
      <c r="A563" s="229" t="s">
        <v>267</v>
      </c>
      <c r="B563" s="230">
        <v>40.760779300000003</v>
      </c>
      <c r="C563" s="230">
        <v>-111.89104740000001</v>
      </c>
    </row>
    <row r="564" spans="1:3" ht="19" x14ac:dyDescent="0.25">
      <c r="A564" s="229" t="s">
        <v>789</v>
      </c>
      <c r="B564" s="230">
        <v>47.809489999999997</v>
      </c>
      <c r="C564" s="230">
        <v>13.055009999999999</v>
      </c>
    </row>
    <row r="565" spans="1:3" ht="19" x14ac:dyDescent="0.25">
      <c r="A565" s="229" t="s">
        <v>476</v>
      </c>
      <c r="B565" s="230">
        <v>47.809489999999997</v>
      </c>
      <c r="C565" s="230">
        <v>13.055009999999999</v>
      </c>
    </row>
    <row r="566" spans="1:3" ht="19" x14ac:dyDescent="0.25">
      <c r="A566" s="229" t="s">
        <v>468</v>
      </c>
      <c r="B566" s="230">
        <v>37.754785699999999</v>
      </c>
      <c r="C566" s="230">
        <v>26.977770100000001</v>
      </c>
    </row>
    <row r="567" spans="1:3" ht="19" x14ac:dyDescent="0.25">
      <c r="A567" s="229" t="s">
        <v>749</v>
      </c>
      <c r="B567" s="230">
        <v>40.0590063</v>
      </c>
      <c r="C567" s="230">
        <v>-0.69242910000000002</v>
      </c>
    </row>
    <row r="568" spans="1:3" ht="19" x14ac:dyDescent="0.25">
      <c r="A568" s="229" t="s">
        <v>350</v>
      </c>
      <c r="B568" s="230">
        <v>32.715738000000002</v>
      </c>
      <c r="C568" s="230">
        <v>-117.1610838</v>
      </c>
    </row>
    <row r="569" spans="1:3" ht="19" x14ac:dyDescent="0.25">
      <c r="A569" s="229" t="s">
        <v>235</v>
      </c>
      <c r="B569" s="230">
        <v>37.774929499999999</v>
      </c>
      <c r="C569" s="230">
        <v>-122.4194155</v>
      </c>
    </row>
    <row r="570" spans="1:3" ht="19" x14ac:dyDescent="0.25">
      <c r="A570" s="229" t="s">
        <v>924</v>
      </c>
      <c r="B570" s="230">
        <v>9.9280694</v>
      </c>
      <c r="C570" s="230">
        <v>-84.090724600000001</v>
      </c>
    </row>
    <row r="571" spans="1:3" ht="19" x14ac:dyDescent="0.25">
      <c r="A571" s="229" t="s">
        <v>501</v>
      </c>
      <c r="B571" s="230">
        <v>43.815967100000002</v>
      </c>
      <c r="C571" s="230">
        <v>7.7760566999999998</v>
      </c>
    </row>
    <row r="572" spans="1:3" ht="19" x14ac:dyDescent="0.25">
      <c r="A572" s="229" t="s">
        <v>925</v>
      </c>
      <c r="B572" s="230">
        <v>43.318334</v>
      </c>
      <c r="C572" s="230">
        <v>-1.9812312999999999</v>
      </c>
    </row>
    <row r="573" spans="1:3" ht="19" x14ac:dyDescent="0.25">
      <c r="A573" s="229" t="s">
        <v>665</v>
      </c>
      <c r="B573" s="230">
        <v>59.1313095</v>
      </c>
      <c r="C573" s="230">
        <v>10.216594799999999</v>
      </c>
    </row>
    <row r="574" spans="1:3" ht="19" x14ac:dyDescent="0.25">
      <c r="A574" s="229" t="s">
        <v>625</v>
      </c>
      <c r="B574" s="230">
        <v>66.383631699999995</v>
      </c>
      <c r="C574" s="230">
        <v>12.849755399999999</v>
      </c>
    </row>
    <row r="575" spans="1:3" ht="19" x14ac:dyDescent="0.25">
      <c r="A575" s="229" t="s">
        <v>569</v>
      </c>
      <c r="B575" s="230">
        <v>47.129634600000003</v>
      </c>
      <c r="C575" s="230">
        <v>10.268178600000001</v>
      </c>
    </row>
    <row r="576" spans="1:3" ht="19" x14ac:dyDescent="0.25">
      <c r="A576" s="229" t="s">
        <v>597</v>
      </c>
      <c r="B576" s="230">
        <v>46.915599999999998</v>
      </c>
      <c r="C576" s="230">
        <v>12.32493</v>
      </c>
    </row>
    <row r="577" spans="1:3" ht="19" x14ac:dyDescent="0.25">
      <c r="A577" s="229" t="s">
        <v>799</v>
      </c>
      <c r="B577" s="230">
        <v>28.463629600000001</v>
      </c>
      <c r="C577" s="230">
        <v>-16.251846700000002</v>
      </c>
    </row>
    <row r="578" spans="1:3" ht="19" x14ac:dyDescent="0.25">
      <c r="A578" s="229" t="s">
        <v>926</v>
      </c>
      <c r="B578" s="230">
        <v>35.856141999999998</v>
      </c>
      <c r="C578" s="230">
        <v>14.50436</v>
      </c>
    </row>
    <row r="579" spans="1:3" ht="19" x14ac:dyDescent="0.25">
      <c r="A579" s="229" t="s">
        <v>410</v>
      </c>
      <c r="B579" s="230">
        <v>36.3931562</v>
      </c>
      <c r="C579" s="230">
        <v>25.461509199999998</v>
      </c>
    </row>
    <row r="580" spans="1:3" ht="19" x14ac:dyDescent="0.25">
      <c r="A580" s="229" t="s">
        <v>253</v>
      </c>
      <c r="B580" s="230">
        <v>-23.550519900000001</v>
      </c>
      <c r="C580" s="230">
        <v>-46.633309400000002</v>
      </c>
    </row>
    <row r="581" spans="1:3" ht="19" x14ac:dyDescent="0.25">
      <c r="A581" s="229" t="s">
        <v>543</v>
      </c>
      <c r="B581" s="230">
        <v>43.856258599999997</v>
      </c>
      <c r="C581" s="230">
        <v>18.4130763</v>
      </c>
    </row>
    <row r="582" spans="1:3" ht="19" x14ac:dyDescent="0.25">
      <c r="A582" s="229" t="s">
        <v>470</v>
      </c>
      <c r="B582" s="230">
        <v>40.1208752</v>
      </c>
      <c r="C582" s="230">
        <v>9.0128926000000007</v>
      </c>
    </row>
    <row r="583" spans="1:3" ht="19" x14ac:dyDescent="0.25">
      <c r="A583" s="229" t="s">
        <v>800</v>
      </c>
      <c r="B583" s="230">
        <v>23.885942</v>
      </c>
      <c r="C583" s="230">
        <v>45.079161999999997</v>
      </c>
    </row>
    <row r="584" spans="1:3" ht="19" x14ac:dyDescent="0.25">
      <c r="A584" s="229" t="s">
        <v>608</v>
      </c>
      <c r="B584" s="230">
        <v>47.394202700000001</v>
      </c>
      <c r="C584" s="230">
        <v>13.6854397</v>
      </c>
    </row>
    <row r="585" spans="1:3" ht="19" x14ac:dyDescent="0.25">
      <c r="A585" s="229" t="s">
        <v>165</v>
      </c>
      <c r="B585" s="230">
        <v>46.818187999999999</v>
      </c>
      <c r="C585" s="230">
        <v>8.2275120000000008</v>
      </c>
    </row>
    <row r="586" spans="1:3" ht="19" x14ac:dyDescent="0.25">
      <c r="A586" s="229" t="s">
        <v>611</v>
      </c>
      <c r="B586" s="230">
        <v>46.818187999999999</v>
      </c>
      <c r="C586" s="230">
        <v>8.2275120000000008</v>
      </c>
    </row>
    <row r="587" spans="1:3" ht="19" x14ac:dyDescent="0.25">
      <c r="A587" s="229" t="s">
        <v>814</v>
      </c>
      <c r="B587" s="230">
        <v>47.606209499999999</v>
      </c>
      <c r="C587" s="230">
        <v>-122.3320708</v>
      </c>
    </row>
    <row r="588" spans="1:3" ht="19" x14ac:dyDescent="0.25">
      <c r="A588" s="229" t="s">
        <v>714</v>
      </c>
      <c r="B588" s="230">
        <v>62.794542999999997</v>
      </c>
      <c r="C588" s="230">
        <v>22.827826399999999</v>
      </c>
    </row>
    <row r="589" spans="1:3" ht="19" x14ac:dyDescent="0.25">
      <c r="A589" s="229" t="s">
        <v>364</v>
      </c>
      <c r="B589" s="230">
        <v>37.566535000000002</v>
      </c>
      <c r="C589" s="230">
        <v>126.9779692</v>
      </c>
    </row>
    <row r="590" spans="1:3" ht="19" x14ac:dyDescent="0.25">
      <c r="A590" s="229" t="s">
        <v>927</v>
      </c>
      <c r="B590" s="230">
        <v>44.016520999999997</v>
      </c>
      <c r="C590" s="230">
        <v>21.005859000000001</v>
      </c>
    </row>
    <row r="591" spans="1:3" ht="19" x14ac:dyDescent="0.25">
      <c r="A591" s="229" t="s">
        <v>721</v>
      </c>
      <c r="B591" s="230">
        <v>44.016520999999997</v>
      </c>
      <c r="C591" s="230">
        <v>21.005859000000001</v>
      </c>
    </row>
    <row r="592" spans="1:3" ht="19" x14ac:dyDescent="0.25">
      <c r="A592" s="229" t="s">
        <v>813</v>
      </c>
      <c r="B592" s="230">
        <v>37.389092400000003</v>
      </c>
      <c r="C592" s="230">
        <v>-5.9844588999999999</v>
      </c>
    </row>
    <row r="593" spans="1:3" ht="19" x14ac:dyDescent="0.25">
      <c r="A593" s="229" t="s">
        <v>246</v>
      </c>
      <c r="B593" s="230">
        <v>31.230416000000002</v>
      </c>
      <c r="C593" s="230">
        <v>121.47370100000001</v>
      </c>
    </row>
    <row r="594" spans="1:3" ht="19" x14ac:dyDescent="0.25">
      <c r="A594" s="229" t="s">
        <v>339</v>
      </c>
      <c r="B594" s="230">
        <v>27.915817499999999</v>
      </c>
      <c r="C594" s="230">
        <v>34.329950500000002</v>
      </c>
    </row>
    <row r="595" spans="1:3" ht="19" x14ac:dyDescent="0.25">
      <c r="A595" s="229" t="s">
        <v>827</v>
      </c>
      <c r="B595" s="230">
        <v>22.483181999999999</v>
      </c>
      <c r="C595" s="230">
        <v>113.916509</v>
      </c>
    </row>
    <row r="596" spans="1:3" ht="19" x14ac:dyDescent="0.25">
      <c r="A596" s="229" t="s">
        <v>396</v>
      </c>
      <c r="B596" s="230">
        <v>41.3164856</v>
      </c>
      <c r="C596" s="230">
        <v>-73.093164099999996</v>
      </c>
    </row>
    <row r="597" spans="1:3" ht="19" x14ac:dyDescent="0.25">
      <c r="A597" s="229" t="s">
        <v>304</v>
      </c>
      <c r="B597" s="230">
        <v>37.5999938</v>
      </c>
      <c r="C597" s="230">
        <v>14.015355700000001</v>
      </c>
    </row>
    <row r="598" spans="1:3" ht="19" x14ac:dyDescent="0.25">
      <c r="A598" s="229" t="s">
        <v>254</v>
      </c>
      <c r="B598" s="230">
        <v>36.766666999999998</v>
      </c>
      <c r="C598" s="230">
        <v>31.388888999999999</v>
      </c>
    </row>
    <row r="599" spans="1:3" ht="19" x14ac:dyDescent="0.25">
      <c r="A599" s="229" t="s">
        <v>621</v>
      </c>
      <c r="B599" s="230">
        <v>56.168987700000002</v>
      </c>
      <c r="C599" s="230">
        <v>9.5811487999999994</v>
      </c>
    </row>
    <row r="600" spans="1:3" ht="19" x14ac:dyDescent="0.25">
      <c r="A600" s="229" t="s">
        <v>495</v>
      </c>
      <c r="B600" s="230">
        <v>42.537486100000002</v>
      </c>
      <c r="C600" s="230">
        <v>14.1270968</v>
      </c>
    </row>
    <row r="601" spans="1:3" ht="19" x14ac:dyDescent="0.25">
      <c r="A601" s="229" t="s">
        <v>637</v>
      </c>
      <c r="B601" s="230">
        <v>49.147413800000002</v>
      </c>
      <c r="C601" s="230">
        <v>7.9490137000000001</v>
      </c>
    </row>
    <row r="602" spans="1:3" ht="19" x14ac:dyDescent="0.25">
      <c r="A602" s="229" t="s">
        <v>992</v>
      </c>
      <c r="B602" s="230">
        <v>1.3520829999999999</v>
      </c>
      <c r="C602" s="230">
        <v>103.819836</v>
      </c>
    </row>
    <row r="603" spans="1:3" ht="19" x14ac:dyDescent="0.25">
      <c r="A603" s="229" t="s">
        <v>256</v>
      </c>
      <c r="B603" s="230">
        <v>1.3553793999999999</v>
      </c>
      <c r="C603" s="230">
        <v>103.86774440000001</v>
      </c>
    </row>
    <row r="604" spans="1:3" ht="19" x14ac:dyDescent="0.25">
      <c r="A604" s="229" t="s">
        <v>487</v>
      </c>
      <c r="B604" s="230">
        <v>39.162662699999998</v>
      </c>
      <c r="C604" s="230">
        <v>23.490975899999999</v>
      </c>
    </row>
    <row r="605" spans="1:3" ht="19" x14ac:dyDescent="0.25">
      <c r="A605" s="229" t="s">
        <v>502</v>
      </c>
      <c r="B605" s="230">
        <v>39.122310599999999</v>
      </c>
      <c r="C605" s="230">
        <v>23.7281233</v>
      </c>
    </row>
    <row r="606" spans="1:3" ht="19" x14ac:dyDescent="0.25">
      <c r="A606" s="229" t="s">
        <v>729</v>
      </c>
      <c r="B606" s="230">
        <v>48.669026000000002</v>
      </c>
      <c r="C606" s="230">
        <v>19.699024000000001</v>
      </c>
    </row>
    <row r="607" spans="1:3" ht="19" x14ac:dyDescent="0.25">
      <c r="A607" s="229" t="s">
        <v>713</v>
      </c>
      <c r="B607" s="230">
        <v>48.669026000000002</v>
      </c>
      <c r="C607" s="230">
        <v>19.699024000000001</v>
      </c>
    </row>
    <row r="608" spans="1:3" ht="19" x14ac:dyDescent="0.25">
      <c r="A608" s="229" t="s">
        <v>993</v>
      </c>
      <c r="B608" s="230">
        <v>46.151240999999999</v>
      </c>
      <c r="C608" s="230">
        <v>14.995463000000001</v>
      </c>
    </row>
    <row r="609" spans="1:3" ht="19" x14ac:dyDescent="0.25">
      <c r="A609" s="229" t="s">
        <v>616</v>
      </c>
      <c r="B609" s="230">
        <v>67.415998999999999</v>
      </c>
      <c r="C609" s="230">
        <v>26.588972699999999</v>
      </c>
    </row>
    <row r="610" spans="1:3" ht="19" x14ac:dyDescent="0.25">
      <c r="A610" s="229" t="s">
        <v>494</v>
      </c>
      <c r="B610" s="230">
        <v>42.697708200000001</v>
      </c>
      <c r="C610" s="230">
        <v>23.3218675</v>
      </c>
    </row>
    <row r="611" spans="1:3" ht="19" x14ac:dyDescent="0.25">
      <c r="A611" s="229" t="s">
        <v>745</v>
      </c>
      <c r="B611" s="230">
        <v>51.1702072</v>
      </c>
      <c r="C611" s="230">
        <v>7.0831407999999998</v>
      </c>
    </row>
    <row r="612" spans="1:3" ht="19" x14ac:dyDescent="0.25">
      <c r="A612" s="229" t="s">
        <v>798</v>
      </c>
      <c r="B612" s="230">
        <v>40.626292499999998</v>
      </c>
      <c r="C612" s="230">
        <v>14.3757985</v>
      </c>
    </row>
    <row r="613" spans="1:3" ht="19" x14ac:dyDescent="0.25">
      <c r="A613" s="229" t="s">
        <v>342</v>
      </c>
      <c r="B613" s="230">
        <v>35.825603000000001</v>
      </c>
      <c r="C613" s="230">
        <v>10.608395</v>
      </c>
    </row>
    <row r="614" spans="1:3" ht="19" x14ac:dyDescent="0.25">
      <c r="A614" s="229" t="s">
        <v>556</v>
      </c>
      <c r="B614" s="230">
        <v>50.909700399999998</v>
      </c>
      <c r="C614" s="230">
        <v>-1.4043509000000001</v>
      </c>
    </row>
    <row r="615" spans="1:3" ht="19" x14ac:dyDescent="0.25">
      <c r="A615" s="229" t="s">
        <v>154</v>
      </c>
      <c r="B615" s="230">
        <v>40.463667000000001</v>
      </c>
      <c r="C615" s="230">
        <v>-3.7492200000000002</v>
      </c>
    </row>
    <row r="616" spans="1:3" ht="19" x14ac:dyDescent="0.25">
      <c r="A616" s="229" t="s">
        <v>402</v>
      </c>
      <c r="B616" s="230">
        <v>40.463667000000001</v>
      </c>
      <c r="C616" s="230">
        <v>-3.7492200000000002</v>
      </c>
    </row>
    <row r="617" spans="1:3" ht="19" x14ac:dyDescent="0.25">
      <c r="A617" s="229" t="s">
        <v>928</v>
      </c>
      <c r="B617" s="230">
        <v>46.799680000000002</v>
      </c>
      <c r="C617" s="230">
        <v>13.492800000000001</v>
      </c>
    </row>
    <row r="618" spans="1:3" ht="19" x14ac:dyDescent="0.25">
      <c r="A618" s="229" t="s">
        <v>375</v>
      </c>
      <c r="B618" s="230">
        <v>43.5081323</v>
      </c>
      <c r="C618" s="230">
        <v>16.440193499999999</v>
      </c>
    </row>
    <row r="619" spans="1:3" ht="19" x14ac:dyDescent="0.25">
      <c r="A619" s="229" t="s">
        <v>366</v>
      </c>
      <c r="B619" s="230">
        <v>7.8730539999999998</v>
      </c>
      <c r="C619" s="230">
        <v>80.771797000000007</v>
      </c>
    </row>
    <row r="620" spans="1:3" ht="19" x14ac:dyDescent="0.25">
      <c r="A620" s="229" t="s">
        <v>367</v>
      </c>
      <c r="B620" s="230">
        <v>7.8730539999999998</v>
      </c>
      <c r="C620" s="230">
        <v>80.771797000000007</v>
      </c>
    </row>
    <row r="621" spans="1:3" ht="19" x14ac:dyDescent="0.25">
      <c r="A621" s="229" t="s">
        <v>553</v>
      </c>
      <c r="B621" s="230">
        <v>48.649337000000003</v>
      </c>
      <c r="C621" s="230">
        <v>-2.025674</v>
      </c>
    </row>
    <row r="622" spans="1:3" ht="19" x14ac:dyDescent="0.25">
      <c r="A622" s="229" t="s">
        <v>929</v>
      </c>
      <c r="B622" s="230">
        <v>35.936017</v>
      </c>
      <c r="C622" s="230">
        <v>14.396650299999999</v>
      </c>
    </row>
    <row r="623" spans="1:3" ht="19" x14ac:dyDescent="0.25">
      <c r="A623" s="229" t="s">
        <v>644</v>
      </c>
      <c r="B623" s="230">
        <v>59.934280200000003</v>
      </c>
      <c r="C623" s="230">
        <v>30.335098599999998</v>
      </c>
    </row>
    <row r="624" spans="1:3" ht="19" x14ac:dyDescent="0.25">
      <c r="A624" s="229" t="s">
        <v>489</v>
      </c>
      <c r="B624" s="230">
        <v>43.267680800000001</v>
      </c>
      <c r="C624" s="230">
        <v>6.6407109000000002</v>
      </c>
    </row>
    <row r="625" spans="1:3" ht="19" x14ac:dyDescent="0.25">
      <c r="A625" s="229" t="s">
        <v>557</v>
      </c>
      <c r="B625" s="230">
        <v>58.969975599999998</v>
      </c>
      <c r="C625" s="230">
        <v>5.7331073000000004</v>
      </c>
    </row>
    <row r="626" spans="1:3" ht="19" x14ac:dyDescent="0.25">
      <c r="A626" s="229" t="s">
        <v>692</v>
      </c>
      <c r="B626" s="230">
        <v>53.335214100000002</v>
      </c>
      <c r="C626" s="230">
        <v>7.3390376000000002</v>
      </c>
    </row>
    <row r="627" spans="1:3" ht="19" x14ac:dyDescent="0.25">
      <c r="A627" s="229" t="s">
        <v>620</v>
      </c>
      <c r="B627" s="230">
        <v>64.015019300000006</v>
      </c>
      <c r="C627" s="230">
        <v>11.4952627</v>
      </c>
    </row>
    <row r="628" spans="1:3" ht="19" x14ac:dyDescent="0.25">
      <c r="A628" s="229" t="s">
        <v>994</v>
      </c>
      <c r="B628" s="230">
        <v>-8.7831949999999992</v>
      </c>
      <c r="C628" s="230">
        <v>-124.508523</v>
      </c>
    </row>
    <row r="629" spans="1:3" ht="19" x14ac:dyDescent="0.25">
      <c r="A629" s="229" t="s">
        <v>158</v>
      </c>
      <c r="B629" s="230">
        <v>55.378050999999999</v>
      </c>
      <c r="C629" s="230">
        <v>-3.4359730000000002</v>
      </c>
    </row>
    <row r="630" spans="1:3" ht="19" x14ac:dyDescent="0.25">
      <c r="A630" s="229" t="s">
        <v>427</v>
      </c>
      <c r="B630" s="230">
        <v>55.378050999999999</v>
      </c>
      <c r="C630" s="230">
        <v>-3.4359730000000002</v>
      </c>
    </row>
    <row r="631" spans="1:3" ht="19" x14ac:dyDescent="0.25">
      <c r="A631" s="229" t="s">
        <v>498</v>
      </c>
      <c r="B631" s="230">
        <v>48.573405299999997</v>
      </c>
      <c r="C631" s="230">
        <v>7.7521113000000001</v>
      </c>
    </row>
    <row r="632" spans="1:3" ht="19" x14ac:dyDescent="0.25">
      <c r="A632" s="229" t="s">
        <v>691</v>
      </c>
      <c r="B632" s="230">
        <v>51.54327</v>
      </c>
      <c r="C632" s="230">
        <v>-1.8699999999999999E-3</v>
      </c>
    </row>
    <row r="633" spans="1:3" ht="19" x14ac:dyDescent="0.25">
      <c r="A633" s="229" t="s">
        <v>631</v>
      </c>
      <c r="B633" s="230">
        <v>48.7758459</v>
      </c>
      <c r="C633" s="230">
        <v>9.1829321000000004</v>
      </c>
    </row>
    <row r="634" spans="1:3" ht="19" x14ac:dyDescent="0.25">
      <c r="A634" s="229" t="s">
        <v>830</v>
      </c>
      <c r="B634" s="230">
        <v>-1.8479000000000001</v>
      </c>
      <c r="C634" s="230">
        <v>120.5279</v>
      </c>
    </row>
    <row r="635" spans="1:3" ht="19" x14ac:dyDescent="0.25">
      <c r="A635" s="229" t="s">
        <v>344</v>
      </c>
      <c r="B635" s="230">
        <v>-25.359131699999999</v>
      </c>
      <c r="C635" s="230">
        <v>27.100112800000002</v>
      </c>
    </row>
    <row r="636" spans="1:3" ht="19" x14ac:dyDescent="0.25">
      <c r="A636" s="229" t="s">
        <v>413</v>
      </c>
      <c r="B636" s="230">
        <v>42.695152499999999</v>
      </c>
      <c r="C636" s="230">
        <v>27.7104213</v>
      </c>
    </row>
    <row r="637" spans="1:3" ht="19" x14ac:dyDescent="0.25">
      <c r="A637" s="229" t="s">
        <v>280</v>
      </c>
      <c r="B637" s="230">
        <v>-28.001170699999999</v>
      </c>
      <c r="C637" s="230">
        <v>153.42831670000001</v>
      </c>
    </row>
    <row r="638" spans="1:3" ht="19" x14ac:dyDescent="0.25">
      <c r="A638" s="229" t="s">
        <v>595</v>
      </c>
      <c r="B638" s="230">
        <v>51.62144</v>
      </c>
      <c r="C638" s="230">
        <v>-3.9436460000000002</v>
      </c>
    </row>
    <row r="639" spans="1:3" ht="19" x14ac:dyDescent="0.25">
      <c r="A639" s="229" t="s">
        <v>930</v>
      </c>
      <c r="B639" s="230">
        <v>-26.522503</v>
      </c>
      <c r="C639" s="230">
        <v>31.465865999999998</v>
      </c>
    </row>
    <row r="640" spans="1:3" ht="19" x14ac:dyDescent="0.25">
      <c r="A640" s="229" t="s">
        <v>338</v>
      </c>
      <c r="B640" s="230">
        <v>-26.522503</v>
      </c>
      <c r="C640" s="230">
        <v>31.465865999999998</v>
      </c>
    </row>
    <row r="641" spans="1:3" ht="19" x14ac:dyDescent="0.25">
      <c r="A641" s="229" t="s">
        <v>995</v>
      </c>
      <c r="B641" s="230">
        <v>-30.559481999999999</v>
      </c>
      <c r="C641" s="230">
        <v>22.937505999999999</v>
      </c>
    </row>
    <row r="642" spans="1:3" ht="19" x14ac:dyDescent="0.25">
      <c r="A642" s="229" t="s">
        <v>838</v>
      </c>
      <c r="B642" s="230">
        <v>-30.559481999999999</v>
      </c>
      <c r="C642" s="230">
        <v>22.937505999999999</v>
      </c>
    </row>
    <row r="643" spans="1:3" ht="19" x14ac:dyDescent="0.25">
      <c r="A643" s="229" t="s">
        <v>163</v>
      </c>
      <c r="B643" s="230">
        <v>-8.7831949999999992</v>
      </c>
      <c r="C643" s="230">
        <v>-55.491477000000003</v>
      </c>
    </row>
    <row r="644" spans="1:3" ht="19" x14ac:dyDescent="0.25">
      <c r="A644" s="229" t="s">
        <v>931</v>
      </c>
      <c r="B644" s="230">
        <v>35.907756999999997</v>
      </c>
      <c r="C644" s="230">
        <v>127.76692199999999</v>
      </c>
    </row>
    <row r="645" spans="1:3" ht="19" x14ac:dyDescent="0.25">
      <c r="A645" s="229" t="s">
        <v>932</v>
      </c>
      <c r="B645" s="230">
        <v>35.907756999999997</v>
      </c>
      <c r="C645" s="230">
        <v>127.76692199999999</v>
      </c>
    </row>
    <row r="646" spans="1:3" ht="19" x14ac:dyDescent="0.25">
      <c r="A646" s="229" t="s">
        <v>241</v>
      </c>
      <c r="B646" s="230">
        <v>-33.867486900000003</v>
      </c>
      <c r="C646" s="230">
        <v>151.20699020000001</v>
      </c>
    </row>
    <row r="647" spans="1:3" ht="19" x14ac:dyDescent="0.25">
      <c r="A647" s="229" t="s">
        <v>658</v>
      </c>
      <c r="B647" s="230">
        <v>53.4285438</v>
      </c>
      <c r="C647" s="230">
        <v>14.5528116</v>
      </c>
    </row>
    <row r="648" spans="1:3" ht="19" x14ac:dyDescent="0.25">
      <c r="A648" s="229" t="s">
        <v>181</v>
      </c>
      <c r="B648" s="230">
        <v>-15.4201189</v>
      </c>
      <c r="C648" s="230">
        <v>35.038816400000002</v>
      </c>
    </row>
    <row r="649" spans="1:3" ht="19" x14ac:dyDescent="0.25">
      <c r="A649" s="229" t="s">
        <v>933</v>
      </c>
      <c r="B649" s="230">
        <v>25.032969399999999</v>
      </c>
      <c r="C649" s="230">
        <v>121.5654177</v>
      </c>
    </row>
    <row r="650" spans="1:3" ht="19" x14ac:dyDescent="0.25">
      <c r="A650" s="229" t="s">
        <v>996</v>
      </c>
      <c r="B650" s="230">
        <v>23.69781</v>
      </c>
      <c r="C650" s="230">
        <v>120.960515</v>
      </c>
    </row>
    <row r="651" spans="1:3" ht="19" x14ac:dyDescent="0.25">
      <c r="A651" s="229" t="s">
        <v>934</v>
      </c>
      <c r="B651" s="230">
        <v>22.6158015</v>
      </c>
      <c r="C651" s="230">
        <v>120.71200229999999</v>
      </c>
    </row>
    <row r="652" spans="1:3" ht="19" x14ac:dyDescent="0.25">
      <c r="A652" s="229" t="s">
        <v>441</v>
      </c>
      <c r="B652" s="230">
        <v>59.436960800000001</v>
      </c>
      <c r="C652" s="230">
        <v>24.7535746</v>
      </c>
    </row>
    <row r="653" spans="1:3" ht="19" x14ac:dyDescent="0.25">
      <c r="A653" s="229" t="s">
        <v>615</v>
      </c>
      <c r="B653" s="230">
        <v>61.497752400000003</v>
      </c>
      <c r="C653" s="230">
        <v>23.760953499999999</v>
      </c>
    </row>
    <row r="654" spans="1:3" ht="19" x14ac:dyDescent="0.25">
      <c r="A654" s="229" t="s">
        <v>833</v>
      </c>
      <c r="B654" s="230">
        <v>27.950575000000001</v>
      </c>
      <c r="C654" s="230">
        <v>-82.457177599999994</v>
      </c>
    </row>
    <row r="655" spans="1:3" ht="19" x14ac:dyDescent="0.25">
      <c r="A655" s="229" t="s">
        <v>648</v>
      </c>
      <c r="B655" s="230">
        <v>61.497752400000003</v>
      </c>
      <c r="C655" s="230">
        <v>23.760953499999999</v>
      </c>
    </row>
    <row r="656" spans="1:3" ht="19" x14ac:dyDescent="0.25">
      <c r="A656" s="229" t="s">
        <v>997</v>
      </c>
      <c r="B656" s="230">
        <v>-6.3690280000000001</v>
      </c>
      <c r="C656" s="230">
        <v>34.888821999999998</v>
      </c>
    </row>
    <row r="657" spans="1:3" ht="19" x14ac:dyDescent="0.25">
      <c r="A657" s="229" t="s">
        <v>526</v>
      </c>
      <c r="B657" s="230">
        <v>41.1188827</v>
      </c>
      <c r="C657" s="230">
        <v>1.2444909</v>
      </c>
    </row>
    <row r="658" spans="1:3" ht="19" x14ac:dyDescent="0.25">
      <c r="A658" s="229" t="s">
        <v>395</v>
      </c>
      <c r="B658" s="230">
        <v>27.816636500000001</v>
      </c>
      <c r="C658" s="230">
        <v>-15.7513667</v>
      </c>
    </row>
    <row r="659" spans="1:3" ht="19" x14ac:dyDescent="0.25">
      <c r="A659" s="229" t="s">
        <v>439</v>
      </c>
      <c r="B659" s="230">
        <v>35.689197499999999</v>
      </c>
      <c r="C659" s="230">
        <v>51.3889736</v>
      </c>
    </row>
    <row r="660" spans="1:3" ht="19" x14ac:dyDescent="0.25">
      <c r="A660" s="229" t="s">
        <v>783</v>
      </c>
      <c r="B660" s="230">
        <v>32.085299900000003</v>
      </c>
      <c r="C660" s="230">
        <v>34.781767600000002</v>
      </c>
    </row>
    <row r="661" spans="1:3" ht="19" x14ac:dyDescent="0.25">
      <c r="A661" s="229" t="s">
        <v>281</v>
      </c>
      <c r="B661" s="230">
        <v>28.291563700000001</v>
      </c>
      <c r="C661" s="230">
        <v>-16.629130400000001</v>
      </c>
    </row>
    <row r="662" spans="1:3" ht="19" x14ac:dyDescent="0.25">
      <c r="A662" s="229" t="s">
        <v>404</v>
      </c>
      <c r="B662" s="230">
        <v>35.517491300000003</v>
      </c>
      <c r="C662" s="230">
        <v>-86.580447300000003</v>
      </c>
    </row>
    <row r="663" spans="1:3" ht="19" x14ac:dyDescent="0.25">
      <c r="A663" s="229" t="s">
        <v>540</v>
      </c>
      <c r="B663" s="230">
        <v>41.2963728</v>
      </c>
      <c r="C663" s="230">
        <v>13.2332657</v>
      </c>
    </row>
    <row r="664" spans="1:3" ht="19" x14ac:dyDescent="0.25">
      <c r="A664" s="229" t="s">
        <v>935</v>
      </c>
      <c r="B664" s="230">
        <v>31.968598799999999</v>
      </c>
      <c r="C664" s="230">
        <v>-99.901813099999998</v>
      </c>
    </row>
    <row r="665" spans="1:3" ht="19" x14ac:dyDescent="0.25">
      <c r="A665" s="229" t="s">
        <v>998</v>
      </c>
      <c r="B665" s="230">
        <v>15.870032</v>
      </c>
      <c r="C665" s="230">
        <v>100.992541</v>
      </c>
    </row>
    <row r="666" spans="1:3" ht="19" x14ac:dyDescent="0.25">
      <c r="A666" s="229" t="s">
        <v>356</v>
      </c>
      <c r="B666" s="230">
        <v>15.870032</v>
      </c>
      <c r="C666" s="230">
        <v>100.992541</v>
      </c>
    </row>
    <row r="667" spans="1:3" ht="19" x14ac:dyDescent="0.25">
      <c r="A667" s="229" t="s">
        <v>515</v>
      </c>
      <c r="B667" s="230">
        <v>40.776695599999996</v>
      </c>
      <c r="C667" s="230">
        <v>24.709070499999999</v>
      </c>
    </row>
    <row r="668" spans="1:3" ht="19" x14ac:dyDescent="0.25">
      <c r="A668" s="229" t="s">
        <v>731</v>
      </c>
      <c r="B668" s="230">
        <v>40.640062899999997</v>
      </c>
      <c r="C668" s="230">
        <v>22.944419100000001</v>
      </c>
    </row>
    <row r="669" spans="1:3" ht="19" x14ac:dyDescent="0.25">
      <c r="A669" s="229" t="s">
        <v>759</v>
      </c>
      <c r="B669" s="230">
        <v>41.0002444</v>
      </c>
      <c r="C669" s="230">
        <v>23.781717</v>
      </c>
    </row>
    <row r="670" spans="1:3" ht="19" x14ac:dyDescent="0.25">
      <c r="A670" s="229" t="s">
        <v>775</v>
      </c>
      <c r="B670" s="230">
        <v>41.7151377</v>
      </c>
      <c r="C670" s="230">
        <v>44.827095999999997</v>
      </c>
    </row>
    <row r="671" spans="1:3" ht="19" x14ac:dyDescent="0.25">
      <c r="A671" s="229" t="s">
        <v>751</v>
      </c>
      <c r="B671" s="230">
        <v>41.690863</v>
      </c>
      <c r="C671" s="230">
        <v>13.348252</v>
      </c>
    </row>
    <row r="672" spans="1:3" ht="19" x14ac:dyDescent="0.25">
      <c r="A672" s="229" t="s">
        <v>702</v>
      </c>
      <c r="B672" s="230">
        <v>47.253741400000003</v>
      </c>
      <c r="C672" s="230">
        <v>11.601487000000001</v>
      </c>
    </row>
    <row r="673" spans="1:3" ht="19" x14ac:dyDescent="0.25">
      <c r="A673" s="229" t="s">
        <v>999</v>
      </c>
      <c r="B673" s="230">
        <v>49.817492000000001</v>
      </c>
      <c r="C673" s="230">
        <v>15.472962000000001</v>
      </c>
    </row>
    <row r="674" spans="1:3" ht="19" x14ac:dyDescent="0.25">
      <c r="A674" s="229" t="s">
        <v>646</v>
      </c>
      <c r="B674" s="230">
        <v>49.817492000000001</v>
      </c>
      <c r="C674" s="230">
        <v>15.472962000000001</v>
      </c>
    </row>
    <row r="675" spans="1:3" ht="19" x14ac:dyDescent="0.25">
      <c r="A675" s="229" t="s">
        <v>245</v>
      </c>
      <c r="B675" s="230">
        <v>35.7090259</v>
      </c>
      <c r="C675" s="230">
        <v>139.73199249999999</v>
      </c>
    </row>
    <row r="676" spans="1:3" ht="19" x14ac:dyDescent="0.25">
      <c r="A676" s="229" t="s">
        <v>651</v>
      </c>
      <c r="B676" s="230">
        <v>65.844492700000004</v>
      </c>
      <c r="C676" s="230">
        <v>24.152725499999999</v>
      </c>
    </row>
    <row r="677" spans="1:3" ht="19" x14ac:dyDescent="0.25">
      <c r="A677" s="229" t="s">
        <v>363</v>
      </c>
      <c r="B677" s="230">
        <v>43.653225999999997</v>
      </c>
      <c r="C677" s="230">
        <v>-79.383184299999996</v>
      </c>
    </row>
    <row r="678" spans="1:3" ht="19" x14ac:dyDescent="0.25">
      <c r="A678" s="229" t="s">
        <v>398</v>
      </c>
      <c r="B678" s="230">
        <v>36.622554100000002</v>
      </c>
      <c r="C678" s="230">
        <v>-4.4994766999999998</v>
      </c>
    </row>
    <row r="679" spans="1:3" ht="19" x14ac:dyDescent="0.25">
      <c r="A679" s="229" t="s">
        <v>316</v>
      </c>
      <c r="B679" s="230">
        <v>37.9847003</v>
      </c>
      <c r="C679" s="230">
        <v>-0.68082330000000002</v>
      </c>
    </row>
    <row r="680" spans="1:3" ht="19" x14ac:dyDescent="0.25">
      <c r="A680" s="229" t="s">
        <v>400</v>
      </c>
      <c r="B680" s="230">
        <v>43.771051300000003</v>
      </c>
      <c r="C680" s="230">
        <v>11.248620799999999</v>
      </c>
    </row>
    <row r="681" spans="1:3" ht="19" x14ac:dyDescent="0.25">
      <c r="A681" s="229" t="s">
        <v>558</v>
      </c>
      <c r="B681" s="230">
        <v>43.604652000000002</v>
      </c>
      <c r="C681" s="230">
        <v>1.4442090000000001</v>
      </c>
    </row>
    <row r="682" spans="1:3" ht="19" x14ac:dyDescent="0.25">
      <c r="A682" s="229" t="s">
        <v>570</v>
      </c>
      <c r="B682" s="230">
        <v>45.649526399999999</v>
      </c>
      <c r="C682" s="230">
        <v>13.776818199999999</v>
      </c>
    </row>
    <row r="683" spans="1:3" ht="19" x14ac:dyDescent="0.25">
      <c r="A683" s="229" t="s">
        <v>507</v>
      </c>
      <c r="B683" s="230">
        <v>69.649204699999999</v>
      </c>
      <c r="C683" s="230">
        <v>18.955323799999999</v>
      </c>
    </row>
    <row r="684" spans="1:3" ht="19" x14ac:dyDescent="0.25">
      <c r="A684" s="229" t="s">
        <v>473</v>
      </c>
      <c r="B684" s="230">
        <v>63.430514899999999</v>
      </c>
      <c r="C684" s="230">
        <v>10.3950528</v>
      </c>
    </row>
    <row r="685" spans="1:3" ht="19" x14ac:dyDescent="0.25">
      <c r="A685" s="229" t="s">
        <v>675</v>
      </c>
      <c r="B685" s="230">
        <v>61.279677</v>
      </c>
      <c r="C685" s="230">
        <v>12.288406999999999</v>
      </c>
    </row>
    <row r="686" spans="1:3" ht="19" x14ac:dyDescent="0.25">
      <c r="A686" s="229" t="s">
        <v>936</v>
      </c>
      <c r="B686" s="230">
        <v>36.806494800000003</v>
      </c>
      <c r="C686" s="230">
        <v>10.1815316</v>
      </c>
    </row>
    <row r="687" spans="1:3" ht="19" x14ac:dyDescent="0.25">
      <c r="A687" s="229" t="s">
        <v>1000</v>
      </c>
      <c r="B687" s="230">
        <v>33.886916999999997</v>
      </c>
      <c r="C687" s="230">
        <v>9.5374990000000004</v>
      </c>
    </row>
    <row r="688" spans="1:3" ht="19" x14ac:dyDescent="0.25">
      <c r="A688" s="229" t="s">
        <v>561</v>
      </c>
      <c r="B688" s="230">
        <v>45.070312000000001</v>
      </c>
      <c r="C688" s="230">
        <v>7.6868565000000002</v>
      </c>
    </row>
    <row r="689" spans="1:3" ht="19" x14ac:dyDescent="0.25">
      <c r="A689" s="229" t="s">
        <v>159</v>
      </c>
      <c r="B689" s="230">
        <v>38.963745000000003</v>
      </c>
      <c r="C689" s="230">
        <v>35.243321999999999</v>
      </c>
    </row>
    <row r="690" spans="1:3" ht="19" x14ac:dyDescent="0.25">
      <c r="A690" s="229" t="s">
        <v>754</v>
      </c>
      <c r="B690" s="230">
        <v>38.963745000000003</v>
      </c>
      <c r="C690" s="230">
        <v>35.243321999999999</v>
      </c>
    </row>
    <row r="691" spans="1:3" ht="19" x14ac:dyDescent="0.25">
      <c r="A691" s="229" t="s">
        <v>167</v>
      </c>
      <c r="B691" s="230">
        <v>51.165691000000002</v>
      </c>
      <c r="C691" s="230">
        <v>10.451525999999999</v>
      </c>
    </row>
    <row r="692" spans="1:3" ht="19" x14ac:dyDescent="0.25">
      <c r="A692" s="229" t="s">
        <v>643</v>
      </c>
      <c r="B692" s="230">
        <v>51.165691000000002</v>
      </c>
      <c r="C692" s="230">
        <v>10.451525999999999</v>
      </c>
    </row>
    <row r="693" spans="1:3" ht="19" x14ac:dyDescent="0.25">
      <c r="A693" s="229" t="s">
        <v>523</v>
      </c>
      <c r="B693" s="230">
        <v>48.379432999999999</v>
      </c>
      <c r="C693" s="230">
        <v>31.165579999999999</v>
      </c>
    </row>
    <row r="694" spans="1:3" ht="19" x14ac:dyDescent="0.25">
      <c r="A694" s="229" t="s">
        <v>642</v>
      </c>
      <c r="B694" s="230">
        <v>65.012088800000001</v>
      </c>
      <c r="C694" s="230">
        <v>25.465077300000001</v>
      </c>
    </row>
    <row r="695" spans="1:3" ht="19" x14ac:dyDescent="0.25">
      <c r="A695" s="229" t="s">
        <v>697</v>
      </c>
      <c r="B695" s="230">
        <v>48.401082199999998</v>
      </c>
      <c r="C695" s="230">
        <v>9.9876076000000005</v>
      </c>
    </row>
    <row r="696" spans="1:3" ht="19" x14ac:dyDescent="0.25">
      <c r="A696" s="229" t="s">
        <v>179</v>
      </c>
      <c r="B696" s="230">
        <v>47.162494000000002</v>
      </c>
      <c r="C696" s="230">
        <v>19.503304</v>
      </c>
    </row>
    <row r="697" spans="1:3" ht="19" x14ac:dyDescent="0.25">
      <c r="A697" s="229" t="s">
        <v>282</v>
      </c>
      <c r="B697" s="230">
        <v>-32.522779</v>
      </c>
      <c r="C697" s="230">
        <v>-55.765835000000003</v>
      </c>
    </row>
    <row r="698" spans="1:3" ht="19" x14ac:dyDescent="0.25">
      <c r="A698" s="229" t="s">
        <v>152</v>
      </c>
      <c r="B698" s="230">
        <v>37.090240000000001</v>
      </c>
      <c r="C698" s="230">
        <v>-95.712890999999999</v>
      </c>
    </row>
    <row r="699" spans="1:3" ht="19" x14ac:dyDescent="0.25">
      <c r="A699" s="229" t="s">
        <v>369</v>
      </c>
      <c r="B699" s="230">
        <v>37.090240000000001</v>
      </c>
      <c r="C699" s="230">
        <v>-95.712890999999999</v>
      </c>
    </row>
    <row r="700" spans="1:3" ht="19" x14ac:dyDescent="0.25">
      <c r="A700" s="229" t="s">
        <v>588</v>
      </c>
      <c r="B700" s="230">
        <v>52.090737400000002</v>
      </c>
      <c r="C700" s="230">
        <v>5.1214200999999999</v>
      </c>
    </row>
    <row r="701" spans="1:3" ht="19" x14ac:dyDescent="0.25">
      <c r="A701" s="229" t="s">
        <v>598</v>
      </c>
      <c r="B701" s="230">
        <v>63.095089000000002</v>
      </c>
      <c r="C701" s="230">
        <v>21.616456400000001</v>
      </c>
    </row>
    <row r="702" spans="1:3" ht="19" x14ac:dyDescent="0.25">
      <c r="A702" s="229" t="s">
        <v>512</v>
      </c>
      <c r="B702" s="230">
        <v>45.448034</v>
      </c>
      <c r="C702" s="230">
        <v>6.980226</v>
      </c>
    </row>
    <row r="703" spans="1:3" ht="19" x14ac:dyDescent="0.25">
      <c r="A703" s="229" t="s">
        <v>937</v>
      </c>
      <c r="B703" s="230">
        <v>46.295429599999999</v>
      </c>
      <c r="C703" s="230">
        <v>11.588280299999999</v>
      </c>
    </row>
    <row r="704" spans="1:3" ht="19" x14ac:dyDescent="0.25">
      <c r="A704" s="229" t="s">
        <v>606</v>
      </c>
      <c r="B704" s="230">
        <v>46.5704432</v>
      </c>
      <c r="C704" s="230">
        <v>11.7243449</v>
      </c>
    </row>
    <row r="705" spans="1:3" ht="19" x14ac:dyDescent="0.25">
      <c r="A705" s="229" t="s">
        <v>782</v>
      </c>
      <c r="B705" s="230">
        <v>45.298174199999998</v>
      </c>
      <c r="C705" s="230">
        <v>6.5824350000000003</v>
      </c>
    </row>
    <row r="706" spans="1:3" ht="19" x14ac:dyDescent="0.25">
      <c r="A706" s="229" t="s">
        <v>770</v>
      </c>
      <c r="B706" s="230">
        <v>35.898908499999997</v>
      </c>
      <c r="C706" s="230">
        <v>14.514552800000001</v>
      </c>
    </row>
    <row r="707" spans="1:3" ht="19" x14ac:dyDescent="0.25">
      <c r="A707" s="229" t="s">
        <v>288</v>
      </c>
      <c r="B707" s="230">
        <v>49.282729099999997</v>
      </c>
      <c r="C707" s="230">
        <v>-123.1207375</v>
      </c>
    </row>
    <row r="708" spans="1:3" ht="19" x14ac:dyDescent="0.25">
      <c r="A708" s="229" t="s">
        <v>521</v>
      </c>
      <c r="B708" s="230">
        <v>45.979409599999997</v>
      </c>
      <c r="C708" s="230">
        <v>8.1107628999999992</v>
      </c>
    </row>
    <row r="709" spans="1:3" ht="19" x14ac:dyDescent="0.25">
      <c r="A709" s="229" t="s">
        <v>938</v>
      </c>
      <c r="B709" s="230">
        <v>23.179857999999999</v>
      </c>
      <c r="C709" s="230">
        <v>-81.188529299999999</v>
      </c>
    </row>
    <row r="710" spans="1:3" ht="19" x14ac:dyDescent="0.25">
      <c r="A710" s="229" t="s">
        <v>536</v>
      </c>
      <c r="B710" s="230">
        <v>40.463667000000001</v>
      </c>
      <c r="C710" s="230">
        <v>-3.7492200000000002</v>
      </c>
    </row>
    <row r="711" spans="1:3" ht="19" x14ac:dyDescent="0.25">
      <c r="A711" s="229" t="s">
        <v>437</v>
      </c>
      <c r="B711" s="230">
        <v>45.440847400000003</v>
      </c>
      <c r="C711" s="230">
        <v>12.315515100000001</v>
      </c>
    </row>
    <row r="712" spans="1:3" ht="19" x14ac:dyDescent="0.25">
      <c r="A712" s="229" t="s">
        <v>826</v>
      </c>
      <c r="B712" s="230">
        <v>6.4237500000000001</v>
      </c>
      <c r="C712" s="230">
        <v>-66.589730000000003</v>
      </c>
    </row>
    <row r="713" spans="1:3" ht="19" x14ac:dyDescent="0.25">
      <c r="A713" s="229" t="s">
        <v>939</v>
      </c>
      <c r="B713" s="230">
        <v>51.3703748</v>
      </c>
      <c r="C713" s="230">
        <v>6.1724031000000004</v>
      </c>
    </row>
    <row r="714" spans="1:3" ht="19" x14ac:dyDescent="0.25">
      <c r="A714" s="229" t="s">
        <v>446</v>
      </c>
      <c r="B714" s="230">
        <v>46.096075900000002</v>
      </c>
      <c r="C714" s="230">
        <v>7.2288752000000001</v>
      </c>
    </row>
    <row r="715" spans="1:3" ht="19" x14ac:dyDescent="0.25">
      <c r="A715" s="229" t="s">
        <v>601</v>
      </c>
      <c r="B715" s="230">
        <v>45.438384200000002</v>
      </c>
      <c r="C715" s="230">
        <v>10.991621500000001</v>
      </c>
    </row>
    <row r="716" spans="1:3" ht="19" x14ac:dyDescent="0.25">
      <c r="A716" s="229" t="s">
        <v>831</v>
      </c>
      <c r="B716" s="230">
        <v>14.058324000000001</v>
      </c>
      <c r="C716" s="230">
        <v>108.277199</v>
      </c>
    </row>
    <row r="717" spans="1:3" ht="19" x14ac:dyDescent="0.25">
      <c r="A717" s="229" t="s">
        <v>322</v>
      </c>
      <c r="B717" s="230">
        <v>14.058324000000001</v>
      </c>
      <c r="C717" s="230">
        <v>108.277199</v>
      </c>
    </row>
    <row r="718" spans="1:3" ht="19" x14ac:dyDescent="0.25">
      <c r="A718" s="229" t="s">
        <v>940</v>
      </c>
      <c r="B718" s="230">
        <v>59.645699899999997</v>
      </c>
      <c r="C718" s="230">
        <v>25.752500000000001</v>
      </c>
    </row>
    <row r="719" spans="1:3" ht="19" x14ac:dyDescent="0.25">
      <c r="A719" s="229" t="s">
        <v>467</v>
      </c>
      <c r="B719" s="230">
        <v>54.687155500000003</v>
      </c>
      <c r="C719" s="230">
        <v>25.279651399999999</v>
      </c>
    </row>
    <row r="720" spans="1:3" ht="19" x14ac:dyDescent="0.25">
      <c r="A720" s="229" t="s">
        <v>414</v>
      </c>
      <c r="B720" s="230">
        <v>37.431573399999998</v>
      </c>
      <c r="C720" s="230">
        <v>-78.656894199999996</v>
      </c>
    </row>
    <row r="721" spans="1:3" ht="19" x14ac:dyDescent="0.25">
      <c r="A721" s="229" t="s">
        <v>216</v>
      </c>
      <c r="B721" s="230">
        <v>53.709806999999998</v>
      </c>
      <c r="C721" s="230">
        <v>27.953389000000001</v>
      </c>
    </row>
    <row r="722" spans="1:3" ht="19" x14ac:dyDescent="0.25">
      <c r="A722" s="229" t="s">
        <v>941</v>
      </c>
      <c r="B722" s="230">
        <v>48.089133400000001</v>
      </c>
      <c r="C722" s="230">
        <v>7.6339541000000004</v>
      </c>
    </row>
    <row r="723" spans="1:3" ht="19" x14ac:dyDescent="0.25">
      <c r="A723" s="229" t="s">
        <v>766</v>
      </c>
      <c r="B723" s="230">
        <v>39.362189600000001</v>
      </c>
      <c r="C723" s="230">
        <v>22.942159</v>
      </c>
    </row>
    <row r="724" spans="1:3" ht="19" x14ac:dyDescent="0.25">
      <c r="A724" s="229" t="s">
        <v>186</v>
      </c>
      <c r="B724" s="230">
        <v>13.531665</v>
      </c>
      <c r="C724" s="230">
        <v>-2.4604145000000002</v>
      </c>
    </row>
    <row r="725" spans="1:3" ht="19" x14ac:dyDescent="0.25">
      <c r="A725" s="229" t="s">
        <v>157</v>
      </c>
      <c r="B725" s="230">
        <v>14.525556</v>
      </c>
      <c r="C725" s="230">
        <v>-75.818332999999996</v>
      </c>
    </row>
    <row r="726" spans="1:3" ht="19" x14ac:dyDescent="0.25">
      <c r="A726" s="229" t="s">
        <v>224</v>
      </c>
      <c r="B726" s="230">
        <v>-33.227791799999999</v>
      </c>
      <c r="C726" s="230">
        <v>21.856858599999999</v>
      </c>
    </row>
    <row r="727" spans="1:3" ht="19" x14ac:dyDescent="0.25">
      <c r="A727" s="229" t="s">
        <v>528</v>
      </c>
      <c r="B727" s="230">
        <v>52.1306607</v>
      </c>
      <c r="C727" s="230">
        <v>-3.7837117</v>
      </c>
    </row>
    <row r="728" spans="1:3" ht="19" x14ac:dyDescent="0.25">
      <c r="A728" s="229" t="s">
        <v>474</v>
      </c>
      <c r="B728" s="230">
        <v>52.2296756</v>
      </c>
      <c r="C728" s="230">
        <v>21.012228700000001</v>
      </c>
    </row>
    <row r="729" spans="1:3" ht="19" x14ac:dyDescent="0.25">
      <c r="A729" s="229" t="s">
        <v>361</v>
      </c>
      <c r="B729" s="230">
        <v>38.907192299999998</v>
      </c>
      <c r="C729" s="230">
        <v>-77.036870699999994</v>
      </c>
    </row>
    <row r="730" spans="1:3" ht="19" x14ac:dyDescent="0.25">
      <c r="A730" s="229" t="s">
        <v>314</v>
      </c>
      <c r="B730" s="230">
        <v>47.606209499999999</v>
      </c>
      <c r="C730" s="230">
        <v>-122.3320708</v>
      </c>
    </row>
    <row r="731" spans="1:3" ht="19" x14ac:dyDescent="0.25">
      <c r="A731" s="229" t="s">
        <v>704</v>
      </c>
      <c r="B731" s="230">
        <v>51.656489000000001</v>
      </c>
      <c r="C731" s="230">
        <v>-0.39032</v>
      </c>
    </row>
    <row r="732" spans="1:3" ht="19" x14ac:dyDescent="0.25">
      <c r="A732" s="229" t="s">
        <v>268</v>
      </c>
      <c r="B732" s="230">
        <v>-41.286460300000002</v>
      </c>
      <c r="C732" s="230">
        <v>174.77623600000001</v>
      </c>
    </row>
    <row r="733" spans="1:3" ht="19" x14ac:dyDescent="0.25">
      <c r="A733" s="229" t="s">
        <v>297</v>
      </c>
      <c r="B733" s="230">
        <v>48.208174300000003</v>
      </c>
      <c r="C733" s="230">
        <v>16.3738189</v>
      </c>
    </row>
    <row r="734" spans="1:3" ht="19" x14ac:dyDescent="0.25">
      <c r="A734" s="229" t="s">
        <v>572</v>
      </c>
      <c r="B734" s="230">
        <v>51.481727900000003</v>
      </c>
      <c r="C734" s="230">
        <v>-0.61357600000000001</v>
      </c>
    </row>
    <row r="735" spans="1:3" ht="19" x14ac:dyDescent="0.25">
      <c r="A735" s="229" t="s">
        <v>638</v>
      </c>
      <c r="B735" s="230">
        <v>46.8401</v>
      </c>
      <c r="C735" s="230">
        <v>14.84277</v>
      </c>
    </row>
    <row r="736" spans="1:3" ht="19" x14ac:dyDescent="0.25">
      <c r="A736" s="229" t="s">
        <v>604</v>
      </c>
      <c r="B736" s="230">
        <v>51.107885199999998</v>
      </c>
      <c r="C736" s="230">
        <v>17.038537600000002</v>
      </c>
    </row>
    <row r="737" spans="1:3" ht="19" x14ac:dyDescent="0.25">
      <c r="A737" s="229" t="s">
        <v>736</v>
      </c>
      <c r="B737" s="230">
        <v>53.959965099999998</v>
      </c>
      <c r="C737" s="230">
        <v>-1.0872979</v>
      </c>
    </row>
    <row r="738" spans="1:3" ht="19" x14ac:dyDescent="0.25">
      <c r="A738" s="229" t="s">
        <v>762</v>
      </c>
      <c r="B738" s="230">
        <v>45.815010800000003</v>
      </c>
      <c r="C738" s="230">
        <v>15.981919</v>
      </c>
    </row>
    <row r="739" spans="1:3" ht="19" x14ac:dyDescent="0.25">
      <c r="A739" s="229" t="s">
        <v>462</v>
      </c>
      <c r="B739" s="230">
        <v>37.788160400000002</v>
      </c>
      <c r="C739" s="230">
        <v>20.898827099999998</v>
      </c>
    </row>
    <row r="740" spans="1:3" ht="19" x14ac:dyDescent="0.25">
      <c r="A740" s="229" t="s">
        <v>700</v>
      </c>
      <c r="B740" s="230">
        <v>47.323520000000002</v>
      </c>
      <c r="C740" s="230">
        <v>12.796849999999999</v>
      </c>
    </row>
    <row r="741" spans="1:3" ht="19" x14ac:dyDescent="0.25">
      <c r="A741" s="229" t="s">
        <v>756</v>
      </c>
      <c r="B741" s="230">
        <v>45.142806</v>
      </c>
      <c r="C741" s="230">
        <v>13.9064529</v>
      </c>
    </row>
    <row r="742" spans="1:3" ht="19" x14ac:dyDescent="0.25">
      <c r="A742" s="229" t="s">
        <v>330</v>
      </c>
      <c r="B742" s="230">
        <v>47.376886599999999</v>
      </c>
      <c r="C742" s="230">
        <v>8.5416939999999997</v>
      </c>
    </row>
    <row r="743" spans="1:3" ht="19" x14ac:dyDescent="0.25">
      <c r="A743" s="229" t="s">
        <v>843</v>
      </c>
      <c r="B743" s="230">
        <v>60.451812599999997</v>
      </c>
      <c r="C743" s="230">
        <v>22.266630299999999</v>
      </c>
    </row>
    <row r="744" spans="1:3" ht="19" x14ac:dyDescent="0.25">
      <c r="A744" s="229" t="s">
        <v>576</v>
      </c>
      <c r="B744" s="230">
        <v>60.451812599999997</v>
      </c>
      <c r="C744" s="230">
        <v>22.266630299999999</v>
      </c>
    </row>
    <row r="745" spans="1:3" ht="19" x14ac:dyDescent="0.25">
      <c r="A745" s="229" t="s">
        <v>193</v>
      </c>
      <c r="B745" s="230">
        <v>60.178524699999997</v>
      </c>
      <c r="C745" s="230">
        <v>19.9156105</v>
      </c>
    </row>
    <row r="746" spans="1:3" ht="19" x14ac:dyDescent="0.25">
      <c r="A746" s="229" t="s">
        <v>847</v>
      </c>
      <c r="B746" s="230">
        <v>57.0488195</v>
      </c>
      <c r="C746" s="230">
        <v>9.9217469999999999</v>
      </c>
    </row>
    <row r="747" spans="1:3" ht="19" x14ac:dyDescent="0.25">
      <c r="A747" s="229" t="s">
        <v>719</v>
      </c>
      <c r="B747" s="230">
        <v>56.162939000000001</v>
      </c>
      <c r="C747" s="230">
        <v>10.203920999999999</v>
      </c>
    </row>
    <row r="748" spans="1:3" ht="19" x14ac:dyDescent="0.25">
      <c r="A748" s="229" t="s">
        <v>914</v>
      </c>
      <c r="B748" s="230">
        <v>58.4849721</v>
      </c>
      <c r="C748" s="230">
        <v>22.613640700000001</v>
      </c>
    </row>
    <row r="749" spans="1:3" ht="19" x14ac:dyDescent="0.25">
      <c r="A749" s="229" t="s">
        <v>189</v>
      </c>
      <c r="B749" s="230">
        <v>52.353759400000001</v>
      </c>
      <c r="C749" s="230">
        <v>9.6740227000000001</v>
      </c>
    </row>
    <row r="750" spans="1:3" ht="19" x14ac:dyDescent="0.25">
      <c r="A750" s="229" t="s">
        <v>185</v>
      </c>
      <c r="B750" s="230">
        <v>47.516230999999998</v>
      </c>
      <c r="C750" s="230">
        <v>14.550072</v>
      </c>
    </row>
    <row r="751" spans="1:3" ht="19" x14ac:dyDescent="0.25">
      <c r="A751" s="229" t="s">
        <v>915</v>
      </c>
      <c r="B751" s="230">
        <v>47.516230999999998</v>
      </c>
      <c r="C751" s="230">
        <v>14.550072</v>
      </c>
    </row>
    <row r="752" spans="1:3" ht="19" x14ac:dyDescent="0.25">
      <c r="A752" s="229" t="s">
        <v>546</v>
      </c>
      <c r="B752" s="230">
        <v>50.824767700000002</v>
      </c>
      <c r="C752" s="230">
        <v>15.0744539</v>
      </c>
    </row>
  </sheetData>
  <pageMargins left="0.75" right="0.75" top="1" bottom="1" header="0.5" footer="0.5"/>
  <pageSetup paperSize="9" orientation="portrait" horizontalDpi="4294967292" verticalDpi="429496729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/>
  <dimension ref="A1:C51"/>
  <sheetViews>
    <sheetView zoomScale="80" zoomScaleNormal="80" workbookViewId="0"/>
  </sheetViews>
  <sheetFormatPr baseColWidth="10" defaultColWidth="10.83203125" defaultRowHeight="16" x14ac:dyDescent="0.2"/>
  <cols>
    <col min="1" max="1" width="36.33203125" style="228" bestFit="1" customWidth="1"/>
    <col min="2" max="2" width="11.33203125" style="228" customWidth="1"/>
    <col min="3" max="3" width="12.83203125" style="228" customWidth="1"/>
    <col min="4" max="16384" width="10.83203125" style="228"/>
  </cols>
  <sheetData>
    <row r="1" spans="1:3" s="2" customFormat="1" ht="40" customHeight="1" thickBot="1" x14ac:dyDescent="0.3">
      <c r="A1" s="2" t="s">
        <v>1080</v>
      </c>
    </row>
    <row r="2" spans="1:3" ht="17" thickTop="1" x14ac:dyDescent="0.2">
      <c r="A2" s="142"/>
      <c r="B2" s="142"/>
    </row>
    <row r="3" spans="1:3" ht="18" thickBot="1" x14ac:dyDescent="0.25">
      <c r="A3" s="244" t="s">
        <v>5</v>
      </c>
      <c r="B3" s="244" t="s">
        <v>25</v>
      </c>
    </row>
    <row r="4" spans="1:3" ht="17" thickTop="1" x14ac:dyDescent="0.2">
      <c r="A4" s="258" t="s">
        <v>1077</v>
      </c>
      <c r="B4" s="258" t="s">
        <v>1078</v>
      </c>
    </row>
    <row r="6" spans="1:3" ht="17" x14ac:dyDescent="0.2">
      <c r="A6" s="259" t="s">
        <v>1001</v>
      </c>
      <c r="B6" s="259" t="s">
        <v>955</v>
      </c>
      <c r="C6" s="259" t="s">
        <v>965</v>
      </c>
    </row>
    <row r="7" spans="1:3" ht="19" x14ac:dyDescent="0.25">
      <c r="A7" s="260" t="s">
        <v>565</v>
      </c>
      <c r="B7" s="261">
        <v>56.245747999999999</v>
      </c>
      <c r="C7" s="261">
        <v>12.863880999999999</v>
      </c>
    </row>
    <row r="8" spans="1:3" ht="19" x14ac:dyDescent="0.25">
      <c r="A8" s="260" t="s">
        <v>151</v>
      </c>
      <c r="B8" s="261">
        <v>59.633807599999997</v>
      </c>
      <c r="C8" s="261">
        <v>17.896780199999998</v>
      </c>
    </row>
    <row r="9" spans="1:3" ht="19" x14ac:dyDescent="0.25">
      <c r="A9" s="260" t="s">
        <v>194</v>
      </c>
      <c r="B9" s="261">
        <v>60.429727999999997</v>
      </c>
      <c r="C9" s="261">
        <v>15.508082999999999</v>
      </c>
    </row>
    <row r="10" spans="1:3" ht="19" x14ac:dyDescent="0.25">
      <c r="A10" s="260" t="s">
        <v>217</v>
      </c>
      <c r="B10" s="261">
        <v>59.339783199999999</v>
      </c>
      <c r="C10" s="261">
        <v>17.939713099999999</v>
      </c>
    </row>
    <row r="11" spans="1:3" ht="19" x14ac:dyDescent="0.25">
      <c r="A11" s="260" t="s">
        <v>218</v>
      </c>
      <c r="B11" s="261">
        <v>58.898150000000001</v>
      </c>
      <c r="C11" s="261">
        <v>15.438219999999999</v>
      </c>
    </row>
    <row r="12" spans="1:3" ht="19" x14ac:dyDescent="0.25">
      <c r="A12" s="260" t="s">
        <v>219</v>
      </c>
      <c r="B12" s="261">
        <v>67.134842699999993</v>
      </c>
      <c r="C12" s="261">
        <v>20.8128779</v>
      </c>
    </row>
    <row r="13" spans="1:3" ht="19" x14ac:dyDescent="0.25">
      <c r="A13" s="260" t="s">
        <v>220</v>
      </c>
      <c r="B13" s="261">
        <v>64.960791999999998</v>
      </c>
      <c r="C13" s="261">
        <v>17.696732000000001</v>
      </c>
    </row>
    <row r="14" spans="1:3" ht="19" x14ac:dyDescent="0.25">
      <c r="A14" s="260" t="s">
        <v>667</v>
      </c>
      <c r="B14" s="261">
        <v>60.034370000000003</v>
      </c>
      <c r="C14" s="261">
        <v>13.694508000000001</v>
      </c>
    </row>
    <row r="15" spans="1:3" ht="19" x14ac:dyDescent="0.25">
      <c r="A15" s="260" t="s">
        <v>221</v>
      </c>
      <c r="B15" s="261">
        <v>56.674374800000002</v>
      </c>
      <c r="C15" s="261">
        <v>12.8577884</v>
      </c>
    </row>
    <row r="16" spans="1:3" ht="19" x14ac:dyDescent="0.25">
      <c r="A16" s="260" t="s">
        <v>666</v>
      </c>
      <c r="B16" s="261">
        <v>60.293352400000003</v>
      </c>
      <c r="C16" s="261">
        <v>25.0377686</v>
      </c>
    </row>
    <row r="17" spans="1:3" ht="19" x14ac:dyDescent="0.25">
      <c r="A17" s="260" t="s">
        <v>195</v>
      </c>
      <c r="B17" s="261">
        <v>58.898150000000001</v>
      </c>
      <c r="C17" s="261">
        <v>15.438219999999999</v>
      </c>
    </row>
    <row r="18" spans="1:3" ht="20" x14ac:dyDescent="0.25">
      <c r="A18" s="262" t="s">
        <v>1002</v>
      </c>
      <c r="B18" s="263">
        <v>61.767693999999999</v>
      </c>
      <c r="C18" s="263">
        <v>17.084378999999998</v>
      </c>
    </row>
    <row r="19" spans="1:3" ht="19" x14ac:dyDescent="0.25">
      <c r="A19" s="260" t="s">
        <v>197</v>
      </c>
      <c r="B19" s="261">
        <v>57.494840000000003</v>
      </c>
      <c r="C19" s="261">
        <v>15.841651300000001</v>
      </c>
    </row>
    <row r="20" spans="1:3" ht="19" x14ac:dyDescent="0.25">
      <c r="A20" s="260" t="s">
        <v>198</v>
      </c>
      <c r="B20" s="261">
        <v>57.758333</v>
      </c>
      <c r="C20" s="261">
        <v>14.069167</v>
      </c>
    </row>
    <row r="21" spans="1:3" ht="19" x14ac:dyDescent="0.25">
      <c r="A21" s="260" t="s">
        <v>199</v>
      </c>
      <c r="B21" s="261">
        <v>56.663444699999999</v>
      </c>
      <c r="C21" s="261">
        <v>16.356779</v>
      </c>
    </row>
    <row r="22" spans="1:3" ht="19" x14ac:dyDescent="0.25">
      <c r="A22" s="260" t="s">
        <v>1003</v>
      </c>
      <c r="B22" s="261">
        <v>59.328634000000001</v>
      </c>
      <c r="C22" s="261">
        <v>14.536414000000001</v>
      </c>
    </row>
    <row r="23" spans="1:3" ht="19" x14ac:dyDescent="0.25">
      <c r="A23" s="260" t="s">
        <v>200</v>
      </c>
      <c r="B23" s="261">
        <v>59.402180600000001</v>
      </c>
      <c r="C23" s="261">
        <v>13.5114977</v>
      </c>
    </row>
    <row r="24" spans="1:3" ht="19" x14ac:dyDescent="0.25">
      <c r="A24" s="260" t="s">
        <v>222</v>
      </c>
      <c r="B24" s="261">
        <v>67.855799500000003</v>
      </c>
      <c r="C24" s="261">
        <v>20.225282100000001</v>
      </c>
    </row>
    <row r="25" spans="1:3" ht="19" x14ac:dyDescent="0.25">
      <c r="A25" s="260" t="s">
        <v>223</v>
      </c>
      <c r="B25" s="261">
        <v>55.610770299999999</v>
      </c>
      <c r="C25" s="261">
        <v>12.6051632</v>
      </c>
    </row>
    <row r="26" spans="1:3" ht="19" x14ac:dyDescent="0.25">
      <c r="A26" s="260" t="s">
        <v>1004</v>
      </c>
      <c r="B26" s="261">
        <v>62.928433200000001</v>
      </c>
      <c r="C26" s="261">
        <v>17.786294699999999</v>
      </c>
    </row>
    <row r="27" spans="1:3" ht="19" x14ac:dyDescent="0.25">
      <c r="A27" s="260" t="s">
        <v>201</v>
      </c>
      <c r="B27" s="261">
        <v>55.898611899999999</v>
      </c>
      <c r="C27" s="261">
        <v>14.096255599999999</v>
      </c>
    </row>
    <row r="28" spans="1:3" ht="19" x14ac:dyDescent="0.25">
      <c r="A28" s="260" t="s">
        <v>392</v>
      </c>
      <c r="B28" s="261">
        <v>58.898150000000001</v>
      </c>
      <c r="C28" s="261">
        <v>15.438219999999999</v>
      </c>
    </row>
    <row r="29" spans="1:3" ht="19" x14ac:dyDescent="0.25">
      <c r="A29" s="260" t="s">
        <v>202</v>
      </c>
      <c r="B29" s="261">
        <v>57.687639400000002</v>
      </c>
      <c r="C29" s="261">
        <v>12.2144174</v>
      </c>
    </row>
    <row r="30" spans="1:3" ht="19" x14ac:dyDescent="0.25">
      <c r="A30" s="260" t="s">
        <v>522</v>
      </c>
      <c r="B30" s="261">
        <v>58.503504700000001</v>
      </c>
      <c r="C30" s="261">
        <v>13.1570768</v>
      </c>
    </row>
    <row r="31" spans="1:3" ht="19" x14ac:dyDescent="0.25">
      <c r="A31" s="260" t="s">
        <v>203</v>
      </c>
      <c r="B31" s="261">
        <v>58.410806999999998</v>
      </c>
      <c r="C31" s="261">
        <v>15.6213727</v>
      </c>
    </row>
    <row r="32" spans="1:3" ht="19" x14ac:dyDescent="0.25">
      <c r="A32" s="260" t="s">
        <v>204</v>
      </c>
      <c r="B32" s="261">
        <v>65.5293092</v>
      </c>
      <c r="C32" s="261">
        <v>22.054456299999998</v>
      </c>
    </row>
    <row r="33" spans="1:3" ht="19" x14ac:dyDescent="0.25">
      <c r="A33" s="260" t="s">
        <v>656</v>
      </c>
      <c r="B33" s="261">
        <v>64.595809799999998</v>
      </c>
      <c r="C33" s="261">
        <v>18.676366999999999</v>
      </c>
    </row>
    <row r="34" spans="1:3" ht="19" x14ac:dyDescent="0.25">
      <c r="A34" s="260" t="s">
        <v>205</v>
      </c>
      <c r="B34" s="261">
        <v>58.583438999999998</v>
      </c>
      <c r="C34" s="261">
        <v>16.233954799999999</v>
      </c>
    </row>
    <row r="35" spans="1:3" ht="19" x14ac:dyDescent="0.25">
      <c r="A35" s="260" t="s">
        <v>206</v>
      </c>
      <c r="B35" s="261">
        <v>59.333355099999999</v>
      </c>
      <c r="C35" s="261">
        <v>14.537775099999999</v>
      </c>
    </row>
    <row r="36" spans="1:3" ht="19" x14ac:dyDescent="0.25">
      <c r="A36" s="260" t="s">
        <v>207</v>
      </c>
      <c r="B36" s="261">
        <v>63.290047399999999</v>
      </c>
      <c r="C36" s="261">
        <v>18.716616599999998</v>
      </c>
    </row>
    <row r="37" spans="1:3" ht="19" x14ac:dyDescent="0.25">
      <c r="A37" s="260" t="s">
        <v>225</v>
      </c>
      <c r="B37" s="261">
        <v>60.197550100000001</v>
      </c>
      <c r="C37" s="261">
        <v>11.1004153</v>
      </c>
    </row>
    <row r="38" spans="1:3" ht="19" x14ac:dyDescent="0.25">
      <c r="A38" s="260" t="s">
        <v>208</v>
      </c>
      <c r="B38" s="261">
        <v>63.195842399999997</v>
      </c>
      <c r="C38" s="261">
        <v>14.5293004</v>
      </c>
    </row>
    <row r="39" spans="1:3" ht="19" x14ac:dyDescent="0.25">
      <c r="A39" s="260" t="s">
        <v>793</v>
      </c>
      <c r="B39" s="261">
        <v>56.242834500000001</v>
      </c>
      <c r="C39" s="261">
        <v>15.2914979</v>
      </c>
    </row>
    <row r="40" spans="1:3" ht="19" x14ac:dyDescent="0.25">
      <c r="A40" s="260" t="s">
        <v>226</v>
      </c>
      <c r="B40" s="261">
        <v>57.812039599999999</v>
      </c>
      <c r="C40" s="261">
        <v>11.906833900000001</v>
      </c>
    </row>
    <row r="41" spans="1:3" ht="19" x14ac:dyDescent="0.25">
      <c r="A41" s="260" t="s">
        <v>227</v>
      </c>
      <c r="B41" s="261">
        <v>58.789020100000002</v>
      </c>
      <c r="C41" s="261">
        <v>16.9153649</v>
      </c>
    </row>
    <row r="42" spans="1:3" ht="19" x14ac:dyDescent="0.25">
      <c r="A42" s="260" t="s">
        <v>329</v>
      </c>
      <c r="B42" s="261">
        <v>64.750243999999995</v>
      </c>
      <c r="C42" s="261">
        <v>20.950917</v>
      </c>
    </row>
    <row r="43" spans="1:3" ht="19" x14ac:dyDescent="0.25">
      <c r="A43" s="260" t="s">
        <v>209</v>
      </c>
      <c r="B43" s="261">
        <v>55.535533600000001</v>
      </c>
      <c r="C43" s="261">
        <v>13.3723829</v>
      </c>
    </row>
    <row r="44" spans="1:3" ht="19" x14ac:dyDescent="0.25">
      <c r="A44" s="260" t="s">
        <v>228</v>
      </c>
      <c r="B44" s="261">
        <v>62.512522199999999</v>
      </c>
      <c r="C44" s="261">
        <v>17.4248534</v>
      </c>
    </row>
    <row r="45" spans="1:3" ht="19" x14ac:dyDescent="0.25">
      <c r="A45" s="260" t="s">
        <v>229</v>
      </c>
      <c r="B45" s="261">
        <v>58.283489400000001</v>
      </c>
      <c r="C45" s="261">
        <v>12.285820599999999</v>
      </c>
    </row>
    <row r="46" spans="1:3" ht="19" x14ac:dyDescent="0.25">
      <c r="A46" s="260" t="s">
        <v>650</v>
      </c>
      <c r="B46" s="261">
        <v>63.430514899999999</v>
      </c>
      <c r="C46" s="261">
        <v>10.3950528</v>
      </c>
    </row>
    <row r="47" spans="1:3" ht="19" x14ac:dyDescent="0.25">
      <c r="A47" s="260" t="s">
        <v>210</v>
      </c>
      <c r="B47" s="261">
        <v>63.825847099999997</v>
      </c>
      <c r="C47" s="261">
        <v>20.2630354</v>
      </c>
    </row>
    <row r="48" spans="1:3" ht="19" x14ac:dyDescent="0.25">
      <c r="A48" s="260" t="s">
        <v>211</v>
      </c>
      <c r="B48" s="261">
        <v>59.596028699999998</v>
      </c>
      <c r="C48" s="261">
        <v>16.6254238</v>
      </c>
    </row>
    <row r="49" spans="1:3" ht="19" x14ac:dyDescent="0.25">
      <c r="A49" s="260" t="s">
        <v>212</v>
      </c>
      <c r="B49" s="261">
        <v>56.879004399999999</v>
      </c>
      <c r="C49" s="261">
        <v>14.8058522</v>
      </c>
    </row>
    <row r="50" spans="1:3" ht="19" x14ac:dyDescent="0.25">
      <c r="A50" s="260" t="s">
        <v>230</v>
      </c>
      <c r="B50" s="261">
        <v>57.634799999999998</v>
      </c>
      <c r="C50" s="261">
        <v>18.294840000000001</v>
      </c>
    </row>
    <row r="51" spans="1:3" ht="20" x14ac:dyDescent="0.25">
      <c r="A51" s="262" t="s">
        <v>78</v>
      </c>
      <c r="B51" s="263">
        <v>62.046616999999998</v>
      </c>
      <c r="C51" s="263">
        <v>14.417786</v>
      </c>
    </row>
  </sheetData>
  <pageMargins left="0.75" right="0.75" top="1" bottom="1" header="0.5" footer="0.5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/>
  <dimension ref="A1:K194"/>
  <sheetViews>
    <sheetView zoomScale="80" zoomScaleNormal="80" workbookViewId="0"/>
  </sheetViews>
  <sheetFormatPr baseColWidth="10" defaultColWidth="11.5" defaultRowHeight="15" x14ac:dyDescent="0.2"/>
  <cols>
    <col min="1" max="1" width="24.1640625" customWidth="1"/>
    <col min="2" max="2" width="13.6640625" bestFit="1" customWidth="1"/>
    <col min="3" max="3" width="15.1640625" bestFit="1" customWidth="1"/>
    <col min="4" max="4" width="20.1640625" bestFit="1" customWidth="1"/>
    <col min="5" max="5" width="18.33203125" bestFit="1" customWidth="1"/>
    <col min="6" max="6" width="14.83203125" bestFit="1" customWidth="1"/>
    <col min="7" max="7" width="23" bestFit="1" customWidth="1"/>
    <col min="8" max="8" width="13.6640625" bestFit="1" customWidth="1"/>
    <col min="9" max="9" width="13.1640625" style="140" bestFit="1" customWidth="1"/>
    <col min="10" max="10" width="18.1640625" style="140" bestFit="1" customWidth="1"/>
    <col min="11" max="11" width="15.33203125" bestFit="1" customWidth="1"/>
  </cols>
  <sheetData>
    <row r="1" spans="1:11" s="2" customFormat="1" ht="46" customHeight="1" thickBot="1" x14ac:dyDescent="0.3">
      <c r="A1" s="2" t="s">
        <v>1055</v>
      </c>
      <c r="I1" s="257"/>
      <c r="J1" s="257"/>
    </row>
    <row r="2" spans="1:11" ht="16" thickTop="1" x14ac:dyDescent="0.2">
      <c r="I2"/>
      <c r="J2"/>
    </row>
    <row r="3" spans="1:11" ht="18" thickBot="1" x14ac:dyDescent="0.25">
      <c r="A3" s="1" t="s">
        <v>44</v>
      </c>
      <c r="C3" s="38" t="s">
        <v>956</v>
      </c>
      <c r="E3" s="38" t="s">
        <v>942</v>
      </c>
      <c r="I3"/>
      <c r="J3"/>
    </row>
    <row r="4" spans="1:11" ht="16" thickTop="1" x14ac:dyDescent="0.2">
      <c r="A4" t="s">
        <v>1072</v>
      </c>
      <c r="C4" s="109">
        <v>6371.01</v>
      </c>
      <c r="E4" s="208">
        <f>SUM(Table37[Weighted distance])</f>
        <v>2723.2665795460539</v>
      </c>
    </row>
    <row r="6" spans="1:11" s="42" customFormat="1" ht="64" customHeight="1" x14ac:dyDescent="0.2">
      <c r="A6" s="42" t="s">
        <v>1071</v>
      </c>
      <c r="B6" s="388" t="s">
        <v>1070</v>
      </c>
      <c r="C6" s="388"/>
      <c r="D6" s="42" t="s">
        <v>1071</v>
      </c>
      <c r="E6" s="388" t="s">
        <v>1069</v>
      </c>
      <c r="F6" s="388"/>
      <c r="G6" s="42" t="s">
        <v>1071</v>
      </c>
      <c r="H6" s="42" t="s">
        <v>1059</v>
      </c>
      <c r="I6" s="242" t="s">
        <v>1056</v>
      </c>
      <c r="J6" s="242" t="s">
        <v>1061</v>
      </c>
      <c r="K6" s="42" t="s">
        <v>1062</v>
      </c>
    </row>
    <row r="7" spans="1:11" ht="16" x14ac:dyDescent="0.2">
      <c r="A7" s="161" t="s">
        <v>1063</v>
      </c>
      <c r="B7" s="200" t="s">
        <v>1064</v>
      </c>
      <c r="C7" s="200" t="s">
        <v>1065</v>
      </c>
      <c r="D7" s="161" t="s">
        <v>1066</v>
      </c>
      <c r="E7" s="200" t="s">
        <v>1067</v>
      </c>
      <c r="F7" s="200" t="s">
        <v>1068</v>
      </c>
      <c r="G7" s="161" t="s">
        <v>1057</v>
      </c>
      <c r="H7" s="161" t="s">
        <v>1060</v>
      </c>
      <c r="I7" s="162" t="s">
        <v>1058</v>
      </c>
      <c r="J7" s="162" t="s">
        <v>150</v>
      </c>
      <c r="K7" s="201" t="s">
        <v>214</v>
      </c>
    </row>
    <row r="8" spans="1:11" x14ac:dyDescent="0.2">
      <c r="A8" s="165" t="s">
        <v>151</v>
      </c>
      <c r="B8" s="205">
        <f>VLOOKUP(A8,'3.2 Departure'!$A$7:$B$51,2,FALSE)</f>
        <v>59.633807599999997</v>
      </c>
      <c r="C8" s="205">
        <f>VLOOKUP(A8,'3.2 Departure'!$A$7:$C$51,3,FALSE)</f>
        <v>17.896780199999998</v>
      </c>
      <c r="D8" s="165" t="s">
        <v>193</v>
      </c>
      <c r="E8" s="205">
        <f>VLOOKUP(D8,'3.1 Destination'!$A$7:$B$752,2,FALSE)</f>
        <v>60.178524699999997</v>
      </c>
      <c r="F8" s="205">
        <f>VLOOKUP(D8,'3.1 Destination'!$A$7:$C$752,3,FALSE)</f>
        <v>19.9156105</v>
      </c>
      <c r="G8" s="165">
        <v>2</v>
      </c>
      <c r="H8" s="164">
        <f>Table37[[#This Row],[Number of passenger (N)]]/SUM(Table37[Number of passenger (N)])</f>
        <v>4.6718056528848397E-4</v>
      </c>
      <c r="I8" s="162">
        <f t="shared" ref="I8:I39" si="0">$C$4*ACOS(SIN(B8*PI()/180)*SIN(E8*PI()/180) + COS(B8*PI()/180)*COS(E8*PI()/180)*COS(C8*PI()/180-F8*PI()/180))</f>
        <v>127.81467575432188</v>
      </c>
      <c r="J8" s="162">
        <f>Table37[[#This Row],[% of trips (P)]]*Table37[[#This Row],[Distance (D)]]</f>
        <v>5.9712532471068384E-2</v>
      </c>
      <c r="K8" s="203">
        <f>Table37[[#This Row],[Weighted distance]]/SUM(Table37[Weighted distance])</f>
        <v>2.1926803978559444E-5</v>
      </c>
    </row>
    <row r="9" spans="1:11" x14ac:dyDescent="0.2">
      <c r="A9" s="163" t="s">
        <v>202</v>
      </c>
      <c r="B9" s="206">
        <f>VLOOKUP(A9,'3.2 Departure'!$A$7:$B$51,2,FALSE)</f>
        <v>57.687639400000002</v>
      </c>
      <c r="C9" s="206">
        <f>VLOOKUP(A9,'3.2 Departure'!$A$7:$C$51,3,FALSE)</f>
        <v>12.2144174</v>
      </c>
      <c r="D9" s="163" t="s">
        <v>169</v>
      </c>
      <c r="E9" s="206">
        <f>VLOOKUP(D9,'3.1 Destination'!$A$7:$B$752,2,FALSE)</f>
        <v>56.263919999999999</v>
      </c>
      <c r="F9" s="206">
        <f>VLOOKUP(D9,'3.1 Destination'!$A$7:$C$752,3,FALSE)</f>
        <v>9.5017849999999999</v>
      </c>
      <c r="G9" s="163">
        <v>32</v>
      </c>
      <c r="H9" s="164">
        <f>Table37[[#This Row],[Number of passenger (N)]]/SUM(Table37[Number of passenger (N)])</f>
        <v>7.4748890446157436E-3</v>
      </c>
      <c r="I9" s="162">
        <f t="shared" si="0"/>
        <v>228.18980071900933</v>
      </c>
      <c r="J9" s="162">
        <f>Table37[[#This Row],[% of trips (P)]]*Table37[[#This Row],[Distance (D)]]</f>
        <v>1.7056934414875726</v>
      </c>
      <c r="K9" s="203">
        <f>Table37[[#This Row],[Weighted distance]]/SUM(Table37[Weighted distance])</f>
        <v>6.2634097385056505E-4</v>
      </c>
    </row>
    <row r="10" spans="1:11" x14ac:dyDescent="0.2">
      <c r="A10" s="163" t="s">
        <v>209</v>
      </c>
      <c r="B10" s="206">
        <f>VLOOKUP(A10,'3.2 Departure'!$A$7:$B$51,2,FALSE)</f>
        <v>55.535533600000001</v>
      </c>
      <c r="C10" s="206">
        <f>VLOOKUP(A10,'3.2 Departure'!$A$7:$C$51,3,FALSE)</f>
        <v>13.3723829</v>
      </c>
      <c r="D10" s="163" t="s">
        <v>169</v>
      </c>
      <c r="E10" s="206">
        <f>VLOOKUP(D10,'3.1 Destination'!$A$7:$B$752,2,FALSE)</f>
        <v>56.263919999999999</v>
      </c>
      <c r="F10" s="206">
        <f>VLOOKUP(D10,'3.1 Destination'!$A$7:$C$752,3,FALSE)</f>
        <v>9.5017849999999999</v>
      </c>
      <c r="G10" s="163">
        <v>8</v>
      </c>
      <c r="H10" s="164">
        <f>Table37[[#This Row],[Number of passenger (N)]]/SUM(Table37[Number of passenger (N)])</f>
        <v>1.8687222611539359E-3</v>
      </c>
      <c r="I10" s="162">
        <f t="shared" si="0"/>
        <v>254.48479968086545</v>
      </c>
      <c r="J10" s="162">
        <f>Table37[[#This Row],[% of trips (P)]]*Table37[[#This Row],[Distance (D)]]</f>
        <v>0.47556141028893328</v>
      </c>
      <c r="K10" s="203">
        <f>Table37[[#This Row],[Weighted distance]]/SUM(Table37[Weighted distance])</f>
        <v>1.7462903333106868E-4</v>
      </c>
    </row>
    <row r="11" spans="1:11" x14ac:dyDescent="0.2">
      <c r="A11" s="163" t="s">
        <v>210</v>
      </c>
      <c r="B11" s="206">
        <f>VLOOKUP(A11,'3.2 Departure'!$A$7:$B$51,2,FALSE)</f>
        <v>63.825847099999997</v>
      </c>
      <c r="C11" s="206">
        <f>VLOOKUP(A11,'3.2 Departure'!$A$7:$C$51,3,FALSE)</f>
        <v>20.2630354</v>
      </c>
      <c r="D11" s="163" t="s">
        <v>170</v>
      </c>
      <c r="E11" s="206">
        <f>VLOOKUP(D11,'3.1 Destination'!$A$7:$B$752,2,FALSE)</f>
        <v>61.924109999999999</v>
      </c>
      <c r="F11" s="206">
        <f>VLOOKUP(D11,'3.1 Destination'!$A$7:$C$752,3,FALSE)</f>
        <v>25.748151</v>
      </c>
      <c r="G11" s="163">
        <v>3</v>
      </c>
      <c r="H11" s="164">
        <f>Table37[[#This Row],[Number of passenger (N)]]/SUM(Table37[Number of passenger (N)])</f>
        <v>7.0077084793272596E-4</v>
      </c>
      <c r="I11" s="162">
        <f t="shared" si="0"/>
        <v>349.15844369706122</v>
      </c>
      <c r="J11" s="162">
        <f>Table37[[#This Row],[% of trips (P)]]*Table37[[#This Row],[Distance (D)]]</f>
        <v>0.24468005865246054</v>
      </c>
      <c r="K11" s="203">
        <f>Table37[[#This Row],[Weighted distance]]/SUM(Table37[Weighted distance])</f>
        <v>8.9848001106541207E-5</v>
      </c>
    </row>
    <row r="12" spans="1:11" x14ac:dyDescent="0.2">
      <c r="A12" s="165" t="s">
        <v>206</v>
      </c>
      <c r="B12" s="205">
        <f>VLOOKUP(A12,'3.2 Departure'!$A$7:$B$51,2,FALSE)</f>
        <v>59.333355099999999</v>
      </c>
      <c r="C12" s="205">
        <f>VLOOKUP(A12,'3.2 Departure'!$A$7:$C$51,3,FALSE)</f>
        <v>14.537775099999999</v>
      </c>
      <c r="D12" s="165" t="s">
        <v>178</v>
      </c>
      <c r="E12" s="205">
        <f>VLOOKUP(D12,'3.1 Destination'!$A$7:$B$752,2,FALSE)</f>
        <v>60.472023999999998</v>
      </c>
      <c r="F12" s="205">
        <f>VLOOKUP(D12,'3.1 Destination'!$A$7:$C$752,3,FALSE)</f>
        <v>8.4689460000000008</v>
      </c>
      <c r="G12" s="165">
        <v>4</v>
      </c>
      <c r="H12" s="164">
        <f>Table37[[#This Row],[Number of passenger (N)]]/SUM(Table37[Number of passenger (N)])</f>
        <v>9.3436113057696795E-4</v>
      </c>
      <c r="I12" s="162">
        <f t="shared" si="0"/>
        <v>361.15231688924104</v>
      </c>
      <c r="J12" s="162">
        <f>Table37[[#This Row],[% of trips (P)]]*Table37[[#This Row],[Distance (D)]]</f>
        <v>0.33744668711912262</v>
      </c>
      <c r="K12" s="203">
        <f>Table37[[#This Row],[Weighted distance]]/SUM(Table37[Weighted distance])</f>
        <v>1.2391246955168532E-4</v>
      </c>
    </row>
    <row r="13" spans="1:11" x14ac:dyDescent="0.2">
      <c r="A13" s="163" t="s">
        <v>202</v>
      </c>
      <c r="B13" s="206">
        <f>VLOOKUP(A13,'3.2 Departure'!$A$7:$B$51,2,FALSE)</f>
        <v>57.687639400000002</v>
      </c>
      <c r="C13" s="206">
        <f>VLOOKUP(A13,'3.2 Departure'!$A$7:$C$51,3,FALSE)</f>
        <v>12.2144174</v>
      </c>
      <c r="D13" s="163" t="s">
        <v>178</v>
      </c>
      <c r="E13" s="206">
        <f>VLOOKUP(D13,'3.1 Destination'!$A$7:$B$752,2,FALSE)</f>
        <v>60.472023999999998</v>
      </c>
      <c r="F13" s="206">
        <f>VLOOKUP(D13,'3.1 Destination'!$A$7:$C$752,3,FALSE)</f>
        <v>8.4689460000000008</v>
      </c>
      <c r="G13" s="163">
        <v>16</v>
      </c>
      <c r="H13" s="164">
        <f>Table37[[#This Row],[Number of passenger (N)]]/SUM(Table37[Number of passenger (N)])</f>
        <v>3.7374445223078718E-3</v>
      </c>
      <c r="I13" s="162">
        <f t="shared" si="0"/>
        <v>376.24437016948383</v>
      </c>
      <c r="J13" s="162">
        <f>Table37[[#This Row],[% of trips (P)]]*Table37[[#This Row],[Distance (D)]]</f>
        <v>1.4061924603391125</v>
      </c>
      <c r="K13" s="203">
        <f>Table37[[#This Row],[Weighted distance]]/SUM(Table37[Weighted distance])</f>
        <v>5.1636239760762361E-4</v>
      </c>
    </row>
    <row r="14" spans="1:11" x14ac:dyDescent="0.2">
      <c r="A14" s="163" t="s">
        <v>207</v>
      </c>
      <c r="B14" s="206">
        <f>VLOOKUP(A14,'3.2 Departure'!$A$7:$B$51,2,FALSE)</f>
        <v>63.290047399999999</v>
      </c>
      <c r="C14" s="206">
        <f>VLOOKUP(A14,'3.2 Departure'!$A$7:$C$51,3,FALSE)</f>
        <v>18.716616599999998</v>
      </c>
      <c r="D14" s="163" t="s">
        <v>170</v>
      </c>
      <c r="E14" s="206">
        <f>VLOOKUP(D14,'3.1 Destination'!$A$7:$B$752,2,FALSE)</f>
        <v>61.924109999999999</v>
      </c>
      <c r="F14" s="206">
        <f>VLOOKUP(D14,'3.1 Destination'!$A$7:$C$752,3,FALSE)</f>
        <v>25.748151</v>
      </c>
      <c r="G14" s="163">
        <v>2</v>
      </c>
      <c r="H14" s="164">
        <f>Table37[[#This Row],[Number of passenger (N)]]/SUM(Table37[Number of passenger (N)])</f>
        <v>4.6718056528848397E-4</v>
      </c>
      <c r="I14" s="162">
        <f t="shared" si="0"/>
        <v>390.22237028034709</v>
      </c>
      <c r="J14" s="162">
        <f>Table37[[#This Row],[% of trips (P)]]*Table37[[#This Row],[Distance (D)]]</f>
        <v>0.18230430753578467</v>
      </c>
      <c r="K14" s="203">
        <f>Table37[[#This Row],[Weighted distance]]/SUM(Table37[Weighted distance])</f>
        <v>6.6943247093412828E-5</v>
      </c>
    </row>
    <row r="15" spans="1:11" x14ac:dyDescent="0.2">
      <c r="A15" s="163" t="s">
        <v>195</v>
      </c>
      <c r="B15" s="206">
        <f>VLOOKUP(A15,'3.2 Departure'!$A$7:$B$51,2,FALSE)</f>
        <v>58.898150000000001</v>
      </c>
      <c r="C15" s="206">
        <f>VLOOKUP(A15,'3.2 Departure'!$A$7:$C$51,3,FALSE)</f>
        <v>15.438219999999999</v>
      </c>
      <c r="D15" s="163" t="s">
        <v>178</v>
      </c>
      <c r="E15" s="206">
        <f>VLOOKUP(D15,'3.1 Destination'!$A$7:$B$752,2,FALSE)</f>
        <v>60.472023999999998</v>
      </c>
      <c r="F15" s="206">
        <f>VLOOKUP(D15,'3.1 Destination'!$A$7:$C$752,3,FALSE)</f>
        <v>8.4689460000000008</v>
      </c>
      <c r="G15" s="163">
        <v>6</v>
      </c>
      <c r="H15" s="164">
        <f>Table37[[#This Row],[Number of passenger (N)]]/SUM(Table37[Number of passenger (N)])</f>
        <v>1.4015416958654519E-3</v>
      </c>
      <c r="I15" s="162">
        <f t="shared" si="0"/>
        <v>428.24875392082555</v>
      </c>
      <c r="J15" s="162">
        <f>Table37[[#This Row],[% of trips (P)]]*Table37[[#This Row],[Distance (D)]]</f>
        <v>0.60020848482246048</v>
      </c>
      <c r="K15" s="203">
        <f>Table37[[#This Row],[Weighted distance]]/SUM(Table37[Weighted distance])</f>
        <v>2.2040019487277307E-4</v>
      </c>
    </row>
    <row r="16" spans="1:11" x14ac:dyDescent="0.2">
      <c r="A16" s="163" t="s">
        <v>208</v>
      </c>
      <c r="B16" s="206">
        <f>VLOOKUP(A16,'3.2 Departure'!$A$7:$B$51,2,FALSE)</f>
        <v>63.195842399999997</v>
      </c>
      <c r="C16" s="206">
        <f>VLOOKUP(A16,'3.2 Departure'!$A$7:$C$51,3,FALSE)</f>
        <v>14.5293004</v>
      </c>
      <c r="D16" s="163" t="s">
        <v>178</v>
      </c>
      <c r="E16" s="206">
        <f>VLOOKUP(D16,'3.1 Destination'!$A$7:$B$752,2,FALSE)</f>
        <v>60.472023999999998</v>
      </c>
      <c r="F16" s="206">
        <f>VLOOKUP(D16,'3.1 Destination'!$A$7:$C$752,3,FALSE)</f>
        <v>8.4689460000000008</v>
      </c>
      <c r="G16" s="163">
        <v>5</v>
      </c>
      <c r="H16" s="164">
        <f>Table37[[#This Row],[Number of passenger (N)]]/SUM(Table37[Number of passenger (N)])</f>
        <v>1.16795141322121E-3</v>
      </c>
      <c r="I16" s="162">
        <f t="shared" si="0"/>
        <v>438.88944950830074</v>
      </c>
      <c r="J16" s="162">
        <f>Table37[[#This Row],[% of trips (P)]]*Table37[[#This Row],[Distance (D)]]</f>
        <v>0.51260155280109876</v>
      </c>
      <c r="K16" s="203">
        <f>Table37[[#This Row],[Weighted distance]]/SUM(Table37[Weighted distance])</f>
        <v>1.8823039824714672E-4</v>
      </c>
    </row>
    <row r="17" spans="1:11" x14ac:dyDescent="0.2">
      <c r="A17" s="165" t="s">
        <v>204</v>
      </c>
      <c r="B17" s="205">
        <f>VLOOKUP(A17,'3.2 Departure'!$A$7:$B$51,2,FALSE)</f>
        <v>65.5293092</v>
      </c>
      <c r="C17" s="205">
        <f>VLOOKUP(A17,'3.2 Departure'!$A$7:$C$51,3,FALSE)</f>
        <v>22.054456299999998</v>
      </c>
      <c r="D17" s="165" t="s">
        <v>170</v>
      </c>
      <c r="E17" s="205">
        <f>VLOOKUP(D17,'3.1 Destination'!$A$7:$B$752,2,FALSE)</f>
        <v>61.924109999999999</v>
      </c>
      <c r="F17" s="205">
        <f>VLOOKUP(D17,'3.1 Destination'!$A$7:$C$752,3,FALSE)</f>
        <v>25.748151</v>
      </c>
      <c r="G17" s="165">
        <v>4</v>
      </c>
      <c r="H17" s="164">
        <f>Table37[[#This Row],[Number of passenger (N)]]/SUM(Table37[Number of passenger (N)])</f>
        <v>9.3436113057696795E-4</v>
      </c>
      <c r="I17" s="162">
        <f t="shared" si="0"/>
        <v>440.00514144998306</v>
      </c>
      <c r="J17" s="162">
        <f>Table37[[#This Row],[% of trips (P)]]*Table37[[#This Row],[Distance (D)]]</f>
        <v>0.41112370142488486</v>
      </c>
      <c r="K17" s="203">
        <f>Table37[[#This Row],[Weighted distance]]/SUM(Table37[Weighted distance])</f>
        <v>1.5096711593083032E-4</v>
      </c>
    </row>
    <row r="18" spans="1:11" x14ac:dyDescent="0.2">
      <c r="A18" s="165" t="s">
        <v>206</v>
      </c>
      <c r="B18" s="205">
        <f>VLOOKUP(A18,'3.2 Departure'!$A$7:$B$51,2,FALSE)</f>
        <v>59.333355099999999</v>
      </c>
      <c r="C18" s="205">
        <f>VLOOKUP(A18,'3.2 Departure'!$A$7:$C$51,3,FALSE)</f>
        <v>14.537775099999999</v>
      </c>
      <c r="D18" s="165" t="s">
        <v>169</v>
      </c>
      <c r="E18" s="205">
        <f>VLOOKUP(D18,'3.1 Destination'!$A$7:$B$752,2,FALSE)</f>
        <v>56.263919999999999</v>
      </c>
      <c r="F18" s="205">
        <f>VLOOKUP(D18,'3.1 Destination'!$A$7:$C$752,3,FALSE)</f>
        <v>9.5017849999999999</v>
      </c>
      <c r="G18" s="165">
        <v>8</v>
      </c>
      <c r="H18" s="164">
        <f>Table37[[#This Row],[Number of passenger (N)]]/SUM(Table37[Number of passenger (N)])</f>
        <v>1.8687222611539359E-3</v>
      </c>
      <c r="I18" s="162">
        <f t="shared" si="0"/>
        <v>453.11693912324682</v>
      </c>
      <c r="J18" s="162">
        <f>Table37[[#This Row],[% of trips (P)]]*Table37[[#This Row],[Distance (D)]]</f>
        <v>0.84674971104554408</v>
      </c>
      <c r="K18" s="203">
        <f>Table37[[#This Row],[Weighted distance]]/SUM(Table37[Weighted distance])</f>
        <v>3.1093162799607015E-4</v>
      </c>
    </row>
    <row r="19" spans="1:11" x14ac:dyDescent="0.2">
      <c r="A19" s="163" t="s">
        <v>195</v>
      </c>
      <c r="B19" s="206">
        <f>VLOOKUP(A19,'3.2 Departure'!$A$7:$B$51,2,FALSE)</f>
        <v>58.898150000000001</v>
      </c>
      <c r="C19" s="206">
        <f>VLOOKUP(A19,'3.2 Departure'!$A$7:$C$51,3,FALSE)</f>
        <v>15.438219999999999</v>
      </c>
      <c r="D19" s="163" t="s">
        <v>169</v>
      </c>
      <c r="E19" s="206">
        <f>VLOOKUP(D19,'3.1 Destination'!$A$7:$B$752,2,FALSE)</f>
        <v>56.263919999999999</v>
      </c>
      <c r="F19" s="206">
        <f>VLOOKUP(D19,'3.1 Destination'!$A$7:$C$752,3,FALSE)</f>
        <v>9.5017849999999999</v>
      </c>
      <c r="G19" s="163">
        <v>16</v>
      </c>
      <c r="H19" s="164">
        <f>Table37[[#This Row],[Number of passenger (N)]]/SUM(Table37[Number of passenger (N)])</f>
        <v>3.7374445223078718E-3</v>
      </c>
      <c r="I19" s="162">
        <f t="shared" si="0"/>
        <v>459.09367676400552</v>
      </c>
      <c r="J19" s="162">
        <f>Table37[[#This Row],[% of trips (P)]]*Table37[[#This Row],[Distance (D)]]</f>
        <v>1.7158371474478131</v>
      </c>
      <c r="K19" s="203">
        <f>Table37[[#This Row],[Weighted distance]]/SUM(Table37[Weighted distance])</f>
        <v>6.3006580418352909E-4</v>
      </c>
    </row>
    <row r="20" spans="1:11" x14ac:dyDescent="0.2">
      <c r="A20" s="165" t="s">
        <v>203</v>
      </c>
      <c r="B20" s="205">
        <f>VLOOKUP(A20,'3.2 Departure'!$A$7:$B$51,2,FALSE)</f>
        <v>58.410806999999998</v>
      </c>
      <c r="C20" s="205">
        <f>VLOOKUP(A20,'3.2 Departure'!$A$7:$C$51,3,FALSE)</f>
        <v>15.6213727</v>
      </c>
      <c r="D20" s="165" t="s">
        <v>178</v>
      </c>
      <c r="E20" s="205">
        <f>VLOOKUP(D20,'3.1 Destination'!$A$7:$B$752,2,FALSE)</f>
        <v>60.472023999999998</v>
      </c>
      <c r="F20" s="205">
        <f>VLOOKUP(D20,'3.1 Destination'!$A$7:$C$752,3,FALSE)</f>
        <v>8.4689460000000008</v>
      </c>
      <c r="G20" s="165">
        <v>4</v>
      </c>
      <c r="H20" s="164">
        <f>Table37[[#This Row],[Number of passenger (N)]]/SUM(Table37[Number of passenger (N)])</f>
        <v>9.3436113057696795E-4</v>
      </c>
      <c r="I20" s="162">
        <f t="shared" si="0"/>
        <v>464.44179638706055</v>
      </c>
      <c r="J20" s="162">
        <f>Table37[[#This Row],[% of trips (P)]]*Table37[[#This Row],[Distance (D)]]</f>
        <v>0.43395636195941184</v>
      </c>
      <c r="K20" s="203">
        <f>Table37[[#This Row],[Weighted distance]]/SUM(Table37[Weighted distance])</f>
        <v>1.5935140732044998E-4</v>
      </c>
    </row>
    <row r="21" spans="1:11" x14ac:dyDescent="0.2">
      <c r="A21" s="163" t="s">
        <v>205</v>
      </c>
      <c r="B21" s="206">
        <f>VLOOKUP(A21,'3.2 Departure'!$A$7:$B$51,2,FALSE)</f>
        <v>58.583438999999998</v>
      </c>
      <c r="C21" s="206">
        <f>VLOOKUP(A21,'3.2 Departure'!$A$7:$C$51,3,FALSE)</f>
        <v>16.233954799999999</v>
      </c>
      <c r="D21" s="163" t="s">
        <v>169</v>
      </c>
      <c r="E21" s="206">
        <f>VLOOKUP(D21,'3.1 Destination'!$A$7:$B$752,2,FALSE)</f>
        <v>56.263919999999999</v>
      </c>
      <c r="F21" s="206">
        <f>VLOOKUP(D21,'3.1 Destination'!$A$7:$C$752,3,FALSE)</f>
        <v>9.5017849999999999</v>
      </c>
      <c r="G21" s="163">
        <v>9</v>
      </c>
      <c r="H21" s="164">
        <f>Table37[[#This Row],[Number of passenger (N)]]/SUM(Table37[Number of passenger (N)])</f>
        <v>2.1023125437981782E-3</v>
      </c>
      <c r="I21" s="162">
        <f t="shared" si="0"/>
        <v>478.18143178704383</v>
      </c>
      <c r="J21" s="162">
        <f>Table37[[#This Row],[% of trips (P)]]*Table37[[#This Row],[Distance (D)]]</f>
        <v>1.0052868222572751</v>
      </c>
      <c r="K21" s="203">
        <f>Table37[[#This Row],[Weighted distance]]/SUM(Table37[Weighted distance])</f>
        <v>3.6914741649157539E-4</v>
      </c>
    </row>
    <row r="22" spans="1:11" x14ac:dyDescent="0.2">
      <c r="A22" s="163" t="s">
        <v>205</v>
      </c>
      <c r="B22" s="206">
        <f>VLOOKUP(A22,'3.2 Departure'!$A$7:$B$51,2,FALSE)</f>
        <v>58.583438999999998</v>
      </c>
      <c r="C22" s="206">
        <f>VLOOKUP(A22,'3.2 Departure'!$A$7:$C$51,3,FALSE)</f>
        <v>16.233954799999999</v>
      </c>
      <c r="D22" s="163" t="s">
        <v>178</v>
      </c>
      <c r="E22" s="206">
        <f>VLOOKUP(D22,'3.1 Destination'!$A$7:$B$752,2,FALSE)</f>
        <v>60.472023999999998</v>
      </c>
      <c r="F22" s="206">
        <f>VLOOKUP(D22,'3.1 Destination'!$A$7:$C$752,3,FALSE)</f>
        <v>8.4689460000000008</v>
      </c>
      <c r="G22" s="163">
        <v>3</v>
      </c>
      <c r="H22" s="164">
        <f>Table37[[#This Row],[Number of passenger (N)]]/SUM(Table37[Number of passenger (N)])</f>
        <v>7.0077084793272596E-4</v>
      </c>
      <c r="I22" s="162">
        <f t="shared" si="0"/>
        <v>485.22158692947323</v>
      </c>
      <c r="J22" s="162">
        <f>Table37[[#This Row],[% of trips (P)]]*Table37[[#This Row],[Distance (D)]]</f>
        <v>0.34002914290782987</v>
      </c>
      <c r="K22" s="203">
        <f>Table37[[#This Row],[Weighted distance]]/SUM(Table37[Weighted distance])</f>
        <v>1.2486076297551081E-4</v>
      </c>
    </row>
    <row r="23" spans="1:11" x14ac:dyDescent="0.2">
      <c r="A23" s="163" t="s">
        <v>151</v>
      </c>
      <c r="B23" s="206">
        <f>VLOOKUP(A23,'3.2 Departure'!$A$7:$B$51,2,FALSE)</f>
        <v>59.633807599999997</v>
      </c>
      <c r="C23" s="206">
        <f>VLOOKUP(A23,'3.2 Departure'!$A$7:$C$51,3,FALSE)</f>
        <v>17.896780199999998</v>
      </c>
      <c r="D23" s="163" t="s">
        <v>170</v>
      </c>
      <c r="E23" s="206">
        <f>VLOOKUP(D23,'3.1 Destination'!$A$7:$B$752,2,FALSE)</f>
        <v>61.924109999999999</v>
      </c>
      <c r="F23" s="206">
        <f>VLOOKUP(D23,'3.1 Destination'!$A$7:$C$752,3,FALSE)</f>
        <v>25.748151</v>
      </c>
      <c r="G23" s="163">
        <v>128</v>
      </c>
      <c r="H23" s="164">
        <f>Table37[[#This Row],[Number of passenger (N)]]/SUM(Table37[Number of passenger (N)])</f>
        <v>2.9899556178462974E-2</v>
      </c>
      <c r="I23" s="162">
        <f t="shared" si="0"/>
        <v>496.01336548117138</v>
      </c>
      <c r="J23" s="162">
        <f>Table37[[#This Row],[% of trips (P)]]*Table37[[#This Row],[Distance (D)]]</f>
        <v>14.830579486472772</v>
      </c>
      <c r="K23" s="203">
        <f>Table37[[#This Row],[Weighted distance]]/SUM(Table37[Weighted distance])</f>
        <v>5.4458787097313504E-3</v>
      </c>
    </row>
    <row r="24" spans="1:11" x14ac:dyDescent="0.2">
      <c r="A24" s="165" t="s">
        <v>209</v>
      </c>
      <c r="B24" s="205">
        <f>VLOOKUP(A24,'3.2 Departure'!$A$7:$B$51,2,FALSE)</f>
        <v>55.535533600000001</v>
      </c>
      <c r="C24" s="205">
        <f>VLOOKUP(A24,'3.2 Departure'!$A$7:$C$51,3,FALSE)</f>
        <v>13.3723829</v>
      </c>
      <c r="D24" s="165" t="s">
        <v>167</v>
      </c>
      <c r="E24" s="205">
        <f>VLOOKUP(D24,'3.1 Destination'!$A$7:$B$752,2,FALSE)</f>
        <v>51.165691000000002</v>
      </c>
      <c r="F24" s="205">
        <f>VLOOKUP(D24,'3.1 Destination'!$A$7:$C$752,3,FALSE)</f>
        <v>10.451525999999999</v>
      </c>
      <c r="G24" s="165">
        <v>6</v>
      </c>
      <c r="H24" s="164">
        <f>Table37[[#This Row],[Number of passenger (N)]]/SUM(Table37[Number of passenger (N)])</f>
        <v>1.4015416958654519E-3</v>
      </c>
      <c r="I24" s="162">
        <f t="shared" si="0"/>
        <v>523.03625566143512</v>
      </c>
      <c r="J24" s="162">
        <f>Table37[[#This Row],[% of trips (P)]]*Table37[[#This Row],[Distance (D)]]</f>
        <v>0.73305712075884388</v>
      </c>
      <c r="K24" s="203">
        <f>Table37[[#This Row],[Weighted distance]]/SUM(Table37[Weighted distance])</f>
        <v>2.6918301949015893E-4</v>
      </c>
    </row>
    <row r="25" spans="1:11" x14ac:dyDescent="0.2">
      <c r="A25" s="165" t="s">
        <v>151</v>
      </c>
      <c r="B25" s="205">
        <f>VLOOKUP(A25,'3.2 Departure'!$A$7:$B$51,2,FALSE)</f>
        <v>59.633807599999997</v>
      </c>
      <c r="C25" s="205">
        <f>VLOOKUP(A25,'3.2 Departure'!$A$7:$C$51,3,FALSE)</f>
        <v>17.896780199999998</v>
      </c>
      <c r="D25" s="165" t="s">
        <v>178</v>
      </c>
      <c r="E25" s="205">
        <f>VLOOKUP(D25,'3.1 Destination'!$A$7:$B$752,2,FALSE)</f>
        <v>60.472023999999998</v>
      </c>
      <c r="F25" s="205">
        <f>VLOOKUP(D25,'3.1 Destination'!$A$7:$C$752,3,FALSE)</f>
        <v>8.4689460000000008</v>
      </c>
      <c r="G25" s="165">
        <v>80</v>
      </c>
      <c r="H25" s="164">
        <f>Table37[[#This Row],[Number of passenger (N)]]/SUM(Table37[Number of passenger (N)])</f>
        <v>1.8687222611539361E-2</v>
      </c>
      <c r="I25" s="162">
        <f t="shared" si="0"/>
        <v>531.07837247433315</v>
      </c>
      <c r="J25" s="162">
        <f>Table37[[#This Row],[% of trips (P)]]*Table37[[#This Row],[Distance (D)]]</f>
        <v>9.924379770601881</v>
      </c>
      <c r="K25" s="203">
        <f>Table37[[#This Row],[Weighted distance]]/SUM(Table37[Weighted distance])</f>
        <v>3.6442924262876215E-3</v>
      </c>
    </row>
    <row r="26" spans="1:11" x14ac:dyDescent="0.2">
      <c r="A26" s="165" t="s">
        <v>197</v>
      </c>
      <c r="B26" s="205">
        <f>VLOOKUP(A26,'3.2 Departure'!$A$7:$B$51,2,FALSE)</f>
        <v>57.494840000000003</v>
      </c>
      <c r="C26" s="205">
        <f>VLOOKUP(A26,'3.2 Departure'!$A$7:$C$51,3,FALSE)</f>
        <v>15.841651300000001</v>
      </c>
      <c r="D26" s="165" t="s">
        <v>178</v>
      </c>
      <c r="E26" s="205">
        <f>VLOOKUP(D26,'3.1 Destination'!$A$7:$B$752,2,FALSE)</f>
        <v>60.472023999999998</v>
      </c>
      <c r="F26" s="205">
        <f>VLOOKUP(D26,'3.1 Destination'!$A$7:$C$752,3,FALSE)</f>
        <v>8.4689460000000008</v>
      </c>
      <c r="G26" s="165">
        <v>3</v>
      </c>
      <c r="H26" s="164">
        <f>Table37[[#This Row],[Number of passenger (N)]]/SUM(Table37[Number of passenger (N)])</f>
        <v>7.0077084793272596E-4</v>
      </c>
      <c r="I26" s="162">
        <f t="shared" si="0"/>
        <v>536.18186918333481</v>
      </c>
      <c r="J26" s="162">
        <f>Table37[[#This Row],[% of trips (P)]]*Table37[[#This Row],[Distance (D)]]</f>
        <v>0.3757406231137595</v>
      </c>
      <c r="K26" s="203">
        <f>Table37[[#This Row],[Weighted distance]]/SUM(Table37[Weighted distance])</f>
        <v>1.3797423503665674E-4</v>
      </c>
    </row>
    <row r="27" spans="1:11" x14ac:dyDescent="0.2">
      <c r="A27" s="163" t="s">
        <v>212</v>
      </c>
      <c r="B27" s="206">
        <f>VLOOKUP(A27,'3.2 Departure'!$A$7:$B$51,2,FALSE)</f>
        <v>56.879004399999999</v>
      </c>
      <c r="C27" s="206">
        <f>VLOOKUP(A27,'3.2 Departure'!$A$7:$C$51,3,FALSE)</f>
        <v>14.8058522</v>
      </c>
      <c r="D27" s="163" t="s">
        <v>178</v>
      </c>
      <c r="E27" s="206">
        <f>VLOOKUP(D27,'3.1 Destination'!$A$7:$B$752,2,FALSE)</f>
        <v>60.472023999999998</v>
      </c>
      <c r="F27" s="206">
        <f>VLOOKUP(D27,'3.1 Destination'!$A$7:$C$752,3,FALSE)</f>
        <v>8.4689460000000008</v>
      </c>
      <c r="G27" s="163">
        <v>9</v>
      </c>
      <c r="H27" s="164">
        <f>Table37[[#This Row],[Number of passenger (N)]]/SUM(Table37[Number of passenger (N)])</f>
        <v>2.1023125437981782E-3</v>
      </c>
      <c r="I27" s="162">
        <f t="shared" si="0"/>
        <v>541.58758164324195</v>
      </c>
      <c r="J27" s="162">
        <f>Table37[[#This Row],[% of trips (P)]]*Table37[[#This Row],[Distance (D)]]</f>
        <v>1.1385863664539075</v>
      </c>
      <c r="K27" s="203">
        <f>Table37[[#This Row],[Weighted distance]]/SUM(Table37[Weighted distance])</f>
        <v>4.1809581735611817E-4</v>
      </c>
    </row>
    <row r="28" spans="1:11" x14ac:dyDescent="0.2">
      <c r="A28" s="165" t="s">
        <v>211</v>
      </c>
      <c r="B28" s="205">
        <f>VLOOKUP(A28,'3.2 Departure'!$A$7:$B$51,2,FALSE)</f>
        <v>59.596028699999998</v>
      </c>
      <c r="C28" s="205">
        <f>VLOOKUP(A28,'3.2 Departure'!$A$7:$C$51,3,FALSE)</f>
        <v>16.6254238</v>
      </c>
      <c r="D28" s="165" t="s">
        <v>170</v>
      </c>
      <c r="E28" s="205">
        <f>VLOOKUP(D28,'3.1 Destination'!$A$7:$B$752,2,FALSE)</f>
        <v>61.924109999999999</v>
      </c>
      <c r="F28" s="205">
        <f>VLOOKUP(D28,'3.1 Destination'!$A$7:$C$752,3,FALSE)</f>
        <v>25.748151</v>
      </c>
      <c r="G28" s="165">
        <v>4</v>
      </c>
      <c r="H28" s="164">
        <f>Table37[[#This Row],[Number of passenger (N)]]/SUM(Table37[Number of passenger (N)])</f>
        <v>9.3436113057696795E-4</v>
      </c>
      <c r="I28" s="162">
        <f t="shared" si="0"/>
        <v>558.37792387507</v>
      </c>
      <c r="J28" s="162">
        <f>Table37[[#This Row],[% of trips (P)]]*Table37[[#This Row],[Distance (D)]]</f>
        <v>0.52172662824113059</v>
      </c>
      <c r="K28" s="203">
        <f>Table37[[#This Row],[Weighted distance]]/SUM(Table37[Weighted distance])</f>
        <v>1.9158118127682457E-4</v>
      </c>
    </row>
    <row r="29" spans="1:11" x14ac:dyDescent="0.2">
      <c r="A29" s="165" t="s">
        <v>211</v>
      </c>
      <c r="B29" s="205">
        <f>VLOOKUP(A29,'3.2 Departure'!$A$7:$B$51,2,FALSE)</f>
        <v>59.596028699999998</v>
      </c>
      <c r="C29" s="205">
        <f>VLOOKUP(A29,'3.2 Departure'!$A$7:$C$51,3,FALSE)</f>
        <v>16.6254238</v>
      </c>
      <c r="D29" s="165" t="s">
        <v>169</v>
      </c>
      <c r="E29" s="205">
        <f>VLOOKUP(D29,'3.1 Destination'!$A$7:$B$752,2,FALSE)</f>
        <v>56.263919999999999</v>
      </c>
      <c r="F29" s="205">
        <f>VLOOKUP(D29,'3.1 Destination'!$A$7:$C$752,3,FALSE)</f>
        <v>9.5017849999999999</v>
      </c>
      <c r="G29" s="165">
        <v>11</v>
      </c>
      <c r="H29" s="164">
        <f>Table37[[#This Row],[Number of passenger (N)]]/SUM(Table37[Number of passenger (N)])</f>
        <v>2.569493109086662E-3</v>
      </c>
      <c r="I29" s="162">
        <f t="shared" si="0"/>
        <v>559.97452099456211</v>
      </c>
      <c r="J29" s="162">
        <f>Table37[[#This Row],[% of trips (P)]]*Table37[[#This Row],[Distance (D)]]</f>
        <v>1.4388506729596318</v>
      </c>
      <c r="K29" s="203">
        <f>Table37[[#This Row],[Weighted distance]]/SUM(Table37[Weighted distance])</f>
        <v>5.2835469129852003E-4</v>
      </c>
    </row>
    <row r="30" spans="1:11" x14ac:dyDescent="0.2">
      <c r="A30" s="165" t="s">
        <v>194</v>
      </c>
      <c r="B30" s="205">
        <f>VLOOKUP(A30,'3.2 Departure'!$A$7:$B$51,2,FALSE)</f>
        <v>60.429727999999997</v>
      </c>
      <c r="C30" s="205">
        <f>VLOOKUP(A30,'3.2 Departure'!$A$7:$C$51,3,FALSE)</f>
        <v>15.508082999999999</v>
      </c>
      <c r="D30" s="165" t="s">
        <v>170</v>
      </c>
      <c r="E30" s="205">
        <f>VLOOKUP(D30,'3.1 Destination'!$A$7:$B$752,2,FALSE)</f>
        <v>61.924109999999999</v>
      </c>
      <c r="F30" s="205">
        <f>VLOOKUP(D30,'3.1 Destination'!$A$7:$C$752,3,FALSE)</f>
        <v>25.748151</v>
      </c>
      <c r="G30" s="165">
        <v>4</v>
      </c>
      <c r="H30" s="164">
        <f>Table37[[#This Row],[Number of passenger (N)]]/SUM(Table37[Number of passenger (N)])</f>
        <v>9.3436113057696795E-4</v>
      </c>
      <c r="I30" s="162">
        <f t="shared" si="0"/>
        <v>572.84775826831617</v>
      </c>
      <c r="J30" s="162">
        <f>Table37[[#This Row],[% of trips (P)]]*Table37[[#This Row],[Distance (D)]]</f>
        <v>0.53524667906406553</v>
      </c>
      <c r="K30" s="203">
        <f>Table37[[#This Row],[Weighted distance]]/SUM(Table37[Weighted distance])</f>
        <v>1.9654582591517234E-4</v>
      </c>
    </row>
    <row r="31" spans="1:11" x14ac:dyDescent="0.2">
      <c r="A31" s="163" t="s">
        <v>201</v>
      </c>
      <c r="B31" s="206">
        <f>VLOOKUP(A31,'3.2 Departure'!$A$7:$B$51,2,FALSE)</f>
        <v>55.898611899999999</v>
      </c>
      <c r="C31" s="206">
        <f>VLOOKUP(A31,'3.2 Departure'!$A$7:$C$51,3,FALSE)</f>
        <v>14.096255599999999</v>
      </c>
      <c r="D31" s="163" t="s">
        <v>167</v>
      </c>
      <c r="E31" s="206">
        <f>VLOOKUP(D31,'3.1 Destination'!$A$7:$B$752,2,FALSE)</f>
        <v>51.165691000000002</v>
      </c>
      <c r="F31" s="206">
        <f>VLOOKUP(D31,'3.1 Destination'!$A$7:$C$752,3,FALSE)</f>
        <v>10.451525999999999</v>
      </c>
      <c r="G31" s="163">
        <v>4</v>
      </c>
      <c r="H31" s="164">
        <f>Table37[[#This Row],[Number of passenger (N)]]/SUM(Table37[Number of passenger (N)])</f>
        <v>9.3436113057696795E-4</v>
      </c>
      <c r="I31" s="162">
        <f t="shared" si="0"/>
        <v>578.590166192634</v>
      </c>
      <c r="J31" s="162">
        <f>Table37[[#This Row],[% of trips (P)]]*Table37[[#This Row],[Distance (D)]]</f>
        <v>0.54061216182446525</v>
      </c>
      <c r="K31" s="203">
        <f>Table37[[#This Row],[Weighted distance]]/SUM(Table37[Weighted distance])</f>
        <v>1.9851606371733936E-4</v>
      </c>
    </row>
    <row r="32" spans="1:11" x14ac:dyDescent="0.2">
      <c r="A32" s="165" t="s">
        <v>202</v>
      </c>
      <c r="B32" s="205">
        <f>VLOOKUP(A32,'3.2 Departure'!$A$7:$B$51,2,FALSE)</f>
        <v>57.687639400000002</v>
      </c>
      <c r="C32" s="205">
        <f>VLOOKUP(A32,'3.2 Departure'!$A$7:$C$51,3,FALSE)</f>
        <v>12.2144174</v>
      </c>
      <c r="D32" s="165" t="s">
        <v>189</v>
      </c>
      <c r="E32" s="205">
        <f>VLOOKUP(D32,'3.1 Destination'!$A$7:$B$752,2,FALSE)</f>
        <v>52.353759400000001</v>
      </c>
      <c r="F32" s="205">
        <f>VLOOKUP(D32,'3.1 Destination'!$A$7:$C$752,3,FALSE)</f>
        <v>9.6740227000000001</v>
      </c>
      <c r="G32" s="165">
        <v>2</v>
      </c>
      <c r="H32" s="164">
        <f>Table37[[#This Row],[Number of passenger (N)]]/SUM(Table37[Number of passenger (N)])</f>
        <v>4.6718056528848397E-4</v>
      </c>
      <c r="I32" s="162">
        <f t="shared" si="0"/>
        <v>614.69973325373428</v>
      </c>
      <c r="J32" s="162">
        <f>Table37[[#This Row],[% of trips (P)]]*Table37[[#This Row],[Distance (D)]]</f>
        <v>0.28717576886415991</v>
      </c>
      <c r="K32" s="203">
        <f>Table37[[#This Row],[Weighted distance]]/SUM(Table37[Weighted distance])</f>
        <v>1.054526835606486E-4</v>
      </c>
    </row>
    <row r="33" spans="1:11" x14ac:dyDescent="0.2">
      <c r="A33" s="165" t="s">
        <v>209</v>
      </c>
      <c r="B33" s="205">
        <f>VLOOKUP(A33,'3.2 Departure'!$A$7:$B$51,2,FALSE)</f>
        <v>55.535533600000001</v>
      </c>
      <c r="C33" s="205">
        <f>VLOOKUP(A33,'3.2 Departure'!$A$7:$C$51,3,FALSE)</f>
        <v>13.3723829</v>
      </c>
      <c r="D33" s="165" t="s">
        <v>178</v>
      </c>
      <c r="E33" s="205">
        <f>VLOOKUP(D33,'3.1 Destination'!$A$7:$B$752,2,FALSE)</f>
        <v>60.472023999999998</v>
      </c>
      <c r="F33" s="205">
        <f>VLOOKUP(D33,'3.1 Destination'!$A$7:$C$752,3,FALSE)</f>
        <v>8.4689460000000008</v>
      </c>
      <c r="G33" s="165">
        <v>3</v>
      </c>
      <c r="H33" s="164">
        <f>Table37[[#This Row],[Number of passenger (N)]]/SUM(Table37[Number of passenger (N)])</f>
        <v>7.0077084793272596E-4</v>
      </c>
      <c r="I33" s="162">
        <f t="shared" si="0"/>
        <v>619.90731416963217</v>
      </c>
      <c r="J33" s="162">
        <f>Table37[[#This Row],[% of trips (P)]]*Table37[[#This Row],[Distance (D)]]</f>
        <v>0.43441297419035191</v>
      </c>
      <c r="K33" s="203">
        <f>Table37[[#This Row],[Weighted distance]]/SUM(Table37[Weighted distance])</f>
        <v>1.5951907810022952E-4</v>
      </c>
    </row>
    <row r="34" spans="1:11" x14ac:dyDescent="0.2">
      <c r="A34" s="165" t="s">
        <v>151</v>
      </c>
      <c r="B34" s="205">
        <f>VLOOKUP(A34,'3.2 Departure'!$A$7:$B$51,2,FALSE)</f>
        <v>59.633807599999997</v>
      </c>
      <c r="C34" s="205">
        <f>VLOOKUP(A34,'3.2 Departure'!$A$7:$C$51,3,FALSE)</f>
        <v>17.896780199999998</v>
      </c>
      <c r="D34" s="165" t="s">
        <v>169</v>
      </c>
      <c r="E34" s="205">
        <f>VLOOKUP(D34,'3.1 Destination'!$A$7:$B$752,2,FALSE)</f>
        <v>56.263919999999999</v>
      </c>
      <c r="F34" s="205">
        <f>VLOOKUP(D34,'3.1 Destination'!$A$7:$C$752,3,FALSE)</f>
        <v>9.5017849999999999</v>
      </c>
      <c r="G34" s="165">
        <v>130</v>
      </c>
      <c r="H34" s="164">
        <f>Table37[[#This Row],[Number of passenger (N)]]/SUM(Table37[Number of passenger (N)])</f>
        <v>3.0366736743751462E-2</v>
      </c>
      <c r="I34" s="162">
        <f t="shared" si="0"/>
        <v>620.3886970327344</v>
      </c>
      <c r="J34" s="162">
        <f>Table37[[#This Row],[% of trips (P)]]*Table37[[#This Row],[Distance (D)]]</f>
        <v>18.839180241592029</v>
      </c>
      <c r="K34" s="203">
        <f>Table37[[#This Row],[Weighted distance]]/SUM(Table37[Weighted distance])</f>
        <v>6.9178612123725197E-3</v>
      </c>
    </row>
    <row r="35" spans="1:11" x14ac:dyDescent="0.2">
      <c r="A35" s="163" t="s">
        <v>195</v>
      </c>
      <c r="B35" s="206">
        <f>VLOOKUP(A35,'3.2 Departure'!$A$7:$B$51,2,FALSE)</f>
        <v>58.898150000000001</v>
      </c>
      <c r="C35" s="206">
        <f>VLOOKUP(A35,'3.2 Departure'!$A$7:$C$51,3,FALSE)</f>
        <v>15.438219999999999</v>
      </c>
      <c r="D35" s="163" t="s">
        <v>170</v>
      </c>
      <c r="E35" s="206">
        <f>VLOOKUP(D35,'3.1 Destination'!$A$7:$B$752,2,FALSE)</f>
        <v>61.924109999999999</v>
      </c>
      <c r="F35" s="206">
        <f>VLOOKUP(D35,'3.1 Destination'!$A$7:$C$752,3,FALSE)</f>
        <v>25.748151</v>
      </c>
      <c r="G35" s="163">
        <v>9</v>
      </c>
      <c r="H35" s="164">
        <f>Table37[[#This Row],[Number of passenger (N)]]/SUM(Table37[Number of passenger (N)])</f>
        <v>2.1023125437981782E-3</v>
      </c>
      <c r="I35" s="162">
        <f t="shared" si="0"/>
        <v>657.43909245133455</v>
      </c>
      <c r="J35" s="162">
        <f>Table37[[#This Row],[% of trips (P)]]*Table37[[#This Row],[Distance (D)]]</f>
        <v>1.3821424508437308</v>
      </c>
      <c r="K35" s="203">
        <f>Table37[[#This Row],[Weighted distance]]/SUM(Table37[Weighted distance])</f>
        <v>5.0753108829842226E-4</v>
      </c>
    </row>
    <row r="36" spans="1:11" x14ac:dyDescent="0.2">
      <c r="A36" s="163" t="s">
        <v>199</v>
      </c>
      <c r="B36" s="206">
        <f>VLOOKUP(A36,'3.2 Departure'!$A$7:$B$51,2,FALSE)</f>
        <v>56.663444699999999</v>
      </c>
      <c r="C36" s="206">
        <f>VLOOKUP(A36,'3.2 Departure'!$A$7:$C$51,3,FALSE)</f>
        <v>16.356779</v>
      </c>
      <c r="D36" s="163" t="s">
        <v>167</v>
      </c>
      <c r="E36" s="206">
        <f>VLOOKUP(D36,'3.1 Destination'!$A$7:$B$752,2,FALSE)</f>
        <v>51.165691000000002</v>
      </c>
      <c r="F36" s="206">
        <f>VLOOKUP(D36,'3.1 Destination'!$A$7:$C$752,3,FALSE)</f>
        <v>10.451525999999999</v>
      </c>
      <c r="G36" s="163">
        <v>4</v>
      </c>
      <c r="H36" s="164">
        <f>Table37[[#This Row],[Number of passenger (N)]]/SUM(Table37[Number of passenger (N)])</f>
        <v>9.3436113057696795E-4</v>
      </c>
      <c r="I36" s="162">
        <f t="shared" si="0"/>
        <v>722.80266218438032</v>
      </c>
      <c r="J36" s="162">
        <f>Table37[[#This Row],[% of trips (P)]]*Table37[[#This Row],[Distance (D)]]</f>
        <v>0.6753587126226398</v>
      </c>
      <c r="K36" s="203">
        <f>Table37[[#This Row],[Weighted distance]]/SUM(Table37[Weighted distance])</f>
        <v>2.47995814179608E-4</v>
      </c>
    </row>
    <row r="37" spans="1:11" x14ac:dyDescent="0.2">
      <c r="A37" s="165" t="s">
        <v>198</v>
      </c>
      <c r="B37" s="205">
        <f>VLOOKUP(A37,'3.2 Departure'!$A$7:$B$51,2,FALSE)</f>
        <v>57.758333</v>
      </c>
      <c r="C37" s="205">
        <f>VLOOKUP(A37,'3.2 Departure'!$A$7:$C$51,3,FALSE)</f>
        <v>14.069167</v>
      </c>
      <c r="D37" s="165" t="s">
        <v>192</v>
      </c>
      <c r="E37" s="205">
        <f>VLOOKUP(D37,'3.1 Destination'!$A$7:$B$752,2,FALSE)</f>
        <v>51.919438</v>
      </c>
      <c r="F37" s="205">
        <f>VLOOKUP(D37,'3.1 Destination'!$A$7:$C$752,3,FALSE)</f>
        <v>19.145136000000001</v>
      </c>
      <c r="G37" s="165">
        <v>2</v>
      </c>
      <c r="H37" s="164">
        <f>Table37[[#This Row],[Number of passenger (N)]]/SUM(Table37[Number of passenger (N)])</f>
        <v>4.6718056528848397E-4</v>
      </c>
      <c r="I37" s="162">
        <f t="shared" si="0"/>
        <v>725.59856911698307</v>
      </c>
      <c r="J37" s="162">
        <f>Table37[[#This Row],[% of trips (P)]]*Table37[[#This Row],[Distance (D)]]</f>
        <v>0.33898554969258726</v>
      </c>
      <c r="K37" s="203">
        <f>Table37[[#This Row],[Weighted distance]]/SUM(Table37[Weighted distance])</f>
        <v>1.2447754921925174E-4</v>
      </c>
    </row>
    <row r="38" spans="1:11" x14ac:dyDescent="0.2">
      <c r="A38" s="165" t="s">
        <v>202</v>
      </c>
      <c r="B38" s="205">
        <f>VLOOKUP(A38,'3.2 Departure'!$A$7:$B$51,2,FALSE)</f>
        <v>57.687639400000002</v>
      </c>
      <c r="C38" s="205">
        <f>VLOOKUP(A38,'3.2 Departure'!$A$7:$C$51,3,FALSE)</f>
        <v>12.2144174</v>
      </c>
      <c r="D38" s="165" t="s">
        <v>167</v>
      </c>
      <c r="E38" s="205">
        <f>VLOOKUP(D38,'3.1 Destination'!$A$7:$B$752,2,FALSE)</f>
        <v>51.165691000000002</v>
      </c>
      <c r="F38" s="205">
        <f>VLOOKUP(D38,'3.1 Destination'!$A$7:$C$752,3,FALSE)</f>
        <v>10.451525999999999</v>
      </c>
      <c r="G38" s="165">
        <v>66</v>
      </c>
      <c r="H38" s="164">
        <f>Table37[[#This Row],[Number of passenger (N)]]/SUM(Table37[Number of passenger (N)])</f>
        <v>1.5416958654519973E-2</v>
      </c>
      <c r="I38" s="162">
        <f t="shared" si="0"/>
        <v>734.05368985580697</v>
      </c>
      <c r="J38" s="162">
        <f>Table37[[#This Row],[% of trips (P)]]*Table37[[#This Row],[Distance (D)]]</f>
        <v>11.316875386704803</v>
      </c>
      <c r="K38" s="203">
        <f>Table37[[#This Row],[Weighted distance]]/SUM(Table37[Weighted distance])</f>
        <v>4.1556252596435979E-3</v>
      </c>
    </row>
    <row r="39" spans="1:11" x14ac:dyDescent="0.2">
      <c r="A39" s="163" t="s">
        <v>202</v>
      </c>
      <c r="B39" s="206">
        <f>VLOOKUP(A39,'3.2 Departure'!$A$7:$B$51,2,FALSE)</f>
        <v>57.687639400000002</v>
      </c>
      <c r="C39" s="206">
        <f>VLOOKUP(A39,'3.2 Departure'!$A$7:$C$51,3,FALSE)</f>
        <v>12.2144174</v>
      </c>
      <c r="D39" s="163" t="s">
        <v>177</v>
      </c>
      <c r="E39" s="206">
        <f>VLOOKUP(D39,'3.1 Destination'!$A$7:$B$752,2,FALSE)</f>
        <v>52.132632999999998</v>
      </c>
      <c r="F39" s="206">
        <f>VLOOKUP(D39,'3.1 Destination'!$A$7:$C$752,3,FALSE)</f>
        <v>5.2912660000000002</v>
      </c>
      <c r="G39" s="163">
        <v>23</v>
      </c>
      <c r="H39" s="164">
        <f>Table37[[#This Row],[Number of passenger (N)]]/SUM(Table37[Number of passenger (N)])</f>
        <v>5.3725765008175658E-3</v>
      </c>
      <c r="I39" s="162">
        <f t="shared" si="0"/>
        <v>759.03609574530094</v>
      </c>
      <c r="J39" s="162">
        <f>Table37[[#This Row],[% of trips (P)]]*Table37[[#This Row],[Distance (D)]]</f>
        <v>4.0779794912735161</v>
      </c>
      <c r="K39" s="203">
        <f>Table37[[#This Row],[Weighted distance]]/SUM(Table37[Weighted distance])</f>
        <v>1.497458795221319E-3</v>
      </c>
    </row>
    <row r="40" spans="1:11" x14ac:dyDescent="0.2">
      <c r="A40" s="165" t="s">
        <v>198</v>
      </c>
      <c r="B40" s="205">
        <f>VLOOKUP(A40,'3.2 Departure'!$A$7:$B$51,2,FALSE)</f>
        <v>57.758333</v>
      </c>
      <c r="C40" s="205">
        <f>VLOOKUP(A40,'3.2 Departure'!$A$7:$C$51,3,FALSE)</f>
        <v>14.069167</v>
      </c>
      <c r="D40" s="165" t="s">
        <v>167</v>
      </c>
      <c r="E40" s="205">
        <f>VLOOKUP(D40,'3.1 Destination'!$A$7:$B$752,2,FALSE)</f>
        <v>51.165691000000002</v>
      </c>
      <c r="F40" s="205">
        <f>VLOOKUP(D40,'3.1 Destination'!$A$7:$C$752,3,FALSE)</f>
        <v>10.451525999999999</v>
      </c>
      <c r="G40" s="165">
        <v>2</v>
      </c>
      <c r="H40" s="164">
        <f>Table37[[#This Row],[Number of passenger (N)]]/SUM(Table37[Number of passenger (N)])</f>
        <v>4.6718056528848397E-4</v>
      </c>
      <c r="I40" s="162">
        <f t="shared" ref="I40:I71" si="1">$C$4*ACOS(SIN(B40*PI()/180)*SIN(E40*PI()/180) + COS(B40*PI()/180)*COS(E40*PI()/180)*COS(C40*PI()/180-F40*PI()/180))</f>
        <v>769.1762045300618</v>
      </c>
      <c r="J40" s="162">
        <f>Table37[[#This Row],[% of trips (P)]]*Table37[[#This Row],[Distance (D)]]</f>
        <v>0.35934417403880486</v>
      </c>
      <c r="K40" s="203">
        <f>Table37[[#This Row],[Weighted distance]]/SUM(Table37[Weighted distance])</f>
        <v>1.3195335951969291E-4</v>
      </c>
    </row>
    <row r="41" spans="1:11" x14ac:dyDescent="0.2">
      <c r="A41" s="163" t="s">
        <v>195</v>
      </c>
      <c r="B41" s="206">
        <f>VLOOKUP(A41,'3.2 Departure'!$A$7:$B$51,2,FALSE)</f>
        <v>58.898150000000001</v>
      </c>
      <c r="C41" s="206">
        <f>VLOOKUP(A41,'3.2 Departure'!$A$7:$C$51,3,FALSE)</f>
        <v>15.438219999999999</v>
      </c>
      <c r="D41" s="163" t="s">
        <v>192</v>
      </c>
      <c r="E41" s="206">
        <f>VLOOKUP(D41,'3.1 Destination'!$A$7:$B$752,2,FALSE)</f>
        <v>51.919438</v>
      </c>
      <c r="F41" s="206">
        <f>VLOOKUP(D41,'3.1 Destination'!$A$7:$C$752,3,FALSE)</f>
        <v>19.145136000000001</v>
      </c>
      <c r="G41" s="163">
        <v>4</v>
      </c>
      <c r="H41" s="164">
        <f>Table37[[#This Row],[Number of passenger (N)]]/SUM(Table37[Number of passenger (N)])</f>
        <v>9.3436113057696795E-4</v>
      </c>
      <c r="I41" s="162">
        <f t="shared" si="1"/>
        <v>810.20081111179763</v>
      </c>
      <c r="J41" s="162">
        <f>Table37[[#This Row],[% of trips (P)]]*Table37[[#This Row],[Distance (D)]]</f>
        <v>0.75702014586479571</v>
      </c>
      <c r="K41" s="203">
        <f>Table37[[#This Row],[Weighted distance]]/SUM(Table37[Weighted distance])</f>
        <v>2.7798238760414883E-4</v>
      </c>
    </row>
    <row r="42" spans="1:11" x14ac:dyDescent="0.2">
      <c r="A42" s="163" t="s">
        <v>195</v>
      </c>
      <c r="B42" s="206">
        <f>VLOOKUP(A42,'3.2 Departure'!$A$7:$B$51,2,FALSE)</f>
        <v>58.898150000000001</v>
      </c>
      <c r="C42" s="206">
        <f>VLOOKUP(A42,'3.2 Departure'!$A$7:$C$51,3,FALSE)</f>
        <v>15.438219999999999</v>
      </c>
      <c r="D42" s="163" t="s">
        <v>189</v>
      </c>
      <c r="E42" s="206">
        <f>VLOOKUP(D42,'3.1 Destination'!$A$7:$B$752,2,FALSE)</f>
        <v>52.353759400000001</v>
      </c>
      <c r="F42" s="206">
        <f>VLOOKUP(D42,'3.1 Destination'!$A$7:$C$752,3,FALSE)</f>
        <v>9.6740227000000001</v>
      </c>
      <c r="G42" s="163">
        <v>8</v>
      </c>
      <c r="H42" s="164">
        <f>Table37[[#This Row],[Number of passenger (N)]]/SUM(Table37[Number of passenger (N)])</f>
        <v>1.8687222611539359E-3</v>
      </c>
      <c r="I42" s="162">
        <f t="shared" si="1"/>
        <v>812.02013895722087</v>
      </c>
      <c r="J42" s="162">
        <f>Table37[[#This Row],[% of trips (P)]]*Table37[[#This Row],[Distance (D)]]</f>
        <v>1.5174401101746711</v>
      </c>
      <c r="K42" s="203">
        <f>Table37[[#This Row],[Weighted distance]]/SUM(Table37[Weighted distance])</f>
        <v>5.5721320915546062E-4</v>
      </c>
    </row>
    <row r="43" spans="1:11" x14ac:dyDescent="0.2">
      <c r="A43" s="165" t="s">
        <v>151</v>
      </c>
      <c r="B43" s="205">
        <f>VLOOKUP(A43,'3.2 Departure'!$A$7:$B$51,2,FALSE)</f>
        <v>59.633807599999997</v>
      </c>
      <c r="C43" s="205">
        <f>VLOOKUP(A43,'3.2 Departure'!$A$7:$C$51,3,FALSE)</f>
        <v>17.896780199999998</v>
      </c>
      <c r="D43" s="165" t="s">
        <v>192</v>
      </c>
      <c r="E43" s="205">
        <f>VLOOKUP(D43,'3.1 Destination'!$A$7:$B$752,2,FALSE)</f>
        <v>51.919438</v>
      </c>
      <c r="F43" s="205">
        <f>VLOOKUP(D43,'3.1 Destination'!$A$7:$C$752,3,FALSE)</f>
        <v>19.145136000000001</v>
      </c>
      <c r="G43" s="165">
        <v>4</v>
      </c>
      <c r="H43" s="164">
        <f>Table37[[#This Row],[Number of passenger (N)]]/SUM(Table37[Number of passenger (N)])</f>
        <v>9.3436113057696795E-4</v>
      </c>
      <c r="I43" s="162">
        <f t="shared" si="1"/>
        <v>861.30529840746215</v>
      </c>
      <c r="J43" s="162">
        <f>Table37[[#This Row],[% of trips (P)]]*Table37[[#This Row],[Distance (D)]]</f>
        <v>0.80477019239192904</v>
      </c>
      <c r="K43" s="203">
        <f>Table37[[#This Row],[Weighted distance]]/SUM(Table37[Weighted distance])</f>
        <v>2.9551649421191722E-4</v>
      </c>
    </row>
    <row r="44" spans="1:11" x14ac:dyDescent="0.2">
      <c r="A44" s="163" t="s">
        <v>202</v>
      </c>
      <c r="B44" s="206">
        <f>VLOOKUP(A44,'3.2 Departure'!$A$7:$B$51,2,FALSE)</f>
        <v>57.687639400000002</v>
      </c>
      <c r="C44" s="206">
        <f>VLOOKUP(A44,'3.2 Departure'!$A$7:$C$51,3,FALSE)</f>
        <v>12.2144174</v>
      </c>
      <c r="D44" s="163" t="s">
        <v>170</v>
      </c>
      <c r="E44" s="206">
        <f>VLOOKUP(D44,'3.1 Destination'!$A$7:$B$752,2,FALSE)</f>
        <v>61.924109999999999</v>
      </c>
      <c r="F44" s="206">
        <f>VLOOKUP(D44,'3.1 Destination'!$A$7:$C$752,3,FALSE)</f>
        <v>25.748151</v>
      </c>
      <c r="G44" s="163">
        <v>33</v>
      </c>
      <c r="H44" s="164">
        <f>Table37[[#This Row],[Number of passenger (N)]]/SUM(Table37[Number of passenger (N)])</f>
        <v>7.7084793272599863E-3</v>
      </c>
      <c r="I44" s="162">
        <f t="shared" si="1"/>
        <v>888.92126817927249</v>
      </c>
      <c r="J44" s="162">
        <f>Table37[[#This Row],[% of trips (P)]]*Table37[[#This Row],[Distance (D)]]</f>
        <v>6.8522312193216521</v>
      </c>
      <c r="K44" s="203">
        <f>Table37[[#This Row],[Weighted distance]]/SUM(Table37[Weighted distance])</f>
        <v>2.5161808508896923E-3</v>
      </c>
    </row>
    <row r="45" spans="1:11" x14ac:dyDescent="0.2">
      <c r="A45" s="165" t="s">
        <v>205</v>
      </c>
      <c r="B45" s="205">
        <f>VLOOKUP(A45,'3.2 Departure'!$A$7:$B$51,2,FALSE)</f>
        <v>58.583438999999998</v>
      </c>
      <c r="C45" s="205">
        <f>VLOOKUP(A45,'3.2 Departure'!$A$7:$C$51,3,FALSE)</f>
        <v>16.233954799999999</v>
      </c>
      <c r="D45" s="165" t="s">
        <v>167</v>
      </c>
      <c r="E45" s="205">
        <f>VLOOKUP(D45,'3.1 Destination'!$A$7:$B$752,2,FALSE)</f>
        <v>51.165691000000002</v>
      </c>
      <c r="F45" s="205">
        <f>VLOOKUP(D45,'3.1 Destination'!$A$7:$C$752,3,FALSE)</f>
        <v>10.451525999999999</v>
      </c>
      <c r="G45" s="165">
        <v>2</v>
      </c>
      <c r="H45" s="164">
        <f>Table37[[#This Row],[Number of passenger (N)]]/SUM(Table37[Number of passenger (N)])</f>
        <v>4.6718056528848397E-4</v>
      </c>
      <c r="I45" s="162">
        <f t="shared" si="1"/>
        <v>903.19257799769423</v>
      </c>
      <c r="J45" s="162">
        <f>Table37[[#This Row],[% of trips (P)]]*Table37[[#This Row],[Distance (D)]]</f>
        <v>0.42195401915332592</v>
      </c>
      <c r="K45" s="203">
        <f>Table37[[#This Row],[Weighted distance]]/SUM(Table37[Weighted distance])</f>
        <v>1.549440742682129E-4</v>
      </c>
    </row>
    <row r="46" spans="1:11" x14ac:dyDescent="0.2">
      <c r="A46" s="165" t="s">
        <v>195</v>
      </c>
      <c r="B46" s="205">
        <f>VLOOKUP(A46,'3.2 Departure'!$A$7:$B$51,2,FALSE)</f>
        <v>58.898150000000001</v>
      </c>
      <c r="C46" s="205">
        <f>VLOOKUP(A46,'3.2 Departure'!$A$7:$C$51,3,FALSE)</f>
        <v>15.438219999999999</v>
      </c>
      <c r="D46" s="165" t="s">
        <v>167</v>
      </c>
      <c r="E46" s="205">
        <f>VLOOKUP(D46,'3.1 Destination'!$A$7:$B$752,2,FALSE)</f>
        <v>51.165691000000002</v>
      </c>
      <c r="F46" s="205">
        <f>VLOOKUP(D46,'3.1 Destination'!$A$7:$C$752,3,FALSE)</f>
        <v>10.451525999999999</v>
      </c>
      <c r="G46" s="165">
        <v>25</v>
      </c>
      <c r="H46" s="164">
        <f>Table37[[#This Row],[Number of passenger (N)]]/SUM(Table37[Number of passenger (N)])</f>
        <v>5.8397570661060496E-3</v>
      </c>
      <c r="I46" s="162">
        <f t="shared" si="1"/>
        <v>916.0407580697339</v>
      </c>
      <c r="J46" s="162">
        <f>Table37[[#This Row],[% of trips (P)]]*Table37[[#This Row],[Distance (D)]]</f>
        <v>5.3494554897788706</v>
      </c>
      <c r="K46" s="203">
        <f>Table37[[#This Row],[Weighted distance]]/SUM(Table37[Weighted distance])</f>
        <v>1.9643524912168462E-3</v>
      </c>
    </row>
    <row r="47" spans="1:11" x14ac:dyDescent="0.2">
      <c r="A47" s="165" t="s">
        <v>200</v>
      </c>
      <c r="B47" s="205">
        <f>VLOOKUP(A47,'3.2 Departure'!$A$7:$B$51,2,FALSE)</f>
        <v>59.402180600000001</v>
      </c>
      <c r="C47" s="205">
        <f>VLOOKUP(A47,'3.2 Departure'!$A$7:$C$51,3,FALSE)</f>
        <v>13.5114977</v>
      </c>
      <c r="D47" s="165" t="s">
        <v>167</v>
      </c>
      <c r="E47" s="205">
        <f>VLOOKUP(D47,'3.1 Destination'!$A$7:$B$752,2,FALSE)</f>
        <v>51.165691000000002</v>
      </c>
      <c r="F47" s="205">
        <f>VLOOKUP(D47,'3.1 Destination'!$A$7:$C$752,3,FALSE)</f>
        <v>10.451525999999999</v>
      </c>
      <c r="G47" s="165">
        <v>4</v>
      </c>
      <c r="H47" s="164">
        <f>Table37[[#This Row],[Number of passenger (N)]]/SUM(Table37[Number of passenger (N)])</f>
        <v>9.3436113057696795E-4</v>
      </c>
      <c r="I47" s="162">
        <f t="shared" si="1"/>
        <v>935.8787294550757</v>
      </c>
      <c r="J47" s="162">
        <f>Table37[[#This Row],[% of trips (P)]]*Table37[[#This Row],[Distance (D)]]</f>
        <v>0.8744487077365809</v>
      </c>
      <c r="K47" s="203">
        <f>Table37[[#This Row],[Weighted distance]]/SUM(Table37[Weighted distance])</f>
        <v>3.2110286752843134E-4</v>
      </c>
    </row>
    <row r="48" spans="1:11" x14ac:dyDescent="0.2">
      <c r="A48" s="163" t="s">
        <v>202</v>
      </c>
      <c r="B48" s="206">
        <f>VLOOKUP(A48,'3.2 Departure'!$A$7:$B$51,2,FALSE)</f>
        <v>57.687639400000002</v>
      </c>
      <c r="C48" s="206">
        <f>VLOOKUP(A48,'3.2 Departure'!$A$7:$C$51,3,FALSE)</f>
        <v>12.2144174</v>
      </c>
      <c r="D48" s="163" t="s">
        <v>172</v>
      </c>
      <c r="E48" s="206">
        <f>VLOOKUP(D48,'3.1 Destination'!$A$7:$B$752,2,FALSE)</f>
        <v>50.503886999999999</v>
      </c>
      <c r="F48" s="206">
        <f>VLOOKUP(D48,'3.1 Destination'!$A$7:$C$752,3,FALSE)</f>
        <v>4.4699359999999997</v>
      </c>
      <c r="G48" s="163">
        <v>24</v>
      </c>
      <c r="H48" s="164">
        <f>Table37[[#This Row],[Number of passenger (N)]]/SUM(Table37[Number of passenger (N)])</f>
        <v>5.6061667834618077E-3</v>
      </c>
      <c r="I48" s="162">
        <f t="shared" si="1"/>
        <v>943.71933331799551</v>
      </c>
      <c r="J48" s="162">
        <f>Table37[[#This Row],[% of trips (P)]]*Table37[[#This Row],[Distance (D)]]</f>
        <v>5.2906479793580683</v>
      </c>
      <c r="K48" s="203">
        <f>Table37[[#This Row],[Weighted distance]]/SUM(Table37[Weighted distance])</f>
        <v>1.9427580168225674E-3</v>
      </c>
    </row>
    <row r="49" spans="1:11" x14ac:dyDescent="0.2">
      <c r="A49" s="165" t="s">
        <v>151</v>
      </c>
      <c r="B49" s="205">
        <f>VLOOKUP(A49,'3.2 Departure'!$A$7:$B$51,2,FALSE)</f>
        <v>59.633807599999997</v>
      </c>
      <c r="C49" s="205">
        <f>VLOOKUP(A49,'3.2 Departure'!$A$7:$C$51,3,FALSE)</f>
        <v>17.896780199999998</v>
      </c>
      <c r="D49" s="165" t="s">
        <v>189</v>
      </c>
      <c r="E49" s="205">
        <f>VLOOKUP(D49,'3.1 Destination'!$A$7:$B$752,2,FALSE)</f>
        <v>52.353759400000001</v>
      </c>
      <c r="F49" s="205">
        <f>VLOOKUP(D49,'3.1 Destination'!$A$7:$C$752,3,FALSE)</f>
        <v>9.6740227000000001</v>
      </c>
      <c r="G49" s="165">
        <v>7</v>
      </c>
      <c r="H49" s="164">
        <f>Table37[[#This Row],[Number of passenger (N)]]/SUM(Table37[Number of passenger (N)])</f>
        <v>1.635131978509694E-3</v>
      </c>
      <c r="I49" s="162">
        <f t="shared" si="1"/>
        <v>955.9380888947527</v>
      </c>
      <c r="J49" s="162">
        <f>Table37[[#This Row],[% of trips (P)]]*Table37[[#This Row],[Distance (D)]]</f>
        <v>1.5630849386272527</v>
      </c>
      <c r="K49" s="203">
        <f>Table37[[#This Row],[Weighted distance]]/SUM(Table37[Weighted distance])</f>
        <v>5.7397426692167833E-4</v>
      </c>
    </row>
    <row r="50" spans="1:11" x14ac:dyDescent="0.2">
      <c r="A50" s="163" t="s">
        <v>206</v>
      </c>
      <c r="B50" s="206">
        <f>VLOOKUP(A50,'3.2 Departure'!$A$7:$B$51,2,FALSE)</f>
        <v>59.333355099999999</v>
      </c>
      <c r="C50" s="206">
        <f>VLOOKUP(A50,'3.2 Departure'!$A$7:$C$51,3,FALSE)</f>
        <v>14.537775099999999</v>
      </c>
      <c r="D50" s="163" t="s">
        <v>177</v>
      </c>
      <c r="E50" s="206">
        <f>VLOOKUP(D50,'3.1 Destination'!$A$7:$B$752,2,FALSE)</f>
        <v>52.132632999999998</v>
      </c>
      <c r="F50" s="206">
        <f>VLOOKUP(D50,'3.1 Destination'!$A$7:$C$752,3,FALSE)</f>
        <v>5.2912660000000002</v>
      </c>
      <c r="G50" s="163">
        <v>9</v>
      </c>
      <c r="H50" s="164">
        <f>Table37[[#This Row],[Number of passenger (N)]]/SUM(Table37[Number of passenger (N)])</f>
        <v>2.1023125437981782E-3</v>
      </c>
      <c r="I50" s="162">
        <f t="shared" si="1"/>
        <v>986.12511644483345</v>
      </c>
      <c r="J50" s="162">
        <f>Table37[[#This Row],[% of trips (P)]]*Table37[[#This Row],[Distance (D)]]</f>
        <v>2.0731432020564124</v>
      </c>
      <c r="K50" s="203">
        <f>Table37[[#This Row],[Weighted distance]]/SUM(Table37[Weighted distance])</f>
        <v>7.612707538907147E-4</v>
      </c>
    </row>
    <row r="51" spans="1:11" x14ac:dyDescent="0.2">
      <c r="A51" s="163" t="s">
        <v>202</v>
      </c>
      <c r="B51" s="206">
        <f>VLOOKUP(A51,'3.2 Departure'!$A$7:$B$51,2,FALSE)</f>
        <v>57.687639400000002</v>
      </c>
      <c r="C51" s="206">
        <f>VLOOKUP(A51,'3.2 Departure'!$A$7:$C$51,3,FALSE)</f>
        <v>12.2144174</v>
      </c>
      <c r="D51" s="163" t="s">
        <v>191</v>
      </c>
      <c r="E51" s="206">
        <f>VLOOKUP(D51,'3.1 Destination'!$A$7:$B$752,2,FALSE)</f>
        <v>49.1950602</v>
      </c>
      <c r="F51" s="206">
        <f>VLOOKUP(D51,'3.1 Destination'!$A$7:$C$752,3,FALSE)</f>
        <v>16.6068371</v>
      </c>
      <c r="G51" s="163">
        <v>4</v>
      </c>
      <c r="H51" s="164">
        <f>Table37[[#This Row],[Number of passenger (N)]]/SUM(Table37[Number of passenger (N)])</f>
        <v>9.3436113057696795E-4</v>
      </c>
      <c r="I51" s="162">
        <f t="shared" si="1"/>
        <v>987.60950997996463</v>
      </c>
      <c r="J51" s="162">
        <f>Table37[[#This Row],[% of trips (P)]]*Table37[[#This Row],[Distance (D)]]</f>
        <v>0.92278393831344507</v>
      </c>
      <c r="K51" s="203">
        <f>Table37[[#This Row],[Weighted distance]]/SUM(Table37[Weighted distance])</f>
        <v>3.3885185726740917E-4</v>
      </c>
    </row>
    <row r="52" spans="1:11" x14ac:dyDescent="0.2">
      <c r="A52" s="165" t="s">
        <v>202</v>
      </c>
      <c r="B52" s="205">
        <f>VLOOKUP(A52,'3.2 Departure'!$A$7:$B$51,2,FALSE)</f>
        <v>57.687639400000002</v>
      </c>
      <c r="C52" s="205">
        <f>VLOOKUP(A52,'3.2 Departure'!$A$7:$C$51,3,FALSE)</f>
        <v>12.2144174</v>
      </c>
      <c r="D52" s="165" t="s">
        <v>158</v>
      </c>
      <c r="E52" s="205">
        <f>VLOOKUP(D52,'3.1 Destination'!$A$7:$B$752,2,FALSE)</f>
        <v>55.378050999999999</v>
      </c>
      <c r="F52" s="205">
        <f>VLOOKUP(D52,'3.1 Destination'!$A$7:$C$752,3,FALSE)</f>
        <v>-3.4359730000000002</v>
      </c>
      <c r="G52" s="165">
        <v>85</v>
      </c>
      <c r="H52" s="164">
        <f>Table37[[#This Row],[Number of passenger (N)]]/SUM(Table37[Number of passenger (N)])</f>
        <v>1.9855174024760568E-2</v>
      </c>
      <c r="I52" s="162">
        <f t="shared" si="1"/>
        <v>990.94081487621293</v>
      </c>
      <c r="J52" s="162">
        <f>Table37[[#This Row],[% of trips (P)]]*Table37[[#This Row],[Distance (D)]]</f>
        <v>19.675302327605255</v>
      </c>
      <c r="K52" s="203">
        <f>Table37[[#This Row],[Weighted distance]]/SUM(Table37[Weighted distance])</f>
        <v>7.2248903120182111E-3</v>
      </c>
    </row>
    <row r="53" spans="1:11" x14ac:dyDescent="0.2">
      <c r="A53" s="165" t="s">
        <v>205</v>
      </c>
      <c r="B53" s="205">
        <f>VLOOKUP(A53,'3.2 Departure'!$A$7:$B$51,2,FALSE)</f>
        <v>58.583438999999998</v>
      </c>
      <c r="C53" s="205">
        <f>VLOOKUP(A53,'3.2 Departure'!$A$7:$C$51,3,FALSE)</f>
        <v>16.233954799999999</v>
      </c>
      <c r="D53" s="165" t="s">
        <v>177</v>
      </c>
      <c r="E53" s="205">
        <f>VLOOKUP(D53,'3.1 Destination'!$A$7:$B$752,2,FALSE)</f>
        <v>52.132632999999998</v>
      </c>
      <c r="F53" s="205">
        <f>VLOOKUP(D53,'3.1 Destination'!$A$7:$C$752,3,FALSE)</f>
        <v>5.2912660000000002</v>
      </c>
      <c r="G53" s="165">
        <v>5</v>
      </c>
      <c r="H53" s="164">
        <f>Table37[[#This Row],[Number of passenger (N)]]/SUM(Table37[Number of passenger (N)])</f>
        <v>1.16795141322121E-3</v>
      </c>
      <c r="I53" s="162">
        <f t="shared" si="1"/>
        <v>994.11254827296466</v>
      </c>
      <c r="J53" s="162">
        <f>Table37[[#This Row],[% of trips (P)]]*Table37[[#This Row],[Distance (D)]]</f>
        <v>1.1610751556563474</v>
      </c>
      <c r="K53" s="203">
        <f>Table37[[#This Row],[Weighted distance]]/SUM(Table37[Weighted distance])</f>
        <v>4.2635383710759931E-4</v>
      </c>
    </row>
    <row r="54" spans="1:11" x14ac:dyDescent="0.2">
      <c r="A54" s="165" t="s">
        <v>209</v>
      </c>
      <c r="B54" s="205">
        <f>VLOOKUP(A54,'3.2 Departure'!$A$7:$B$51,2,FALSE)</f>
        <v>55.535533600000001</v>
      </c>
      <c r="C54" s="205">
        <f>VLOOKUP(A54,'3.2 Departure'!$A$7:$C$51,3,FALSE)</f>
        <v>13.3723829</v>
      </c>
      <c r="D54" s="165" t="s">
        <v>170</v>
      </c>
      <c r="E54" s="205">
        <f>VLOOKUP(D54,'3.1 Destination'!$A$7:$B$752,2,FALSE)</f>
        <v>61.924109999999999</v>
      </c>
      <c r="F54" s="205">
        <f>VLOOKUP(D54,'3.1 Destination'!$A$7:$C$752,3,FALSE)</f>
        <v>25.748151</v>
      </c>
      <c r="G54" s="165">
        <v>2</v>
      </c>
      <c r="H54" s="164">
        <f>Table37[[#This Row],[Number of passenger (N)]]/SUM(Table37[Number of passenger (N)])</f>
        <v>4.6718056528848397E-4</v>
      </c>
      <c r="I54" s="162">
        <f t="shared" si="1"/>
        <v>1004.2928613696253</v>
      </c>
      <c r="J54" s="162">
        <f>Table37[[#This Row],[% of trips (P)]]*Table37[[#This Row],[Distance (D)]]</f>
        <v>0.46918610668985061</v>
      </c>
      <c r="K54" s="203">
        <f>Table37[[#This Row],[Weighted distance]]/SUM(Table37[Weighted distance])</f>
        <v>1.7228798319408748E-4</v>
      </c>
    </row>
    <row r="55" spans="1:11" x14ac:dyDescent="0.2">
      <c r="A55" s="165" t="s">
        <v>209</v>
      </c>
      <c r="B55" s="205">
        <f>VLOOKUP(A55,'3.2 Departure'!$A$7:$B$51,2,FALSE)</f>
        <v>55.535533600000001</v>
      </c>
      <c r="C55" s="205">
        <f>VLOOKUP(A55,'3.2 Departure'!$A$7:$C$51,3,FALSE)</f>
        <v>13.3723829</v>
      </c>
      <c r="D55" s="165" t="s">
        <v>179</v>
      </c>
      <c r="E55" s="205">
        <f>VLOOKUP(D55,'3.1 Destination'!$A$7:$B$752,2,FALSE)</f>
        <v>47.162494000000002</v>
      </c>
      <c r="F55" s="205">
        <f>VLOOKUP(D55,'3.1 Destination'!$A$7:$C$752,3,FALSE)</f>
        <v>19.503304</v>
      </c>
      <c r="G55" s="165">
        <v>14</v>
      </c>
      <c r="H55" s="164">
        <f>Table37[[#This Row],[Number of passenger (N)]]/SUM(Table37[Number of passenger (N)])</f>
        <v>3.270263957019388E-3</v>
      </c>
      <c r="I55" s="162">
        <f t="shared" si="1"/>
        <v>1022.8347283662368</v>
      </c>
      <c r="J55" s="162">
        <f>Table37[[#This Row],[% of trips (P)]]*Table37[[#This Row],[Distance (D)]]</f>
        <v>3.3449395461638205</v>
      </c>
      <c r="K55" s="203">
        <f>Table37[[#This Row],[Weighted distance]]/SUM(Table37[Weighted distance])</f>
        <v>1.2282820827336685E-3</v>
      </c>
    </row>
    <row r="56" spans="1:11" x14ac:dyDescent="0.2">
      <c r="A56" s="163" t="s">
        <v>151</v>
      </c>
      <c r="B56" s="206">
        <f>VLOOKUP(A56,'3.2 Departure'!$A$7:$B$51,2,FALSE)</f>
        <v>59.633807599999997</v>
      </c>
      <c r="C56" s="206">
        <f>VLOOKUP(A56,'3.2 Departure'!$A$7:$C$51,3,FALSE)</f>
        <v>17.896780199999998</v>
      </c>
      <c r="D56" s="163" t="s">
        <v>167</v>
      </c>
      <c r="E56" s="206">
        <f>VLOOKUP(D56,'3.1 Destination'!$A$7:$B$752,2,FALSE)</f>
        <v>51.165691000000002</v>
      </c>
      <c r="F56" s="206">
        <f>VLOOKUP(D56,'3.1 Destination'!$A$7:$C$752,3,FALSE)</f>
        <v>10.451525999999999</v>
      </c>
      <c r="G56" s="163">
        <v>105</v>
      </c>
      <c r="H56" s="164">
        <f>Table37[[#This Row],[Number of passenger (N)]]/SUM(Table37[Number of passenger (N)])</f>
        <v>2.4526979677645409E-2</v>
      </c>
      <c r="I56" s="162">
        <f t="shared" si="1"/>
        <v>1050.9442160351039</v>
      </c>
      <c r="J56" s="162">
        <f>Table37[[#This Row],[% of trips (P)]]*Table37[[#This Row],[Distance (D)]]</f>
        <v>25.776487429031981</v>
      </c>
      <c r="K56" s="203">
        <f>Table37[[#This Row],[Weighted distance]]/SUM(Table37[Weighted distance])</f>
        <v>9.465282474596633E-3</v>
      </c>
    </row>
    <row r="57" spans="1:11" x14ac:dyDescent="0.2">
      <c r="A57" s="165" t="s">
        <v>209</v>
      </c>
      <c r="B57" s="205">
        <f>VLOOKUP(A57,'3.2 Departure'!$A$7:$B$51,2,FALSE)</f>
        <v>55.535533600000001</v>
      </c>
      <c r="C57" s="205">
        <f>VLOOKUP(A57,'3.2 Departure'!$A$7:$C$51,3,FALSE)</f>
        <v>13.3723829</v>
      </c>
      <c r="D57" s="165" t="s">
        <v>158</v>
      </c>
      <c r="E57" s="205">
        <f>VLOOKUP(D57,'3.1 Destination'!$A$7:$B$752,2,FALSE)</f>
        <v>55.378050999999999</v>
      </c>
      <c r="F57" s="205">
        <f>VLOOKUP(D57,'3.1 Destination'!$A$7:$C$752,3,FALSE)</f>
        <v>-3.4359730000000002</v>
      </c>
      <c r="G57" s="165">
        <v>23</v>
      </c>
      <c r="H57" s="164">
        <f>Table37[[#This Row],[Number of passenger (N)]]/SUM(Table37[Number of passenger (N)])</f>
        <v>5.3725765008175658E-3</v>
      </c>
      <c r="I57" s="162">
        <f t="shared" si="1"/>
        <v>1057.3373449093478</v>
      </c>
      <c r="J57" s="162">
        <f>Table37[[#This Row],[% of trips (P)]]*Table37[[#This Row],[Distance (D)]]</f>
        <v>5.6806257726967999</v>
      </c>
      <c r="K57" s="203">
        <f>Table37[[#This Row],[Weighted distance]]/SUM(Table37[Weighted distance])</f>
        <v>2.0859602270901123E-3</v>
      </c>
    </row>
    <row r="58" spans="1:11" x14ac:dyDescent="0.2">
      <c r="A58" s="165" t="s">
        <v>198</v>
      </c>
      <c r="B58" s="205">
        <f>VLOOKUP(A58,'3.2 Departure'!$A$7:$B$51,2,FALSE)</f>
        <v>57.758333</v>
      </c>
      <c r="C58" s="205">
        <f>VLOOKUP(A58,'3.2 Departure'!$A$7:$C$51,3,FALSE)</f>
        <v>14.069167</v>
      </c>
      <c r="D58" s="165" t="s">
        <v>158</v>
      </c>
      <c r="E58" s="205">
        <f>VLOOKUP(D58,'3.1 Destination'!$A$7:$B$752,2,FALSE)</f>
        <v>55.378050999999999</v>
      </c>
      <c r="F58" s="205">
        <f>VLOOKUP(D58,'3.1 Destination'!$A$7:$C$752,3,FALSE)</f>
        <v>-3.4359730000000002</v>
      </c>
      <c r="G58" s="165">
        <v>4</v>
      </c>
      <c r="H58" s="164">
        <f>Table37[[#This Row],[Number of passenger (N)]]/SUM(Table37[Number of passenger (N)])</f>
        <v>9.3436113057696795E-4</v>
      </c>
      <c r="I58" s="162">
        <f t="shared" si="1"/>
        <v>1101.1681143237345</v>
      </c>
      <c r="J58" s="162">
        <f>Table37[[#This Row],[% of trips (P)]]*Table37[[#This Row],[Distance (D)]]</f>
        <v>1.0288886842548324</v>
      </c>
      <c r="K58" s="203">
        <f>Table37[[#This Row],[Weighted distance]]/SUM(Table37[Weighted distance])</f>
        <v>3.778141633223214E-4</v>
      </c>
    </row>
    <row r="59" spans="1:11" x14ac:dyDescent="0.2">
      <c r="A59" s="165" t="s">
        <v>212</v>
      </c>
      <c r="B59" s="205">
        <f>VLOOKUP(A59,'3.2 Departure'!$A$7:$B$51,2,FALSE)</f>
        <v>56.879004399999999</v>
      </c>
      <c r="C59" s="205">
        <f>VLOOKUP(A59,'3.2 Departure'!$A$7:$C$51,3,FALSE)</f>
        <v>14.8058522</v>
      </c>
      <c r="D59" s="165" t="s">
        <v>158</v>
      </c>
      <c r="E59" s="205">
        <f>VLOOKUP(D59,'3.1 Destination'!$A$7:$B$752,2,FALSE)</f>
        <v>55.378050999999999</v>
      </c>
      <c r="F59" s="205">
        <f>VLOOKUP(D59,'3.1 Destination'!$A$7:$C$752,3,FALSE)</f>
        <v>-3.4359730000000002</v>
      </c>
      <c r="G59" s="165">
        <v>8</v>
      </c>
      <c r="H59" s="164">
        <f>Table37[[#This Row],[Number of passenger (N)]]/SUM(Table37[Number of passenger (N)])</f>
        <v>1.8687222611539359E-3</v>
      </c>
      <c r="I59" s="162">
        <f t="shared" si="1"/>
        <v>1139.2377975290945</v>
      </c>
      <c r="J59" s="162">
        <f>Table37[[#This Row],[% of trips (P)]]*Table37[[#This Row],[Distance (D)]]</f>
        <v>2.1289190329905994</v>
      </c>
      <c r="K59" s="203">
        <f>Table37[[#This Row],[Weighted distance]]/SUM(Table37[Weighted distance])</f>
        <v>7.8175197719551669E-4</v>
      </c>
    </row>
    <row r="60" spans="1:11" x14ac:dyDescent="0.2">
      <c r="A60" s="165" t="s">
        <v>198</v>
      </c>
      <c r="B60" s="205">
        <f>VLOOKUP(A60,'3.2 Departure'!$A$7:$B$51,2,FALSE)</f>
        <v>57.758333</v>
      </c>
      <c r="C60" s="205">
        <f>VLOOKUP(A60,'3.2 Departure'!$A$7:$C$51,3,FALSE)</f>
        <v>14.069167</v>
      </c>
      <c r="D60" s="165" t="s">
        <v>185</v>
      </c>
      <c r="E60" s="205">
        <f>VLOOKUP(D60,'3.1 Destination'!$A$7:$B$752,2,FALSE)</f>
        <v>47.516230999999998</v>
      </c>
      <c r="F60" s="205">
        <f>VLOOKUP(D60,'3.1 Destination'!$A$7:$C$752,3,FALSE)</f>
        <v>14.550072</v>
      </c>
      <c r="G60" s="165">
        <v>3</v>
      </c>
      <c r="H60" s="164">
        <f>Table37[[#This Row],[Number of passenger (N)]]/SUM(Table37[Number of passenger (N)])</f>
        <v>7.0077084793272596E-4</v>
      </c>
      <c r="I60" s="162">
        <f t="shared" si="1"/>
        <v>1139.3262303256349</v>
      </c>
      <c r="J60" s="162">
        <f>Table37[[#This Row],[% of trips (P)]]*Table37[[#This Row],[Distance (D)]]</f>
        <v>0.79840660849729139</v>
      </c>
      <c r="K60" s="203">
        <f>Table37[[#This Row],[Weighted distance]]/SUM(Table37[Weighted distance])</f>
        <v>2.9317974762146833E-4</v>
      </c>
    </row>
    <row r="61" spans="1:11" x14ac:dyDescent="0.2">
      <c r="A61" s="163" t="s">
        <v>202</v>
      </c>
      <c r="B61" s="206">
        <f>VLOOKUP(A61,'3.2 Departure'!$A$7:$B$51,2,FALSE)</f>
        <v>57.687639400000002</v>
      </c>
      <c r="C61" s="206">
        <f>VLOOKUP(A61,'3.2 Departure'!$A$7:$C$51,3,FALSE)</f>
        <v>12.2144174</v>
      </c>
      <c r="D61" s="163" t="s">
        <v>185</v>
      </c>
      <c r="E61" s="206">
        <f>VLOOKUP(D61,'3.1 Destination'!$A$7:$B$752,2,FALSE)</f>
        <v>47.516230999999998</v>
      </c>
      <c r="F61" s="206">
        <f>VLOOKUP(D61,'3.1 Destination'!$A$7:$C$752,3,FALSE)</f>
        <v>14.550072</v>
      </c>
      <c r="G61" s="163">
        <v>21</v>
      </c>
      <c r="H61" s="164">
        <f>Table37[[#This Row],[Number of passenger (N)]]/SUM(Table37[Number of passenger (N)])</f>
        <v>4.905395935529082E-3</v>
      </c>
      <c r="I61" s="162">
        <f t="shared" si="1"/>
        <v>1141.7803772136549</v>
      </c>
      <c r="J61" s="162">
        <f>Table37[[#This Row],[% of trips (P)]]*Table37[[#This Row],[Distance (D)]]</f>
        <v>5.600884821650725</v>
      </c>
      <c r="K61" s="203">
        <f>Table37[[#This Row],[Weighted distance]]/SUM(Table37[Weighted distance])</f>
        <v>2.0566788663724379E-3</v>
      </c>
    </row>
    <row r="62" spans="1:11" x14ac:dyDescent="0.2">
      <c r="A62" s="165" t="s">
        <v>151</v>
      </c>
      <c r="B62" s="205">
        <f>VLOOKUP(A62,'3.2 Departure'!$A$7:$B$51,2,FALSE)</f>
        <v>59.633807599999997</v>
      </c>
      <c r="C62" s="205">
        <f>VLOOKUP(A62,'3.2 Departure'!$A$7:$C$51,3,FALSE)</f>
        <v>17.896780199999998</v>
      </c>
      <c r="D62" s="165" t="s">
        <v>177</v>
      </c>
      <c r="E62" s="205">
        <f>VLOOKUP(D62,'3.1 Destination'!$A$7:$B$752,2,FALSE)</f>
        <v>52.132632999999998</v>
      </c>
      <c r="F62" s="205">
        <f>VLOOKUP(D62,'3.1 Destination'!$A$7:$C$752,3,FALSE)</f>
        <v>5.2912660000000002</v>
      </c>
      <c r="G62" s="165">
        <v>38</v>
      </c>
      <c r="H62" s="164">
        <f>Table37[[#This Row],[Number of passenger (N)]]/SUM(Table37[Number of passenger (N)])</f>
        <v>8.8764307404811966E-3</v>
      </c>
      <c r="I62" s="162">
        <f t="shared" si="1"/>
        <v>1142.5489802439201</v>
      </c>
      <c r="J62" s="162">
        <f>Table37[[#This Row],[% of trips (P)]]*Table37[[#This Row],[Distance (D)]]</f>
        <v>10.141756890742576</v>
      </c>
      <c r="K62" s="203">
        <f>Table37[[#This Row],[Weighted distance]]/SUM(Table37[Weighted distance])</f>
        <v>3.7241146228266507E-3</v>
      </c>
    </row>
    <row r="63" spans="1:11" x14ac:dyDescent="0.2">
      <c r="A63" s="165" t="s">
        <v>151</v>
      </c>
      <c r="B63" s="205">
        <f>VLOOKUP(A63,'3.2 Departure'!$A$7:$B$51,2,FALSE)</f>
        <v>59.633807599999997</v>
      </c>
      <c r="C63" s="205">
        <f>VLOOKUP(A63,'3.2 Departure'!$A$7:$C$51,3,FALSE)</f>
        <v>17.896780199999998</v>
      </c>
      <c r="D63" s="165" t="s">
        <v>191</v>
      </c>
      <c r="E63" s="205">
        <f>VLOOKUP(D63,'3.1 Destination'!$A$7:$B$752,2,FALSE)</f>
        <v>49.1950602</v>
      </c>
      <c r="F63" s="205">
        <f>VLOOKUP(D63,'3.1 Destination'!$A$7:$C$752,3,FALSE)</f>
        <v>16.6068371</v>
      </c>
      <c r="G63" s="165">
        <v>3</v>
      </c>
      <c r="H63" s="164">
        <f>Table37[[#This Row],[Number of passenger (N)]]/SUM(Table37[Number of passenger (N)])</f>
        <v>7.0077084793272596E-4</v>
      </c>
      <c r="I63" s="162">
        <f t="shared" si="1"/>
        <v>1163.6777291704921</v>
      </c>
      <c r="J63" s="162">
        <f>Table37[[#This Row],[% of trips (P)]]*Table37[[#This Row],[Distance (D)]]</f>
        <v>0.8154714289912347</v>
      </c>
      <c r="K63" s="203">
        <f>Table37[[#This Row],[Weighted distance]]/SUM(Table37[Weighted distance])</f>
        <v>2.994460531760233E-4</v>
      </c>
    </row>
    <row r="64" spans="1:11" x14ac:dyDescent="0.2">
      <c r="A64" s="165" t="s">
        <v>195</v>
      </c>
      <c r="B64" s="205">
        <f>VLOOKUP(A64,'3.2 Departure'!$A$7:$B$51,2,FALSE)</f>
        <v>58.898150000000001</v>
      </c>
      <c r="C64" s="205">
        <f>VLOOKUP(A64,'3.2 Departure'!$A$7:$C$51,3,FALSE)</f>
        <v>15.438219999999999</v>
      </c>
      <c r="D64" s="165" t="s">
        <v>172</v>
      </c>
      <c r="E64" s="205">
        <f>VLOOKUP(D64,'3.1 Destination'!$A$7:$B$752,2,FALSE)</f>
        <v>50.503886999999999</v>
      </c>
      <c r="F64" s="205">
        <f>VLOOKUP(D64,'3.1 Destination'!$A$7:$C$752,3,FALSE)</f>
        <v>4.4699359999999997</v>
      </c>
      <c r="G64" s="165">
        <v>4</v>
      </c>
      <c r="H64" s="164">
        <f>Table37[[#This Row],[Number of passenger (N)]]/SUM(Table37[Number of passenger (N)])</f>
        <v>9.3436113057696795E-4</v>
      </c>
      <c r="I64" s="162">
        <f t="shared" si="1"/>
        <v>1166.4859228001628</v>
      </c>
      <c r="J64" s="162">
        <f>Table37[[#This Row],[% of trips (P)]]*Table37[[#This Row],[Distance (D)]]</f>
        <v>1.089919105629678</v>
      </c>
      <c r="K64" s="203">
        <f>Table37[[#This Row],[Weighted distance]]/SUM(Table37[Weighted distance])</f>
        <v>4.0022490409710769E-4</v>
      </c>
    </row>
    <row r="65" spans="1:11" x14ac:dyDescent="0.2">
      <c r="A65" s="165" t="s">
        <v>195</v>
      </c>
      <c r="B65" s="205">
        <f>VLOOKUP(A65,'3.2 Departure'!$A$7:$B$51,2,FALSE)</f>
        <v>58.898150000000001</v>
      </c>
      <c r="C65" s="205">
        <f>VLOOKUP(A65,'3.2 Departure'!$A$7:$C$51,3,FALSE)</f>
        <v>15.438219999999999</v>
      </c>
      <c r="D65" s="165" t="s">
        <v>158</v>
      </c>
      <c r="E65" s="205">
        <f>VLOOKUP(D65,'3.1 Destination'!$A$7:$B$752,2,FALSE)</f>
        <v>55.378050999999999</v>
      </c>
      <c r="F65" s="205">
        <f>VLOOKUP(D65,'3.1 Destination'!$A$7:$C$752,3,FALSE)</f>
        <v>-3.4359730000000002</v>
      </c>
      <c r="G65" s="165">
        <v>42</v>
      </c>
      <c r="H65" s="164">
        <f>Table37[[#This Row],[Number of passenger (N)]]/SUM(Table37[Number of passenger (N)])</f>
        <v>9.8107918710581641E-3</v>
      </c>
      <c r="I65" s="162">
        <f t="shared" si="1"/>
        <v>1199.3584292695248</v>
      </c>
      <c r="J65" s="162">
        <f>Table37[[#This Row],[% of trips (P)]]*Table37[[#This Row],[Distance (D)]]</f>
        <v>11.766655928362542</v>
      </c>
      <c r="K65" s="203">
        <f>Table37[[#This Row],[Weighted distance]]/SUM(Table37[Weighted distance])</f>
        <v>4.3207874016960718E-3</v>
      </c>
    </row>
    <row r="66" spans="1:11" x14ac:dyDescent="0.2">
      <c r="A66" s="165" t="s">
        <v>204</v>
      </c>
      <c r="B66" s="205">
        <f>VLOOKUP(A66,'3.2 Departure'!$A$7:$B$51,2,FALSE)</f>
        <v>65.5293092</v>
      </c>
      <c r="C66" s="205">
        <f>VLOOKUP(A66,'3.2 Departure'!$A$7:$C$51,3,FALSE)</f>
        <v>22.054456299999998</v>
      </c>
      <c r="D66" s="165" t="s">
        <v>169</v>
      </c>
      <c r="E66" s="205">
        <f>VLOOKUP(D66,'3.1 Destination'!$A$7:$B$752,2,FALSE)</f>
        <v>56.263919999999999</v>
      </c>
      <c r="F66" s="205">
        <f>VLOOKUP(D66,'3.1 Destination'!$A$7:$C$752,3,FALSE)</f>
        <v>9.5017849999999999</v>
      </c>
      <c r="G66" s="165">
        <v>3</v>
      </c>
      <c r="H66" s="164">
        <f>Table37[[#This Row],[Number of passenger (N)]]/SUM(Table37[Number of passenger (N)])</f>
        <v>7.0077084793272596E-4</v>
      </c>
      <c r="I66" s="162">
        <f t="shared" si="1"/>
        <v>1228.9081495281055</v>
      </c>
      <c r="J66" s="162">
        <f>Table37[[#This Row],[% of trips (P)]]*Table37[[#This Row],[Distance (D)]]</f>
        <v>0.86118300597624764</v>
      </c>
      <c r="K66" s="203">
        <f>Table37[[#This Row],[Weighted distance]]/SUM(Table37[Weighted distance])</f>
        <v>3.1623162140806638E-4</v>
      </c>
    </row>
    <row r="67" spans="1:11" x14ac:dyDescent="0.2">
      <c r="A67" s="163" t="s">
        <v>199</v>
      </c>
      <c r="B67" s="206">
        <f>VLOOKUP(A67,'3.2 Departure'!$A$7:$B$51,2,FALSE)</f>
        <v>56.663444699999999</v>
      </c>
      <c r="C67" s="206">
        <f>VLOOKUP(A67,'3.2 Departure'!$A$7:$C$51,3,FALSE)</f>
        <v>16.356779</v>
      </c>
      <c r="D67" s="163" t="s">
        <v>158</v>
      </c>
      <c r="E67" s="206">
        <f>VLOOKUP(D67,'3.1 Destination'!$A$7:$B$752,2,FALSE)</f>
        <v>55.378050999999999</v>
      </c>
      <c r="F67" s="206">
        <f>VLOOKUP(D67,'3.1 Destination'!$A$7:$C$752,3,FALSE)</f>
        <v>-3.4359730000000002</v>
      </c>
      <c r="G67" s="163">
        <v>9</v>
      </c>
      <c r="H67" s="164">
        <f>Table37[[#This Row],[Number of passenger (N)]]/SUM(Table37[Number of passenger (N)])</f>
        <v>2.1023125437981782E-3</v>
      </c>
      <c r="I67" s="162">
        <f t="shared" si="1"/>
        <v>1233.9356557592421</v>
      </c>
      <c r="J67" s="162">
        <f>Table37[[#This Row],[% of trips (P)]]*Table37[[#This Row],[Distance (D)]]</f>
        <v>2.5941184073424854</v>
      </c>
      <c r="K67" s="203">
        <f>Table37[[#This Row],[Weighted distance]]/SUM(Table37[Weighted distance])</f>
        <v>9.5257600810233706E-4</v>
      </c>
    </row>
    <row r="68" spans="1:11" x14ac:dyDescent="0.2">
      <c r="A68" s="163" t="s">
        <v>202</v>
      </c>
      <c r="B68" s="206">
        <f>VLOOKUP(A68,'3.2 Departure'!$A$7:$B$51,2,FALSE)</f>
        <v>57.687639400000002</v>
      </c>
      <c r="C68" s="206">
        <f>VLOOKUP(A68,'3.2 Departure'!$A$7:$C$51,3,FALSE)</f>
        <v>12.2144174</v>
      </c>
      <c r="D68" s="163" t="s">
        <v>165</v>
      </c>
      <c r="E68" s="206">
        <f>VLOOKUP(D68,'3.1 Destination'!$A$7:$B$752,2,FALSE)</f>
        <v>46.818187999999999</v>
      </c>
      <c r="F68" s="206">
        <f>VLOOKUP(D68,'3.1 Destination'!$A$7:$C$752,3,FALSE)</f>
        <v>8.2275120000000008</v>
      </c>
      <c r="G68" s="163">
        <v>6</v>
      </c>
      <c r="H68" s="164">
        <f>Table37[[#This Row],[Number of passenger (N)]]/SUM(Table37[Number of passenger (N)])</f>
        <v>1.4015416958654519E-3</v>
      </c>
      <c r="I68" s="162">
        <f t="shared" si="1"/>
        <v>1238.1807828235042</v>
      </c>
      <c r="J68" s="162">
        <f>Table37[[#This Row],[% of trips (P)]]*Table37[[#This Row],[Distance (D)]]</f>
        <v>1.7353619941464669</v>
      </c>
      <c r="K68" s="203">
        <f>Table37[[#This Row],[Weighted distance]]/SUM(Table37[Weighted distance])</f>
        <v>6.3723544627633825E-4</v>
      </c>
    </row>
    <row r="69" spans="1:11" x14ac:dyDescent="0.2">
      <c r="A69" s="163" t="s">
        <v>205</v>
      </c>
      <c r="B69" s="206">
        <f>VLOOKUP(A69,'3.2 Departure'!$A$7:$B$51,2,FALSE)</f>
        <v>58.583438999999998</v>
      </c>
      <c r="C69" s="206">
        <f>VLOOKUP(A69,'3.2 Departure'!$A$7:$C$51,3,FALSE)</f>
        <v>16.233954799999999</v>
      </c>
      <c r="D69" s="163" t="s">
        <v>158</v>
      </c>
      <c r="E69" s="206">
        <f>VLOOKUP(D69,'3.1 Destination'!$A$7:$B$752,2,FALSE)</f>
        <v>55.378050999999999</v>
      </c>
      <c r="F69" s="206">
        <f>VLOOKUP(D69,'3.1 Destination'!$A$7:$C$752,3,FALSE)</f>
        <v>-3.4359730000000002</v>
      </c>
      <c r="G69" s="163">
        <v>5</v>
      </c>
      <c r="H69" s="164">
        <f>Table37[[#This Row],[Number of passenger (N)]]/SUM(Table37[Number of passenger (N)])</f>
        <v>1.16795141322121E-3</v>
      </c>
      <c r="I69" s="162">
        <f t="shared" si="1"/>
        <v>1238.8462071358249</v>
      </c>
      <c r="J69" s="162">
        <f>Table37[[#This Row],[% of trips (P)]]*Table37[[#This Row],[Distance (D)]]</f>
        <v>1.4469121783880226</v>
      </c>
      <c r="K69" s="203">
        <f>Table37[[#This Row],[Weighted distance]]/SUM(Table37[Weighted distance])</f>
        <v>5.3131492497117589E-4</v>
      </c>
    </row>
    <row r="70" spans="1:11" x14ac:dyDescent="0.2">
      <c r="A70" s="163" t="s">
        <v>151</v>
      </c>
      <c r="B70" s="206">
        <f>VLOOKUP(A70,'3.2 Departure'!$A$7:$B$51,2,FALSE)</f>
        <v>59.633807599999997</v>
      </c>
      <c r="C70" s="206">
        <f>VLOOKUP(A70,'3.2 Departure'!$A$7:$C$51,3,FALSE)</f>
        <v>17.896780199999998</v>
      </c>
      <c r="D70" s="163" t="s">
        <v>180</v>
      </c>
      <c r="E70" s="206">
        <f>VLOOKUP(D70,'3.1 Destination'!$A$7:$B$752,2,FALSE)</f>
        <v>55.755825999999999</v>
      </c>
      <c r="F70" s="206">
        <f>VLOOKUP(D70,'3.1 Destination'!$A$7:$C$752,3,FALSE)</f>
        <v>37.6173</v>
      </c>
      <c r="G70" s="163">
        <v>30</v>
      </c>
      <c r="H70" s="164">
        <f>Table37[[#This Row],[Number of passenger (N)]]/SUM(Table37[Number of passenger (N)])</f>
        <v>7.0077084793272598E-3</v>
      </c>
      <c r="I70" s="162">
        <f t="shared" si="1"/>
        <v>1243.0543745569923</v>
      </c>
      <c r="J70" s="162">
        <f>Table37[[#This Row],[% of trips (P)]]*Table37[[#This Row],[Distance (D)]]</f>
        <v>8.7109626808478797</v>
      </c>
      <c r="K70" s="203">
        <f>Table37[[#This Row],[Weighted distance]]/SUM(Table37[Weighted distance])</f>
        <v>3.1987183136143525E-3</v>
      </c>
    </row>
    <row r="71" spans="1:11" x14ac:dyDescent="0.2">
      <c r="A71" s="165" t="s">
        <v>195</v>
      </c>
      <c r="B71" s="205">
        <f>VLOOKUP(A71,'3.2 Departure'!$A$7:$B$51,2,FALSE)</f>
        <v>58.898150000000001</v>
      </c>
      <c r="C71" s="205">
        <f>VLOOKUP(A71,'3.2 Departure'!$A$7:$C$51,3,FALSE)</f>
        <v>15.438219999999999</v>
      </c>
      <c r="D71" s="165" t="s">
        <v>185</v>
      </c>
      <c r="E71" s="205">
        <f>VLOOKUP(D71,'3.1 Destination'!$A$7:$B$752,2,FALSE)</f>
        <v>47.516230999999998</v>
      </c>
      <c r="F71" s="205">
        <f>VLOOKUP(D71,'3.1 Destination'!$A$7:$C$752,3,FALSE)</f>
        <v>14.550072</v>
      </c>
      <c r="G71" s="165">
        <v>10</v>
      </c>
      <c r="H71" s="164">
        <f>Table37[[#This Row],[Number of passenger (N)]]/SUM(Table37[Number of passenger (N)])</f>
        <v>2.3359028264424201E-3</v>
      </c>
      <c r="I71" s="162">
        <f t="shared" si="1"/>
        <v>1266.9660313293689</v>
      </c>
      <c r="J71" s="162">
        <f>Table37[[#This Row],[% of trips (P)]]*Table37[[#This Row],[Distance (D)]]</f>
        <v>2.9595095335888084</v>
      </c>
      <c r="K71" s="203">
        <f>Table37[[#This Row],[Weighted distance]]/SUM(Table37[Weighted distance])</f>
        <v>1.0867498451371347E-3</v>
      </c>
    </row>
    <row r="72" spans="1:11" x14ac:dyDescent="0.2">
      <c r="A72" s="163" t="s">
        <v>202</v>
      </c>
      <c r="B72" s="206">
        <f>VLOOKUP(A72,'3.2 Departure'!$A$7:$B$51,2,FALSE)</f>
        <v>57.687639400000002</v>
      </c>
      <c r="C72" s="206">
        <f>VLOOKUP(A72,'3.2 Departure'!$A$7:$C$51,3,FALSE)</f>
        <v>12.2144174</v>
      </c>
      <c r="D72" s="163" t="s">
        <v>179</v>
      </c>
      <c r="E72" s="206">
        <f>VLOOKUP(D72,'3.1 Destination'!$A$7:$B$752,2,FALSE)</f>
        <v>47.162494000000002</v>
      </c>
      <c r="F72" s="206">
        <f>VLOOKUP(D72,'3.1 Destination'!$A$7:$C$752,3,FALSE)</f>
        <v>19.503304</v>
      </c>
      <c r="G72" s="163">
        <v>4</v>
      </c>
      <c r="H72" s="164">
        <f>Table37[[#This Row],[Number of passenger (N)]]/SUM(Table37[Number of passenger (N)])</f>
        <v>9.3436113057696795E-4</v>
      </c>
      <c r="I72" s="162">
        <f t="shared" ref="I72:I103" si="2">$C$4*ACOS(SIN(B72*PI()/180)*SIN(E72*PI()/180) + COS(B72*PI()/180)*COS(E72*PI()/180)*COS(C72*PI()/180-F72*PI()/180))</f>
        <v>1268.6965873551121</v>
      </c>
      <c r="J72" s="162">
        <f>Table37[[#This Row],[% of trips (P)]]*Table37[[#This Row],[Distance (D)]]</f>
        <v>1.1854207777202634</v>
      </c>
      <c r="K72" s="203">
        <f>Table37[[#This Row],[Weighted distance]]/SUM(Table37[Weighted distance])</f>
        <v>4.3529369714435495E-4</v>
      </c>
    </row>
    <row r="73" spans="1:11" x14ac:dyDescent="0.2">
      <c r="A73" s="165" t="s">
        <v>209</v>
      </c>
      <c r="B73" s="205">
        <f>VLOOKUP(A73,'3.2 Departure'!$A$7:$B$51,2,FALSE)</f>
        <v>55.535533600000001</v>
      </c>
      <c r="C73" s="205">
        <f>VLOOKUP(A73,'3.2 Departure'!$A$7:$C$51,3,FALSE)</f>
        <v>13.3723829</v>
      </c>
      <c r="D73" s="165" t="s">
        <v>183</v>
      </c>
      <c r="E73" s="205">
        <f>VLOOKUP(D73,'3.1 Destination'!$A$7:$B$752,2,FALSE)</f>
        <v>44.442492999999999</v>
      </c>
      <c r="F73" s="205">
        <f>VLOOKUP(D73,'3.1 Destination'!$A$7:$C$752,3,FALSE)</f>
        <v>18.172650099999998</v>
      </c>
      <c r="G73" s="165">
        <v>5</v>
      </c>
      <c r="H73" s="164">
        <f>Table37[[#This Row],[Number of passenger (N)]]/SUM(Table37[Number of passenger (N)])</f>
        <v>1.16795141322121E-3</v>
      </c>
      <c r="I73" s="162">
        <f t="shared" si="2"/>
        <v>1279.5674111457758</v>
      </c>
      <c r="J73" s="162">
        <f>Table37[[#This Row],[% of trips (P)]]*Table37[[#This Row],[Distance (D)]]</f>
        <v>1.494472566159514</v>
      </c>
      <c r="K73" s="203">
        <f>Table37[[#This Row],[Weighted distance]]/SUM(Table37[Weighted distance])</f>
        <v>5.4877938773391409E-4</v>
      </c>
    </row>
    <row r="74" spans="1:11" x14ac:dyDescent="0.2">
      <c r="A74" s="163" t="s">
        <v>211</v>
      </c>
      <c r="B74" s="206">
        <f>VLOOKUP(A74,'3.2 Departure'!$A$7:$B$51,2,FALSE)</f>
        <v>59.596028699999998</v>
      </c>
      <c r="C74" s="206">
        <f>VLOOKUP(A74,'3.2 Departure'!$A$7:$C$51,3,FALSE)</f>
        <v>16.6254238</v>
      </c>
      <c r="D74" s="163" t="s">
        <v>158</v>
      </c>
      <c r="E74" s="206">
        <f>VLOOKUP(D74,'3.1 Destination'!$A$7:$B$752,2,FALSE)</f>
        <v>55.378050999999999</v>
      </c>
      <c r="F74" s="206">
        <f>VLOOKUP(D74,'3.1 Destination'!$A$7:$C$752,3,FALSE)</f>
        <v>-3.4359730000000002</v>
      </c>
      <c r="G74" s="163">
        <v>3</v>
      </c>
      <c r="H74" s="164">
        <f>Table37[[#This Row],[Number of passenger (N)]]/SUM(Table37[Number of passenger (N)])</f>
        <v>7.0077084793272596E-4</v>
      </c>
      <c r="I74" s="162">
        <f t="shared" si="2"/>
        <v>1281.287336422318</v>
      </c>
      <c r="J74" s="162">
        <f>Table37[[#This Row],[% of trips (P)]]*Table37[[#This Row],[Distance (D)]]</f>
        <v>0.8978888131901317</v>
      </c>
      <c r="K74" s="203">
        <f>Table37[[#This Row],[Weighted distance]]/SUM(Table37[Weighted distance])</f>
        <v>3.297102163754392E-4</v>
      </c>
    </row>
    <row r="75" spans="1:11" x14ac:dyDescent="0.2">
      <c r="A75" s="165" t="s">
        <v>209</v>
      </c>
      <c r="B75" s="205">
        <f>VLOOKUP(A75,'3.2 Departure'!$A$7:$B$51,2,FALSE)</f>
        <v>55.535533600000001</v>
      </c>
      <c r="C75" s="205">
        <f>VLOOKUP(A75,'3.2 Departure'!$A$7:$C$51,3,FALSE)</f>
        <v>13.3723829</v>
      </c>
      <c r="D75" s="165" t="s">
        <v>160</v>
      </c>
      <c r="E75" s="205">
        <f>VLOOKUP(D75,'3.1 Destination'!$A$7:$B$752,2,FALSE)</f>
        <v>46.227637999999999</v>
      </c>
      <c r="F75" s="205">
        <f>VLOOKUP(D75,'3.1 Destination'!$A$7:$C$752,3,FALSE)</f>
        <v>2.213749</v>
      </c>
      <c r="G75" s="165">
        <v>8</v>
      </c>
      <c r="H75" s="164">
        <f>Table37[[#This Row],[Number of passenger (N)]]/SUM(Table37[Number of passenger (N)])</f>
        <v>1.8687222611539359E-3</v>
      </c>
      <c r="I75" s="162">
        <f t="shared" si="2"/>
        <v>1294.3783927075572</v>
      </c>
      <c r="J75" s="162">
        <f>Table37[[#This Row],[% of trips (P)]]*Table37[[#This Row],[Distance (D)]]</f>
        <v>2.4188337168092633</v>
      </c>
      <c r="K75" s="203">
        <f>Table37[[#This Row],[Weighted distance]]/SUM(Table37[Weighted distance])</f>
        <v>8.882104069343307E-4</v>
      </c>
    </row>
    <row r="76" spans="1:11" x14ac:dyDescent="0.2">
      <c r="A76" s="163" t="s">
        <v>151</v>
      </c>
      <c r="B76" s="206">
        <f>VLOOKUP(A76,'3.2 Departure'!$A$7:$B$51,2,FALSE)</f>
        <v>59.633807599999997</v>
      </c>
      <c r="C76" s="206">
        <f>VLOOKUP(A76,'3.2 Departure'!$A$7:$C$51,3,FALSE)</f>
        <v>17.896780199999998</v>
      </c>
      <c r="D76" s="163" t="s">
        <v>172</v>
      </c>
      <c r="E76" s="206">
        <f>VLOOKUP(D76,'3.1 Destination'!$A$7:$B$752,2,FALSE)</f>
        <v>50.503886999999999</v>
      </c>
      <c r="F76" s="206">
        <f>VLOOKUP(D76,'3.1 Destination'!$A$7:$C$752,3,FALSE)</f>
        <v>4.4699359999999997</v>
      </c>
      <c r="G76" s="163">
        <v>46</v>
      </c>
      <c r="H76" s="164">
        <f>Table37[[#This Row],[Number of passenger (N)]]/SUM(Table37[Number of passenger (N)])</f>
        <v>1.0745153001635132E-2</v>
      </c>
      <c r="I76" s="162">
        <f t="shared" si="2"/>
        <v>1322.1750015939353</v>
      </c>
      <c r="J76" s="162">
        <f>Table37[[#This Row],[% of trips (P)]]*Table37[[#This Row],[Distance (D)]]</f>
        <v>14.20697268706401</v>
      </c>
      <c r="K76" s="203">
        <f>Table37[[#This Row],[Weighted distance]]/SUM(Table37[Weighted distance])</f>
        <v>5.2168865118714138E-3</v>
      </c>
    </row>
    <row r="77" spans="1:11" x14ac:dyDescent="0.2">
      <c r="A77" s="163" t="s">
        <v>151</v>
      </c>
      <c r="B77" s="206">
        <f>VLOOKUP(A77,'3.2 Departure'!$A$7:$B$51,2,FALSE)</f>
        <v>59.633807599999997</v>
      </c>
      <c r="C77" s="206">
        <f>VLOOKUP(A77,'3.2 Departure'!$A$7:$C$51,3,FALSE)</f>
        <v>17.896780199999998</v>
      </c>
      <c r="D77" s="163" t="s">
        <v>158</v>
      </c>
      <c r="E77" s="206">
        <f>VLOOKUP(D77,'3.1 Destination'!$A$7:$B$752,2,FALSE)</f>
        <v>55.378050999999999</v>
      </c>
      <c r="F77" s="206">
        <f>VLOOKUP(D77,'3.1 Destination'!$A$7:$C$752,3,FALSE)</f>
        <v>-3.4359730000000002</v>
      </c>
      <c r="G77" s="163">
        <v>222</v>
      </c>
      <c r="H77" s="164">
        <f>Table37[[#This Row],[Number of passenger (N)]]/SUM(Table37[Number of passenger (N)])</f>
        <v>5.1857042747021721E-2</v>
      </c>
      <c r="I77" s="162">
        <f t="shared" si="2"/>
        <v>1352.1227407398042</v>
      </c>
      <c r="J77" s="162">
        <f>Table37[[#This Row],[% of trips (P)]]*Table37[[#This Row],[Distance (D)]]</f>
        <v>70.117086765764199</v>
      </c>
      <c r="K77" s="203">
        <f>Table37[[#This Row],[Weighted distance]]/SUM(Table37[Weighted distance])</f>
        <v>2.5747419401538039E-2</v>
      </c>
    </row>
    <row r="78" spans="1:11" x14ac:dyDescent="0.2">
      <c r="A78" s="163" t="s">
        <v>151</v>
      </c>
      <c r="B78" s="206">
        <f>VLOOKUP(A78,'3.2 Departure'!$A$7:$B$51,2,FALSE)</f>
        <v>59.633807599999997</v>
      </c>
      <c r="C78" s="206">
        <f>VLOOKUP(A78,'3.2 Departure'!$A$7:$C$51,3,FALSE)</f>
        <v>17.896780199999998</v>
      </c>
      <c r="D78" s="163" t="s">
        <v>185</v>
      </c>
      <c r="E78" s="206">
        <f>VLOOKUP(D78,'3.1 Destination'!$A$7:$B$752,2,FALSE)</f>
        <v>47.516230999999998</v>
      </c>
      <c r="F78" s="206">
        <f>VLOOKUP(D78,'3.1 Destination'!$A$7:$C$752,3,FALSE)</f>
        <v>14.550072</v>
      </c>
      <c r="G78" s="163">
        <v>18</v>
      </c>
      <c r="H78" s="164">
        <f>Table37[[#This Row],[Number of passenger (N)]]/SUM(Table37[Number of passenger (N)])</f>
        <v>4.2046250875963564E-3</v>
      </c>
      <c r="I78" s="162">
        <f t="shared" si="2"/>
        <v>1364.974485072898</v>
      </c>
      <c r="J78" s="162">
        <f>Table37[[#This Row],[% of trips (P)]]*Table37[[#This Row],[Distance (D)]]</f>
        <v>5.739205963866425</v>
      </c>
      <c r="K78" s="203">
        <f>Table37[[#This Row],[Weighted distance]]/SUM(Table37[Weighted distance])</f>
        <v>2.1074712284770533E-3</v>
      </c>
    </row>
    <row r="79" spans="1:11" x14ac:dyDescent="0.2">
      <c r="A79" s="165" t="s">
        <v>202</v>
      </c>
      <c r="B79" s="205">
        <f>VLOOKUP(A79,'3.2 Departure'!$A$7:$B$51,2,FALSE)</f>
        <v>57.687639400000002</v>
      </c>
      <c r="C79" s="205">
        <f>VLOOKUP(A79,'3.2 Departure'!$A$7:$C$51,3,FALSE)</f>
        <v>12.2144174</v>
      </c>
      <c r="D79" s="165" t="s">
        <v>196</v>
      </c>
      <c r="E79" s="205">
        <f>VLOOKUP(D79,'3.1 Destination'!$A$7:$B$752,2,FALSE)</f>
        <v>53.412909999999997</v>
      </c>
      <c r="F79" s="205">
        <f>VLOOKUP(D79,'3.1 Destination'!$A$7:$C$752,3,FALSE)</f>
        <v>-8.2438900000000004</v>
      </c>
      <c r="G79" s="165">
        <v>7</v>
      </c>
      <c r="H79" s="164">
        <f>Table37[[#This Row],[Number of passenger (N)]]/SUM(Table37[Number of passenger (N)])</f>
        <v>1.635131978509694E-3</v>
      </c>
      <c r="I79" s="162">
        <f t="shared" si="2"/>
        <v>1365.3946157155553</v>
      </c>
      <c r="J79" s="162">
        <f>Table37[[#This Row],[% of trips (P)]]*Table37[[#This Row],[Distance (D)]]</f>
        <v>2.2326003994414592</v>
      </c>
      <c r="K79" s="203">
        <f>Table37[[#This Row],[Weighted distance]]/SUM(Table37[Weighted distance])</f>
        <v>8.1982440360782276E-4</v>
      </c>
    </row>
    <row r="80" spans="1:11" x14ac:dyDescent="0.2">
      <c r="A80" s="165" t="s">
        <v>151</v>
      </c>
      <c r="B80" s="205">
        <f>VLOOKUP(A80,'3.2 Departure'!$A$7:$B$51,2,FALSE)</f>
        <v>59.633807599999997</v>
      </c>
      <c r="C80" s="205">
        <f>VLOOKUP(A80,'3.2 Departure'!$A$7:$C$51,3,FALSE)</f>
        <v>17.896780199999998</v>
      </c>
      <c r="D80" s="165" t="s">
        <v>179</v>
      </c>
      <c r="E80" s="205">
        <f>VLOOKUP(D80,'3.1 Destination'!$A$7:$B$752,2,FALSE)</f>
        <v>47.162494000000002</v>
      </c>
      <c r="F80" s="205">
        <f>VLOOKUP(D80,'3.1 Destination'!$A$7:$C$752,3,FALSE)</f>
        <v>19.503304</v>
      </c>
      <c r="G80" s="165">
        <v>28</v>
      </c>
      <c r="H80" s="164">
        <f>Table37[[#This Row],[Number of passenger (N)]]/SUM(Table37[Number of passenger (N)])</f>
        <v>6.5405279140387761E-3</v>
      </c>
      <c r="I80" s="162">
        <f t="shared" si="2"/>
        <v>1390.729246009535</v>
      </c>
      <c r="J80" s="162">
        <f>Table37[[#This Row],[% of trips (P)]]*Table37[[#This Row],[Distance (D)]]</f>
        <v>9.0961034543954646</v>
      </c>
      <c r="K80" s="203">
        <f>Table37[[#This Row],[Weighted distance]]/SUM(Table37[Weighted distance])</f>
        <v>3.3401443408862712E-3</v>
      </c>
    </row>
    <row r="81" spans="1:11" x14ac:dyDescent="0.2">
      <c r="A81" s="163" t="s">
        <v>195</v>
      </c>
      <c r="B81" s="206">
        <f>VLOOKUP(A81,'3.2 Departure'!$A$7:$B$51,2,FALSE)</f>
        <v>58.898150000000001</v>
      </c>
      <c r="C81" s="206">
        <f>VLOOKUP(A81,'3.2 Departure'!$A$7:$C$51,3,FALSE)</f>
        <v>15.438219999999999</v>
      </c>
      <c r="D81" s="163" t="s">
        <v>165</v>
      </c>
      <c r="E81" s="206">
        <f>VLOOKUP(D81,'3.1 Destination'!$A$7:$B$752,2,FALSE)</f>
        <v>46.818187999999999</v>
      </c>
      <c r="F81" s="206">
        <f>VLOOKUP(D81,'3.1 Destination'!$A$7:$C$752,3,FALSE)</f>
        <v>8.2275120000000008</v>
      </c>
      <c r="G81" s="163">
        <v>8</v>
      </c>
      <c r="H81" s="164">
        <f>Table37[[#This Row],[Number of passenger (N)]]/SUM(Table37[Number of passenger (N)])</f>
        <v>1.8687222611539359E-3</v>
      </c>
      <c r="I81" s="162">
        <f t="shared" si="2"/>
        <v>1425.8410098141226</v>
      </c>
      <c r="J81" s="162">
        <f>Table37[[#This Row],[% of trips (P)]]*Table37[[#This Row],[Distance (D)]]</f>
        <v>2.6645008359058586</v>
      </c>
      <c r="K81" s="203">
        <f>Table37[[#This Row],[Weighted distance]]/SUM(Table37[Weighted distance])</f>
        <v>9.7842086262080489E-4</v>
      </c>
    </row>
    <row r="82" spans="1:11" x14ac:dyDescent="0.2">
      <c r="A82" s="163" t="s">
        <v>207</v>
      </c>
      <c r="B82" s="206">
        <f>VLOOKUP(A82,'3.2 Departure'!$A$7:$B$51,2,FALSE)</f>
        <v>63.290047399999999</v>
      </c>
      <c r="C82" s="206">
        <f>VLOOKUP(A82,'3.2 Departure'!$A$7:$C$51,3,FALSE)</f>
        <v>18.716616599999998</v>
      </c>
      <c r="D82" s="163" t="s">
        <v>167</v>
      </c>
      <c r="E82" s="206">
        <f>VLOOKUP(D82,'3.1 Destination'!$A$7:$B$752,2,FALSE)</f>
        <v>51.165691000000002</v>
      </c>
      <c r="F82" s="206">
        <f>VLOOKUP(D82,'3.1 Destination'!$A$7:$C$752,3,FALSE)</f>
        <v>10.451525999999999</v>
      </c>
      <c r="G82" s="163">
        <v>4</v>
      </c>
      <c r="H82" s="164">
        <f>Table37[[#This Row],[Number of passenger (N)]]/SUM(Table37[Number of passenger (N)])</f>
        <v>9.3436113057696795E-4</v>
      </c>
      <c r="I82" s="162">
        <f t="shared" si="2"/>
        <v>1434.2624925569612</v>
      </c>
      <c r="J82" s="162">
        <f>Table37[[#This Row],[% of trips (P)]]*Table37[[#This Row],[Distance (D)]]</f>
        <v>1.3401191240896624</v>
      </c>
      <c r="K82" s="203">
        <f>Table37[[#This Row],[Weighted distance]]/SUM(Table37[Weighted distance])</f>
        <v>4.9209986791416108E-4</v>
      </c>
    </row>
    <row r="83" spans="1:11" x14ac:dyDescent="0.2">
      <c r="A83" s="163" t="s">
        <v>202</v>
      </c>
      <c r="B83" s="206">
        <f>VLOOKUP(A83,'3.2 Departure'!$A$7:$B$51,2,FALSE)</f>
        <v>57.687639400000002</v>
      </c>
      <c r="C83" s="206">
        <f>VLOOKUP(A83,'3.2 Departure'!$A$7:$C$51,3,FALSE)</f>
        <v>12.2144174</v>
      </c>
      <c r="D83" s="163" t="s">
        <v>160</v>
      </c>
      <c r="E83" s="206">
        <f>VLOOKUP(D83,'3.1 Destination'!$A$7:$B$752,2,FALSE)</f>
        <v>46.227637999999999</v>
      </c>
      <c r="F83" s="206">
        <f>VLOOKUP(D83,'3.1 Destination'!$A$7:$C$752,3,FALSE)</f>
        <v>2.213749</v>
      </c>
      <c r="G83" s="163">
        <v>44</v>
      </c>
      <c r="H83" s="164">
        <f>Table37[[#This Row],[Number of passenger (N)]]/SUM(Table37[Number of passenger (N)])</f>
        <v>1.0277972436346648E-2</v>
      </c>
      <c r="I83" s="162">
        <f t="shared" si="2"/>
        <v>1443.4130417721606</v>
      </c>
      <c r="J83" s="162">
        <f>Table37[[#This Row],[% of trips (P)]]*Table37[[#This Row],[Distance (D)]]</f>
        <v>14.835359457597539</v>
      </c>
      <c r="K83" s="203">
        <f>Table37[[#This Row],[Weighted distance]]/SUM(Table37[Weighted distance])</f>
        <v>5.4476339441107786E-3</v>
      </c>
    </row>
    <row r="84" spans="1:11" x14ac:dyDescent="0.2">
      <c r="A84" s="165" t="s">
        <v>198</v>
      </c>
      <c r="B84" s="205">
        <f>VLOOKUP(A84,'3.2 Departure'!$A$7:$B$51,2,FALSE)</f>
        <v>57.758333</v>
      </c>
      <c r="C84" s="205">
        <f>VLOOKUP(A84,'3.2 Departure'!$A$7:$C$51,3,FALSE)</f>
        <v>14.069167</v>
      </c>
      <c r="D84" s="165" t="s">
        <v>183</v>
      </c>
      <c r="E84" s="205">
        <f>VLOOKUP(D84,'3.1 Destination'!$A$7:$B$752,2,FALSE)</f>
        <v>44.442492999999999</v>
      </c>
      <c r="F84" s="205">
        <f>VLOOKUP(D84,'3.1 Destination'!$A$7:$C$752,3,FALSE)</f>
        <v>18.172650099999998</v>
      </c>
      <c r="G84" s="165">
        <v>2</v>
      </c>
      <c r="H84" s="164">
        <f>Table37[[#This Row],[Number of passenger (N)]]/SUM(Table37[Number of passenger (N)])</f>
        <v>4.6718056528848397E-4</v>
      </c>
      <c r="I84" s="162">
        <f t="shared" si="2"/>
        <v>1507.428357308539</v>
      </c>
      <c r="J84" s="162">
        <f>Table37[[#This Row],[% of trips (P)]]*Table37[[#This Row],[Distance (D)]]</f>
        <v>0.70424123209929412</v>
      </c>
      <c r="K84" s="203">
        <f>Table37[[#This Row],[Weighted distance]]/SUM(Table37[Weighted distance])</f>
        <v>2.5860165045490528E-4</v>
      </c>
    </row>
    <row r="85" spans="1:11" x14ac:dyDescent="0.2">
      <c r="A85" s="165" t="s">
        <v>209</v>
      </c>
      <c r="B85" s="205">
        <f>VLOOKUP(A85,'3.2 Departure'!$A$7:$B$51,2,FALSE)</f>
        <v>55.535533600000001</v>
      </c>
      <c r="C85" s="205">
        <f>VLOOKUP(A85,'3.2 Departure'!$A$7:$C$51,3,FALSE)</f>
        <v>13.3723829</v>
      </c>
      <c r="D85" s="165" t="s">
        <v>180</v>
      </c>
      <c r="E85" s="205">
        <f>VLOOKUP(D85,'3.1 Destination'!$A$7:$B$752,2,FALSE)</f>
        <v>55.755825999999999</v>
      </c>
      <c r="F85" s="205">
        <f>VLOOKUP(D85,'3.1 Destination'!$A$7:$C$752,3,FALSE)</f>
        <v>37.6173</v>
      </c>
      <c r="G85" s="165">
        <v>4</v>
      </c>
      <c r="H85" s="164">
        <f>Table37[[#This Row],[Number of passenger (N)]]/SUM(Table37[Number of passenger (N)])</f>
        <v>9.3436113057696795E-4</v>
      </c>
      <c r="I85" s="162">
        <f t="shared" si="2"/>
        <v>1513.7528106614707</v>
      </c>
      <c r="J85" s="162">
        <f>Table37[[#This Row],[% of trips (P)]]*Table37[[#This Row],[Distance (D)]]</f>
        <v>1.4143917875837146</v>
      </c>
      <c r="K85" s="203">
        <f>Table37[[#This Row],[Weighted distance]]/SUM(Table37[Weighted distance])</f>
        <v>5.1937324028684777E-4</v>
      </c>
    </row>
    <row r="86" spans="1:11" x14ac:dyDescent="0.2">
      <c r="A86" s="163" t="s">
        <v>209</v>
      </c>
      <c r="B86" s="206">
        <f>VLOOKUP(A86,'3.2 Departure'!$A$7:$B$51,2,FALSE)</f>
        <v>55.535533600000001</v>
      </c>
      <c r="C86" s="206">
        <f>VLOOKUP(A86,'3.2 Departure'!$A$7:$C$51,3,FALSE)</f>
        <v>13.3723829</v>
      </c>
      <c r="D86" s="163" t="s">
        <v>162</v>
      </c>
      <c r="E86" s="206">
        <f>VLOOKUP(D86,'3.1 Destination'!$A$7:$B$752,2,FALSE)</f>
        <v>41.871940000000002</v>
      </c>
      <c r="F86" s="206">
        <f>VLOOKUP(D86,'3.1 Destination'!$A$7:$C$752,3,FALSE)</f>
        <v>12.56738</v>
      </c>
      <c r="G86" s="163">
        <v>15</v>
      </c>
      <c r="H86" s="164">
        <f>Table37[[#This Row],[Number of passenger (N)]]/SUM(Table37[Number of passenger (N)])</f>
        <v>3.5038542396636299E-3</v>
      </c>
      <c r="I86" s="162">
        <f t="shared" si="2"/>
        <v>1520.4459858902762</v>
      </c>
      <c r="J86" s="162">
        <f>Table37[[#This Row],[% of trips (P)]]*Table37[[#This Row],[Distance (D)]]</f>
        <v>5.3274211138411918</v>
      </c>
      <c r="K86" s="203">
        <f>Table37[[#This Row],[Weighted distance]]/SUM(Table37[Weighted distance])</f>
        <v>1.9562613347714306E-3</v>
      </c>
    </row>
    <row r="87" spans="1:11" x14ac:dyDescent="0.2">
      <c r="A87" s="163" t="s">
        <v>210</v>
      </c>
      <c r="B87" s="206">
        <f>VLOOKUP(A87,'3.2 Departure'!$A$7:$B$51,2,FALSE)</f>
        <v>63.825847099999997</v>
      </c>
      <c r="C87" s="206">
        <f>VLOOKUP(A87,'3.2 Departure'!$A$7:$C$51,3,FALSE)</f>
        <v>20.2630354</v>
      </c>
      <c r="D87" s="163" t="s">
        <v>167</v>
      </c>
      <c r="E87" s="206">
        <f>VLOOKUP(D87,'3.1 Destination'!$A$7:$B$752,2,FALSE)</f>
        <v>51.165691000000002</v>
      </c>
      <c r="F87" s="206">
        <f>VLOOKUP(D87,'3.1 Destination'!$A$7:$C$752,3,FALSE)</f>
        <v>10.451525999999999</v>
      </c>
      <c r="G87" s="163">
        <v>4</v>
      </c>
      <c r="H87" s="164">
        <f>Table37[[#This Row],[Number of passenger (N)]]/SUM(Table37[Number of passenger (N)])</f>
        <v>9.3436113057696795E-4</v>
      </c>
      <c r="I87" s="162">
        <f t="shared" si="2"/>
        <v>1520.8849780433229</v>
      </c>
      <c r="J87" s="162">
        <f>Table37[[#This Row],[% of trips (P)]]*Table37[[#This Row],[Distance (D)]]</f>
        <v>1.4210558075620863</v>
      </c>
      <c r="K87" s="203">
        <f>Table37[[#This Row],[Weighted distance]]/SUM(Table37[Weighted distance])</f>
        <v>5.218203088288788E-4</v>
      </c>
    </row>
    <row r="88" spans="1:11" x14ac:dyDescent="0.2">
      <c r="A88" s="163" t="s">
        <v>202</v>
      </c>
      <c r="B88" s="206">
        <f>VLOOKUP(A88,'3.2 Departure'!$A$7:$B$51,2,FALSE)</f>
        <v>57.687639400000002</v>
      </c>
      <c r="C88" s="206">
        <f>VLOOKUP(A88,'3.2 Departure'!$A$7:$C$51,3,FALSE)</f>
        <v>12.2144174</v>
      </c>
      <c r="D88" s="163" t="s">
        <v>183</v>
      </c>
      <c r="E88" s="206">
        <f>VLOOKUP(D88,'3.1 Destination'!$A$7:$B$752,2,FALSE)</f>
        <v>44.442492999999999</v>
      </c>
      <c r="F88" s="206">
        <f>VLOOKUP(D88,'3.1 Destination'!$A$7:$C$752,3,FALSE)</f>
        <v>18.172650099999998</v>
      </c>
      <c r="G88" s="163">
        <v>2</v>
      </c>
      <c r="H88" s="164">
        <f>Table37[[#This Row],[Number of passenger (N)]]/SUM(Table37[Number of passenger (N)])</f>
        <v>4.6718056528848397E-4</v>
      </c>
      <c r="I88" s="162">
        <f t="shared" si="2"/>
        <v>1529.0678659818045</v>
      </c>
      <c r="J88" s="162">
        <f>Table37[[#This Row],[% of trips (P)]]*Table37[[#This Row],[Distance (D)]]</f>
        <v>0.71435078999383528</v>
      </c>
      <c r="K88" s="203">
        <f>Table37[[#This Row],[Weighted distance]]/SUM(Table37[Weighted distance])</f>
        <v>2.623139414110945E-4</v>
      </c>
    </row>
    <row r="89" spans="1:11" x14ac:dyDescent="0.2">
      <c r="A89" s="165" t="s">
        <v>151</v>
      </c>
      <c r="B89" s="205">
        <f>VLOOKUP(A89,'3.2 Departure'!$A$7:$B$51,2,FALSE)</f>
        <v>59.633807599999997</v>
      </c>
      <c r="C89" s="205">
        <f>VLOOKUP(A89,'3.2 Departure'!$A$7:$C$51,3,FALSE)</f>
        <v>17.896780199999998</v>
      </c>
      <c r="D89" s="165" t="s">
        <v>165</v>
      </c>
      <c r="E89" s="205">
        <f>VLOOKUP(D89,'3.1 Destination'!$A$7:$B$752,2,FALSE)</f>
        <v>46.818187999999999</v>
      </c>
      <c r="F89" s="205">
        <f>VLOOKUP(D89,'3.1 Destination'!$A$7:$C$752,3,FALSE)</f>
        <v>8.2275120000000008</v>
      </c>
      <c r="G89" s="165">
        <v>73</v>
      </c>
      <c r="H89" s="164">
        <f>Table37[[#This Row],[Number of passenger (N)]]/SUM(Table37[Number of passenger (N)])</f>
        <v>1.7052090633029666E-2</v>
      </c>
      <c r="I89" s="162">
        <f t="shared" si="2"/>
        <v>1559.9229454745132</v>
      </c>
      <c r="J89" s="162">
        <f>Table37[[#This Row],[% of trips (P)]]*Table37[[#This Row],[Distance (D)]]</f>
        <v>26.599947446773992</v>
      </c>
      <c r="K89" s="203">
        <f>Table37[[#This Row],[Weighted distance]]/SUM(Table37[Weighted distance])</f>
        <v>9.7676619859991768E-3</v>
      </c>
    </row>
    <row r="90" spans="1:11" x14ac:dyDescent="0.2">
      <c r="A90" s="163" t="s">
        <v>195</v>
      </c>
      <c r="B90" s="206">
        <f>VLOOKUP(A90,'3.2 Departure'!$A$7:$B$51,2,FALSE)</f>
        <v>58.898150000000001</v>
      </c>
      <c r="C90" s="206">
        <f>VLOOKUP(A90,'3.2 Departure'!$A$7:$C$51,3,FALSE)</f>
        <v>15.438219999999999</v>
      </c>
      <c r="D90" s="163" t="s">
        <v>196</v>
      </c>
      <c r="E90" s="206">
        <f>VLOOKUP(D90,'3.1 Destination'!$A$7:$B$752,2,FALSE)</f>
        <v>53.412909999999997</v>
      </c>
      <c r="F90" s="206">
        <f>VLOOKUP(D90,'3.1 Destination'!$A$7:$C$752,3,FALSE)</f>
        <v>-8.2438900000000004</v>
      </c>
      <c r="G90" s="163">
        <v>3</v>
      </c>
      <c r="H90" s="164">
        <f>Table37[[#This Row],[Number of passenger (N)]]/SUM(Table37[Number of passenger (N)])</f>
        <v>7.0077084793272596E-4</v>
      </c>
      <c r="I90" s="162">
        <f t="shared" si="2"/>
        <v>1577.7432639543617</v>
      </c>
      <c r="J90" s="162">
        <f>Table37[[#This Row],[% of trips (P)]]*Table37[[#This Row],[Distance (D)]]</f>
        <v>1.1056364849014448</v>
      </c>
      <c r="K90" s="203">
        <f>Table37[[#This Row],[Weighted distance]]/SUM(Table37[Weighted distance])</f>
        <v>4.0599642106493492E-4</v>
      </c>
    </row>
    <row r="91" spans="1:11" x14ac:dyDescent="0.2">
      <c r="A91" s="165" t="s">
        <v>195</v>
      </c>
      <c r="B91" s="205">
        <f>VLOOKUP(A91,'3.2 Departure'!$A$7:$B$51,2,FALSE)</f>
        <v>58.898150000000001</v>
      </c>
      <c r="C91" s="205">
        <f>VLOOKUP(A91,'3.2 Departure'!$A$7:$C$51,3,FALSE)</f>
        <v>15.438219999999999</v>
      </c>
      <c r="D91" s="165" t="s">
        <v>183</v>
      </c>
      <c r="E91" s="205">
        <f>VLOOKUP(D91,'3.1 Destination'!$A$7:$B$752,2,FALSE)</f>
        <v>44.442492999999999</v>
      </c>
      <c r="F91" s="205">
        <f>VLOOKUP(D91,'3.1 Destination'!$A$7:$C$752,3,FALSE)</f>
        <v>18.172650099999998</v>
      </c>
      <c r="G91" s="165">
        <v>9</v>
      </c>
      <c r="H91" s="164">
        <f>Table37[[#This Row],[Number of passenger (N)]]/SUM(Table37[Number of passenger (N)])</f>
        <v>2.1023125437981782E-3</v>
      </c>
      <c r="I91" s="162">
        <f t="shared" si="2"/>
        <v>1618.0806233273313</v>
      </c>
      <c r="J91" s="162">
        <f>Table37[[#This Row],[% of trips (P)]]*Table37[[#This Row],[Distance (D)]]</f>
        <v>3.4017111912978235</v>
      </c>
      <c r="K91" s="203">
        <f>Table37[[#This Row],[Weighted distance]]/SUM(Table37[Weighted distance])</f>
        <v>1.2491289750505663E-3</v>
      </c>
    </row>
    <row r="92" spans="1:11" x14ac:dyDescent="0.2">
      <c r="A92" s="165" t="s">
        <v>203</v>
      </c>
      <c r="B92" s="205">
        <f>VLOOKUP(A92,'3.2 Departure'!$A$7:$B$51,2,FALSE)</f>
        <v>58.410806999999998</v>
      </c>
      <c r="C92" s="205">
        <f>VLOOKUP(A92,'3.2 Departure'!$A$7:$C$51,3,FALSE)</f>
        <v>15.6213727</v>
      </c>
      <c r="D92" s="165" t="s">
        <v>160</v>
      </c>
      <c r="E92" s="205">
        <f>VLOOKUP(D92,'3.1 Destination'!$A$7:$B$752,2,FALSE)</f>
        <v>46.227637999999999</v>
      </c>
      <c r="F92" s="205">
        <f>VLOOKUP(D92,'3.1 Destination'!$A$7:$C$752,3,FALSE)</f>
        <v>2.213749</v>
      </c>
      <c r="G92" s="165">
        <v>4</v>
      </c>
      <c r="H92" s="164">
        <f>Table37[[#This Row],[Number of passenger (N)]]/SUM(Table37[Number of passenger (N)])</f>
        <v>9.3436113057696795E-4</v>
      </c>
      <c r="I92" s="162">
        <f t="shared" si="2"/>
        <v>1626.1730314806366</v>
      </c>
      <c r="J92" s="162">
        <f>Table37[[#This Row],[% of trips (P)]]*Table37[[#This Row],[Distance (D)]]</f>
        <v>1.5194328722080228</v>
      </c>
      <c r="K92" s="203">
        <f>Table37[[#This Row],[Weighted distance]]/SUM(Table37[Weighted distance])</f>
        <v>5.5794496345682755E-4</v>
      </c>
    </row>
    <row r="93" spans="1:11" x14ac:dyDescent="0.2">
      <c r="A93" s="165" t="s">
        <v>195</v>
      </c>
      <c r="B93" s="205">
        <f>VLOOKUP(A93,'3.2 Departure'!$A$7:$B$51,2,FALSE)</f>
        <v>58.898150000000001</v>
      </c>
      <c r="C93" s="205">
        <f>VLOOKUP(A93,'3.2 Departure'!$A$7:$C$51,3,FALSE)</f>
        <v>15.438219999999999</v>
      </c>
      <c r="D93" s="165" t="s">
        <v>160</v>
      </c>
      <c r="E93" s="205">
        <f>VLOOKUP(D93,'3.1 Destination'!$A$7:$B$752,2,FALSE)</f>
        <v>46.227637999999999</v>
      </c>
      <c r="F93" s="205">
        <f>VLOOKUP(D93,'3.1 Destination'!$A$7:$C$752,3,FALSE)</f>
        <v>2.213749</v>
      </c>
      <c r="G93" s="165">
        <v>38</v>
      </c>
      <c r="H93" s="164">
        <f>Table37[[#This Row],[Number of passenger (N)]]/SUM(Table37[Number of passenger (N)])</f>
        <v>8.8764307404811966E-3</v>
      </c>
      <c r="I93" s="162">
        <f t="shared" si="2"/>
        <v>1661.8810456992401</v>
      </c>
      <c r="J93" s="162">
        <f>Table37[[#This Row],[% of trips (P)]]*Table37[[#This Row],[Distance (D)]]</f>
        <v>14.751572001067771</v>
      </c>
      <c r="K93" s="203">
        <f>Table37[[#This Row],[Weighted distance]]/SUM(Table37[Weighted distance])</f>
        <v>5.4168666820443032E-3</v>
      </c>
    </row>
    <row r="94" spans="1:11" x14ac:dyDescent="0.2">
      <c r="A94" s="163" t="s">
        <v>205</v>
      </c>
      <c r="B94" s="206">
        <f>VLOOKUP(A94,'3.2 Departure'!$A$7:$B$51,2,FALSE)</f>
        <v>58.583438999999998</v>
      </c>
      <c r="C94" s="206">
        <f>VLOOKUP(A94,'3.2 Departure'!$A$7:$C$51,3,FALSE)</f>
        <v>16.233954799999999</v>
      </c>
      <c r="D94" s="163" t="s">
        <v>160</v>
      </c>
      <c r="E94" s="206">
        <f>VLOOKUP(D94,'3.1 Destination'!$A$7:$B$752,2,FALSE)</f>
        <v>46.227637999999999</v>
      </c>
      <c r="F94" s="206">
        <f>VLOOKUP(D94,'3.1 Destination'!$A$7:$C$752,3,FALSE)</f>
        <v>2.213749</v>
      </c>
      <c r="G94" s="163">
        <v>3</v>
      </c>
      <c r="H94" s="164">
        <f>Table37[[#This Row],[Number of passenger (N)]]/SUM(Table37[Number of passenger (N)])</f>
        <v>7.0077084793272596E-4</v>
      </c>
      <c r="I94" s="162">
        <f t="shared" si="2"/>
        <v>1663.7468142577441</v>
      </c>
      <c r="J94" s="162">
        <f>Table37[[#This Row],[% of trips (P)]]*Table37[[#This Row],[Distance (D)]]</f>
        <v>1.1659052657727709</v>
      </c>
      <c r="K94" s="203">
        <f>Table37[[#This Row],[Weighted distance]]/SUM(Table37[Weighted distance])</f>
        <v>4.2812748282877164E-4</v>
      </c>
    </row>
    <row r="95" spans="1:11" x14ac:dyDescent="0.2">
      <c r="A95" s="165" t="s">
        <v>209</v>
      </c>
      <c r="B95" s="205">
        <f>VLOOKUP(A95,'3.2 Departure'!$A$7:$B$51,2,FALSE)</f>
        <v>55.535533600000001</v>
      </c>
      <c r="C95" s="205">
        <f>VLOOKUP(A95,'3.2 Departure'!$A$7:$C$51,3,FALSE)</f>
        <v>13.3723829</v>
      </c>
      <c r="D95" s="165" t="s">
        <v>171</v>
      </c>
      <c r="E95" s="205">
        <f>VLOOKUP(D95,'3.1 Destination'!$A$7:$B$752,2,FALSE)</f>
        <v>42.733882999999999</v>
      </c>
      <c r="F95" s="205">
        <f>VLOOKUP(D95,'3.1 Destination'!$A$7:$C$752,3,FALSE)</f>
        <v>25.48583</v>
      </c>
      <c r="G95" s="165">
        <v>2</v>
      </c>
      <c r="H95" s="164">
        <f>Table37[[#This Row],[Number of passenger (N)]]/SUM(Table37[Number of passenger (N)])</f>
        <v>4.6718056528848397E-4</v>
      </c>
      <c r="I95" s="162">
        <f t="shared" si="2"/>
        <v>1668.8586825204286</v>
      </c>
      <c r="J95" s="162">
        <f>Table37[[#This Row],[% of trips (P)]]*Table37[[#This Row],[Distance (D)]]</f>
        <v>0.77965834268648848</v>
      </c>
      <c r="K95" s="203">
        <f>Table37[[#This Row],[Weighted distance]]/SUM(Table37[Weighted distance])</f>
        <v>2.8629527073932332E-4</v>
      </c>
    </row>
    <row r="96" spans="1:11" x14ac:dyDescent="0.2">
      <c r="A96" s="163" t="s">
        <v>211</v>
      </c>
      <c r="B96" s="206">
        <f>VLOOKUP(A96,'3.2 Departure'!$A$7:$B$51,2,FALSE)</f>
        <v>59.596028699999998</v>
      </c>
      <c r="C96" s="206">
        <f>VLOOKUP(A96,'3.2 Departure'!$A$7:$C$51,3,FALSE)</f>
        <v>16.6254238</v>
      </c>
      <c r="D96" s="163" t="s">
        <v>183</v>
      </c>
      <c r="E96" s="206">
        <f>VLOOKUP(D96,'3.1 Destination'!$A$7:$B$752,2,FALSE)</f>
        <v>44.442492999999999</v>
      </c>
      <c r="F96" s="206">
        <f>VLOOKUP(D96,'3.1 Destination'!$A$7:$C$752,3,FALSE)</f>
        <v>18.172650099999998</v>
      </c>
      <c r="G96" s="163">
        <v>4</v>
      </c>
      <c r="H96" s="164">
        <f>Table37[[#This Row],[Number of passenger (N)]]/SUM(Table37[Number of passenger (N)])</f>
        <v>9.3436113057696795E-4</v>
      </c>
      <c r="I96" s="162">
        <f t="shared" si="2"/>
        <v>1688.206646133573</v>
      </c>
      <c r="J96" s="162">
        <f>Table37[[#This Row],[% of trips (P)]]*Table37[[#This Row],[Distance (D)]]</f>
        <v>1.5773946705289166</v>
      </c>
      <c r="K96" s="203">
        <f>Table37[[#This Row],[Weighted distance]]/SUM(Table37[Weighted distance])</f>
        <v>5.7922888724021109E-4</v>
      </c>
    </row>
    <row r="97" spans="1:11" x14ac:dyDescent="0.2">
      <c r="A97" s="163" t="s">
        <v>151</v>
      </c>
      <c r="B97" s="206">
        <f>VLOOKUP(A97,'3.2 Departure'!$A$7:$B$51,2,FALSE)</f>
        <v>59.633807599999997</v>
      </c>
      <c r="C97" s="206">
        <f>VLOOKUP(A97,'3.2 Departure'!$A$7:$C$51,3,FALSE)</f>
        <v>17.896780199999998</v>
      </c>
      <c r="D97" s="163" t="s">
        <v>183</v>
      </c>
      <c r="E97" s="206">
        <f>VLOOKUP(D97,'3.1 Destination'!$A$7:$B$752,2,FALSE)</f>
        <v>44.442492999999999</v>
      </c>
      <c r="F97" s="206">
        <f>VLOOKUP(D97,'3.1 Destination'!$A$7:$C$752,3,FALSE)</f>
        <v>18.172650099999998</v>
      </c>
      <c r="G97" s="163">
        <v>18</v>
      </c>
      <c r="H97" s="164">
        <f>Table37[[#This Row],[Number of passenger (N)]]/SUM(Table37[Number of passenger (N)])</f>
        <v>4.2046250875963564E-3</v>
      </c>
      <c r="I97" s="162">
        <f t="shared" si="2"/>
        <v>1689.3014750006764</v>
      </c>
      <c r="J97" s="162">
        <f>Table37[[#This Row],[% of trips (P)]]*Table37[[#This Row],[Distance (D)]]</f>
        <v>7.1028793623013735</v>
      </c>
      <c r="K97" s="203">
        <f>Table37[[#This Row],[Weighted distance]]/SUM(Table37[Weighted distance])</f>
        <v>2.6082203687475079E-3</v>
      </c>
    </row>
    <row r="98" spans="1:11" x14ac:dyDescent="0.2">
      <c r="A98" s="163" t="s">
        <v>204</v>
      </c>
      <c r="B98" s="206">
        <f>VLOOKUP(A98,'3.2 Departure'!$A$7:$B$51,2,FALSE)</f>
        <v>65.5293092</v>
      </c>
      <c r="C98" s="206">
        <f>VLOOKUP(A98,'3.2 Departure'!$A$7:$C$51,3,FALSE)</f>
        <v>22.054456299999998</v>
      </c>
      <c r="D98" s="163" t="s">
        <v>167</v>
      </c>
      <c r="E98" s="206">
        <f>VLOOKUP(D98,'3.1 Destination'!$A$7:$B$752,2,FALSE)</f>
        <v>51.165691000000002</v>
      </c>
      <c r="F98" s="206">
        <f>VLOOKUP(D98,'3.1 Destination'!$A$7:$C$752,3,FALSE)</f>
        <v>10.451525999999999</v>
      </c>
      <c r="G98" s="163">
        <v>5</v>
      </c>
      <c r="H98" s="164">
        <f>Table37[[#This Row],[Number of passenger (N)]]/SUM(Table37[Number of passenger (N)])</f>
        <v>1.16795141322121E-3</v>
      </c>
      <c r="I98" s="162">
        <f t="shared" si="2"/>
        <v>1728.2279713971677</v>
      </c>
      <c r="J98" s="162">
        <f>Table37[[#This Row],[% of trips (P)]]*Table37[[#This Row],[Distance (D)]]</f>
        <v>2.0184863015617469</v>
      </c>
      <c r="K98" s="203">
        <f>Table37[[#This Row],[Weighted distance]]/SUM(Table37[Weighted distance])</f>
        <v>7.4120040862771946E-4</v>
      </c>
    </row>
    <row r="99" spans="1:11" x14ac:dyDescent="0.2">
      <c r="A99" s="165" t="s">
        <v>202</v>
      </c>
      <c r="B99" s="205">
        <f>VLOOKUP(A99,'3.2 Departure'!$A$7:$B$51,2,FALSE)</f>
        <v>57.687639400000002</v>
      </c>
      <c r="C99" s="205">
        <f>VLOOKUP(A99,'3.2 Departure'!$A$7:$C$51,3,FALSE)</f>
        <v>12.2144174</v>
      </c>
      <c r="D99" s="165" t="s">
        <v>162</v>
      </c>
      <c r="E99" s="205">
        <f>VLOOKUP(D99,'3.1 Destination'!$A$7:$B$752,2,FALSE)</f>
        <v>41.871940000000002</v>
      </c>
      <c r="F99" s="205">
        <f>VLOOKUP(D99,'3.1 Destination'!$A$7:$C$752,3,FALSE)</f>
        <v>12.56738</v>
      </c>
      <c r="G99" s="165">
        <v>11</v>
      </c>
      <c r="H99" s="164">
        <f>Table37[[#This Row],[Number of passenger (N)]]/SUM(Table37[Number of passenger (N)])</f>
        <v>2.569493109086662E-3</v>
      </c>
      <c r="I99" s="162">
        <f t="shared" si="2"/>
        <v>1758.8048388820955</v>
      </c>
      <c r="J99" s="162">
        <f>Table37[[#This Row],[% of trips (P)]]*Table37[[#This Row],[Distance (D)]]</f>
        <v>4.5192369137358215</v>
      </c>
      <c r="K99" s="203">
        <f>Table37[[#This Row],[Weighted distance]]/SUM(Table37[Weighted distance])</f>
        <v>1.6594911962269743E-3</v>
      </c>
    </row>
    <row r="100" spans="1:11" x14ac:dyDescent="0.2">
      <c r="A100" s="163" t="s">
        <v>211</v>
      </c>
      <c r="B100" s="206">
        <f>VLOOKUP(A100,'3.2 Departure'!$A$7:$B$51,2,FALSE)</f>
        <v>59.596028699999998</v>
      </c>
      <c r="C100" s="206">
        <f>VLOOKUP(A100,'3.2 Departure'!$A$7:$C$51,3,FALSE)</f>
        <v>16.6254238</v>
      </c>
      <c r="D100" s="163" t="s">
        <v>160</v>
      </c>
      <c r="E100" s="206">
        <f>VLOOKUP(D100,'3.1 Destination'!$A$7:$B$752,2,FALSE)</f>
        <v>46.227637999999999</v>
      </c>
      <c r="F100" s="206">
        <f>VLOOKUP(D100,'3.1 Destination'!$A$7:$C$752,3,FALSE)</f>
        <v>2.213749</v>
      </c>
      <c r="G100" s="163">
        <v>14</v>
      </c>
      <c r="H100" s="164">
        <f>Table37[[#This Row],[Number of passenger (N)]]/SUM(Table37[Number of passenger (N)])</f>
        <v>3.270263957019388E-3</v>
      </c>
      <c r="I100" s="162">
        <f t="shared" si="2"/>
        <v>1764.6250392534084</v>
      </c>
      <c r="J100" s="162">
        <f>Table37[[#This Row],[% of trips (P)]]*Table37[[#This Row],[Distance (D)]]</f>
        <v>5.7707896635243445</v>
      </c>
      <c r="K100" s="203">
        <f>Table37[[#This Row],[Weighted distance]]/SUM(Table37[Weighted distance])</f>
        <v>2.1190689544929851E-3</v>
      </c>
    </row>
    <row r="101" spans="1:11" x14ac:dyDescent="0.2">
      <c r="A101" s="165" t="s">
        <v>194</v>
      </c>
      <c r="B101" s="205">
        <f>VLOOKUP(A101,'3.2 Departure'!$A$7:$B$51,2,FALSE)</f>
        <v>60.429727999999997</v>
      </c>
      <c r="C101" s="205">
        <f>VLOOKUP(A101,'3.2 Departure'!$A$7:$C$51,3,FALSE)</f>
        <v>15.508082999999999</v>
      </c>
      <c r="D101" s="165" t="s">
        <v>160</v>
      </c>
      <c r="E101" s="205">
        <f>VLOOKUP(D101,'3.1 Destination'!$A$7:$B$752,2,FALSE)</f>
        <v>46.227637999999999</v>
      </c>
      <c r="F101" s="205">
        <f>VLOOKUP(D101,'3.1 Destination'!$A$7:$C$752,3,FALSE)</f>
        <v>2.213749</v>
      </c>
      <c r="G101" s="165">
        <v>4</v>
      </c>
      <c r="H101" s="164">
        <f>Table37[[#This Row],[Number of passenger (N)]]/SUM(Table37[Number of passenger (N)])</f>
        <v>9.3436113057696795E-4</v>
      </c>
      <c r="I101" s="162">
        <f t="shared" si="2"/>
        <v>1801.4999471253304</v>
      </c>
      <c r="J101" s="162">
        <f>Table37[[#This Row],[% of trips (P)]]*Table37[[#This Row],[Distance (D)]]</f>
        <v>1.6832515273303716</v>
      </c>
      <c r="K101" s="203">
        <f>Table37[[#This Row],[Weighted distance]]/SUM(Table37[Weighted distance])</f>
        <v>6.1810016689991317E-4</v>
      </c>
    </row>
    <row r="102" spans="1:11" x14ac:dyDescent="0.2">
      <c r="A102" s="163" t="s">
        <v>151</v>
      </c>
      <c r="B102" s="206">
        <f>VLOOKUP(A102,'3.2 Departure'!$A$7:$B$51,2,FALSE)</f>
        <v>59.633807599999997</v>
      </c>
      <c r="C102" s="206">
        <f>VLOOKUP(A102,'3.2 Departure'!$A$7:$C$51,3,FALSE)</f>
        <v>17.896780199999998</v>
      </c>
      <c r="D102" s="163" t="s">
        <v>160</v>
      </c>
      <c r="E102" s="206">
        <f>VLOOKUP(D102,'3.1 Destination'!$A$7:$B$752,2,FALSE)</f>
        <v>46.227637999999999</v>
      </c>
      <c r="F102" s="206">
        <f>VLOOKUP(D102,'3.1 Destination'!$A$7:$C$752,3,FALSE)</f>
        <v>2.213749</v>
      </c>
      <c r="G102" s="163">
        <v>120</v>
      </c>
      <c r="H102" s="164">
        <f>Table37[[#This Row],[Number of passenger (N)]]/SUM(Table37[Number of passenger (N)])</f>
        <v>2.8030833917309039E-2</v>
      </c>
      <c r="I102" s="162">
        <f t="shared" si="2"/>
        <v>1814.1542610065719</v>
      </c>
      <c r="J102" s="162">
        <f>Table37[[#This Row],[% of trips (P)]]*Table37[[#This Row],[Distance (D)]]</f>
        <v>50.852256790653733</v>
      </c>
      <c r="K102" s="203">
        <f>Table37[[#This Row],[Weighted distance]]/SUM(Table37[Weighted distance])</f>
        <v>1.86732570261742E-2</v>
      </c>
    </row>
    <row r="103" spans="1:11" x14ac:dyDescent="0.2">
      <c r="A103" s="165" t="s">
        <v>202</v>
      </c>
      <c r="B103" s="205">
        <f>VLOOKUP(A103,'3.2 Departure'!$A$7:$B$51,2,FALSE)</f>
        <v>57.687639400000002</v>
      </c>
      <c r="C103" s="205">
        <f>VLOOKUP(A103,'3.2 Departure'!$A$7:$C$51,3,FALSE)</f>
        <v>12.2144174</v>
      </c>
      <c r="D103" s="165" t="s">
        <v>182</v>
      </c>
      <c r="E103" s="205">
        <f>VLOOKUP(D103,'3.1 Destination'!$A$7:$B$752,2,FALSE)</f>
        <v>64.963050999999993</v>
      </c>
      <c r="F103" s="205">
        <f>VLOOKUP(D103,'3.1 Destination'!$A$7:$C$752,3,FALSE)</f>
        <v>-19.020835000000002</v>
      </c>
      <c r="G103" s="165">
        <v>7</v>
      </c>
      <c r="H103" s="164">
        <f>Table37[[#This Row],[Number of passenger (N)]]/SUM(Table37[Number of passenger (N)])</f>
        <v>1.635131978509694E-3</v>
      </c>
      <c r="I103" s="162">
        <f t="shared" si="2"/>
        <v>1827.1214592742706</v>
      </c>
      <c r="J103" s="162">
        <f>Table37[[#This Row],[% of trips (P)]]*Table37[[#This Row],[Distance (D)]]</f>
        <v>2.9875847266806574</v>
      </c>
      <c r="K103" s="203">
        <f>Table37[[#This Row],[Weighted distance]]/SUM(Table37[Weighted distance])</f>
        <v>1.0970592262688668E-3</v>
      </c>
    </row>
    <row r="104" spans="1:11" x14ac:dyDescent="0.2">
      <c r="A104" s="165" t="s">
        <v>195</v>
      </c>
      <c r="B104" s="205">
        <f>VLOOKUP(A104,'3.2 Departure'!$A$7:$B$51,2,FALSE)</f>
        <v>58.898150000000001</v>
      </c>
      <c r="C104" s="205">
        <f>VLOOKUP(A104,'3.2 Departure'!$A$7:$C$51,3,FALSE)</f>
        <v>15.438219999999999</v>
      </c>
      <c r="D104" s="165" t="s">
        <v>182</v>
      </c>
      <c r="E104" s="205">
        <f>VLOOKUP(D104,'3.1 Destination'!$A$7:$B$752,2,FALSE)</f>
        <v>64.963050999999993</v>
      </c>
      <c r="F104" s="205">
        <f>VLOOKUP(D104,'3.1 Destination'!$A$7:$C$752,3,FALSE)</f>
        <v>-19.020835000000002</v>
      </c>
      <c r="G104" s="165">
        <v>6</v>
      </c>
      <c r="H104" s="164">
        <f>Table37[[#This Row],[Number of passenger (N)]]/SUM(Table37[Number of passenger (N)])</f>
        <v>1.4015416958654519E-3</v>
      </c>
      <c r="I104" s="162">
        <f t="shared" ref="I104:I135" si="3">$C$4*ACOS(SIN(B104*PI()/180)*SIN(E104*PI()/180) + COS(B104*PI()/180)*COS(E104*PI()/180)*COS(C104*PI()/180-F104*PI()/180))</f>
        <v>1896.0008223586015</v>
      </c>
      <c r="J104" s="162">
        <f>Table37[[#This Row],[% of trips (P)]]*Table37[[#This Row],[Distance (D)]]</f>
        <v>2.6573242079307655</v>
      </c>
      <c r="K104" s="203">
        <f>Table37[[#This Row],[Weighted distance]]/SUM(Table37[Weighted distance])</f>
        <v>9.7578556131427995E-4</v>
      </c>
    </row>
    <row r="105" spans="1:11" x14ac:dyDescent="0.2">
      <c r="A105" s="163" t="s">
        <v>195</v>
      </c>
      <c r="B105" s="206">
        <f>VLOOKUP(A105,'3.2 Departure'!$A$7:$B$51,2,FALSE)</f>
        <v>58.898150000000001</v>
      </c>
      <c r="C105" s="206">
        <f>VLOOKUP(A105,'3.2 Departure'!$A$7:$C$51,3,FALSE)</f>
        <v>15.438219999999999</v>
      </c>
      <c r="D105" s="163" t="s">
        <v>162</v>
      </c>
      <c r="E105" s="206">
        <f>VLOOKUP(D105,'3.1 Destination'!$A$7:$B$752,2,FALSE)</f>
        <v>41.871940000000002</v>
      </c>
      <c r="F105" s="206">
        <f>VLOOKUP(D105,'3.1 Destination'!$A$7:$C$752,3,FALSE)</f>
        <v>12.56738</v>
      </c>
      <c r="G105" s="163">
        <v>10</v>
      </c>
      <c r="H105" s="164">
        <f>Table37[[#This Row],[Number of passenger (N)]]/SUM(Table37[Number of passenger (N)])</f>
        <v>2.3359028264424201E-3</v>
      </c>
      <c r="I105" s="162">
        <f t="shared" si="3"/>
        <v>1903.7067321236916</v>
      </c>
      <c r="J105" s="162">
        <f>Table37[[#This Row],[% of trips (P)]]*Table37[[#This Row],[Distance (D)]]</f>
        <v>4.4468739362851943</v>
      </c>
      <c r="K105" s="203">
        <f>Table37[[#This Row],[Weighted distance]]/SUM(Table37[Weighted distance])</f>
        <v>1.6329190721484385E-3</v>
      </c>
    </row>
    <row r="106" spans="1:11" x14ac:dyDescent="0.2">
      <c r="A106" s="163" t="s">
        <v>202</v>
      </c>
      <c r="B106" s="206">
        <f>VLOOKUP(A106,'3.2 Departure'!$A$7:$B$51,2,FALSE)</f>
        <v>57.687639400000002</v>
      </c>
      <c r="C106" s="206">
        <f>VLOOKUP(A106,'3.2 Departure'!$A$7:$C$51,3,FALSE)</f>
        <v>12.2144174</v>
      </c>
      <c r="D106" s="163" t="s">
        <v>171</v>
      </c>
      <c r="E106" s="206">
        <f>VLOOKUP(D106,'3.1 Destination'!$A$7:$B$752,2,FALSE)</f>
        <v>42.733882999999999</v>
      </c>
      <c r="F106" s="206">
        <f>VLOOKUP(D106,'3.1 Destination'!$A$7:$C$752,3,FALSE)</f>
        <v>25.48583</v>
      </c>
      <c r="G106" s="163">
        <v>5</v>
      </c>
      <c r="H106" s="164">
        <f>Table37[[#This Row],[Number of passenger (N)]]/SUM(Table37[Number of passenger (N)])</f>
        <v>1.16795141322121E-3</v>
      </c>
      <c r="I106" s="162">
        <f t="shared" si="3"/>
        <v>1904.5577084861707</v>
      </c>
      <c r="J106" s="162">
        <f>Table37[[#This Row],[% of trips (P)]]*Table37[[#This Row],[Distance (D)]]</f>
        <v>2.2244308671877726</v>
      </c>
      <c r="K106" s="203">
        <f>Table37[[#This Row],[Weighted distance]]/SUM(Table37[Weighted distance])</f>
        <v>8.1682450182991883E-4</v>
      </c>
    </row>
    <row r="107" spans="1:11" x14ac:dyDescent="0.2">
      <c r="A107" s="163" t="s">
        <v>209</v>
      </c>
      <c r="B107" s="206">
        <f>VLOOKUP(A107,'3.2 Departure'!$A$7:$B$51,2,FALSE)</f>
        <v>55.535533600000001</v>
      </c>
      <c r="C107" s="206">
        <f>VLOOKUP(A107,'3.2 Departure'!$A$7:$C$51,3,FALSE)</f>
        <v>13.3723829</v>
      </c>
      <c r="D107" s="163" t="s">
        <v>155</v>
      </c>
      <c r="E107" s="206">
        <f>VLOOKUP(D107,'3.1 Destination'!$A$7:$B$752,2,FALSE)</f>
        <v>39.074207999999999</v>
      </c>
      <c r="F107" s="206">
        <f>VLOOKUP(D107,'3.1 Destination'!$A$7:$C$752,3,FALSE)</f>
        <v>21.824311999999999</v>
      </c>
      <c r="G107" s="163">
        <v>34</v>
      </c>
      <c r="H107" s="164">
        <f>Table37[[#This Row],[Number of passenger (N)]]/SUM(Table37[Number of passenger (N)])</f>
        <v>7.9420696099042273E-3</v>
      </c>
      <c r="I107" s="162">
        <f t="shared" si="3"/>
        <v>1934.8020353636844</v>
      </c>
      <c r="J107" s="162">
        <f>Table37[[#This Row],[% of trips (P)]]*Table37[[#This Row],[Distance (D)]]</f>
        <v>15.366332446242762</v>
      </c>
      <c r="K107" s="203">
        <f>Table37[[#This Row],[Weighted distance]]/SUM(Table37[Weighted distance])</f>
        <v>5.6426104449914718E-3</v>
      </c>
    </row>
    <row r="108" spans="1:11" x14ac:dyDescent="0.2">
      <c r="A108" s="165" t="s">
        <v>151</v>
      </c>
      <c r="B108" s="205">
        <f>VLOOKUP(A108,'3.2 Departure'!$A$7:$B$51,2,FALSE)</f>
        <v>59.633807599999997</v>
      </c>
      <c r="C108" s="205">
        <f>VLOOKUP(A108,'3.2 Departure'!$A$7:$C$51,3,FALSE)</f>
        <v>17.896780199999998</v>
      </c>
      <c r="D108" s="165" t="s">
        <v>171</v>
      </c>
      <c r="E108" s="205">
        <f>VLOOKUP(D108,'3.1 Destination'!$A$7:$B$752,2,FALSE)</f>
        <v>42.733882999999999</v>
      </c>
      <c r="F108" s="205">
        <f>VLOOKUP(D108,'3.1 Destination'!$A$7:$C$752,3,FALSE)</f>
        <v>25.48583</v>
      </c>
      <c r="G108" s="165">
        <v>32</v>
      </c>
      <c r="H108" s="164">
        <f>Table37[[#This Row],[Number of passenger (N)]]/SUM(Table37[Number of passenger (N)])</f>
        <v>7.4748890446157436E-3</v>
      </c>
      <c r="I108" s="162">
        <f t="shared" si="3"/>
        <v>1949.2041089172762</v>
      </c>
      <c r="J108" s="162">
        <f>Table37[[#This Row],[% of trips (P)]]*Table37[[#This Row],[Distance (D)]]</f>
        <v>14.570084439465742</v>
      </c>
      <c r="K108" s="203">
        <f>Table37[[#This Row],[Weighted distance]]/SUM(Table37[Weighted distance])</f>
        <v>5.3502233490099436E-3</v>
      </c>
    </row>
    <row r="109" spans="1:11" x14ac:dyDescent="0.2">
      <c r="A109" s="163" t="s">
        <v>151</v>
      </c>
      <c r="B109" s="206">
        <f>VLOOKUP(A109,'3.2 Departure'!$A$7:$B$51,2,FALSE)</f>
        <v>59.633807599999997</v>
      </c>
      <c r="C109" s="206">
        <f>VLOOKUP(A109,'3.2 Departure'!$A$7:$C$51,3,FALSE)</f>
        <v>17.896780199999998</v>
      </c>
      <c r="D109" s="163" t="s">
        <v>182</v>
      </c>
      <c r="E109" s="206">
        <f>VLOOKUP(D109,'3.1 Destination'!$A$7:$B$752,2,FALSE)</f>
        <v>64.963050999999993</v>
      </c>
      <c r="F109" s="206">
        <f>VLOOKUP(D109,'3.1 Destination'!$A$7:$C$752,3,FALSE)</f>
        <v>-19.020835000000002</v>
      </c>
      <c r="G109" s="163">
        <v>16</v>
      </c>
      <c r="H109" s="164">
        <f>Table37[[#This Row],[Number of passenger (N)]]/SUM(Table37[Number of passenger (N)])</f>
        <v>3.7374445223078718E-3</v>
      </c>
      <c r="I109" s="162">
        <f t="shared" si="3"/>
        <v>1965.614125482582</v>
      </c>
      <c r="J109" s="162">
        <f>Table37[[#This Row],[% of trips (P)]]*Table37[[#This Row],[Distance (D)]]</f>
        <v>7.3463737462558543</v>
      </c>
      <c r="K109" s="203">
        <f>Table37[[#This Row],[Weighted distance]]/SUM(Table37[Weighted distance])</f>
        <v>2.6976329829158461E-3</v>
      </c>
    </row>
    <row r="110" spans="1:11" x14ac:dyDescent="0.2">
      <c r="A110" s="165" t="s">
        <v>211</v>
      </c>
      <c r="B110" s="205">
        <f>VLOOKUP(A110,'3.2 Departure'!$A$7:$B$51,2,FALSE)</f>
        <v>59.596028699999998</v>
      </c>
      <c r="C110" s="205">
        <f>VLOOKUP(A110,'3.2 Departure'!$A$7:$C$51,3,FALSE)</f>
        <v>16.6254238</v>
      </c>
      <c r="D110" s="165" t="s">
        <v>162</v>
      </c>
      <c r="E110" s="205">
        <f>VLOOKUP(D110,'3.1 Destination'!$A$7:$B$752,2,FALSE)</f>
        <v>41.871940000000002</v>
      </c>
      <c r="F110" s="205">
        <f>VLOOKUP(D110,'3.1 Destination'!$A$7:$C$752,3,FALSE)</f>
        <v>12.56738</v>
      </c>
      <c r="G110" s="165">
        <v>4</v>
      </c>
      <c r="H110" s="164">
        <f>Table37[[#This Row],[Number of passenger (N)]]/SUM(Table37[Number of passenger (N)])</f>
        <v>9.3436113057696795E-4</v>
      </c>
      <c r="I110" s="162">
        <f t="shared" si="3"/>
        <v>1990.5096091326307</v>
      </c>
      <c r="J110" s="162">
        <f>Table37[[#This Row],[% of trips (P)]]*Table37[[#This Row],[Distance (D)]]</f>
        <v>1.8598548088134834</v>
      </c>
      <c r="K110" s="203">
        <f>Table37[[#This Row],[Weighted distance]]/SUM(Table37[Weighted distance])</f>
        <v>6.8294996265973564E-4</v>
      </c>
    </row>
    <row r="111" spans="1:11" x14ac:dyDescent="0.2">
      <c r="A111" s="165" t="s">
        <v>151</v>
      </c>
      <c r="B111" s="205">
        <f>VLOOKUP(A111,'3.2 Departure'!$A$7:$B$51,2,FALSE)</f>
        <v>59.633807599999997</v>
      </c>
      <c r="C111" s="205">
        <f>VLOOKUP(A111,'3.2 Departure'!$A$7:$C$51,3,FALSE)</f>
        <v>17.896780199999998</v>
      </c>
      <c r="D111" s="165" t="s">
        <v>162</v>
      </c>
      <c r="E111" s="205">
        <f>VLOOKUP(D111,'3.1 Destination'!$A$7:$B$752,2,FALSE)</f>
        <v>41.871940000000002</v>
      </c>
      <c r="F111" s="205">
        <f>VLOOKUP(D111,'3.1 Destination'!$A$7:$C$752,3,FALSE)</f>
        <v>12.56738</v>
      </c>
      <c r="G111" s="165">
        <v>77</v>
      </c>
      <c r="H111" s="164">
        <f>Table37[[#This Row],[Number of passenger (N)]]/SUM(Table37[Number of passenger (N)])</f>
        <v>1.7986451763606633E-2</v>
      </c>
      <c r="I111" s="162">
        <f t="shared" si="3"/>
        <v>2008.7386759137212</v>
      </c>
      <c r="J111" s="162">
        <f>Table37[[#This Row],[% of trips (P)]]*Table37[[#This Row],[Distance (D)]]</f>
        <v>36.130081300013202</v>
      </c>
      <c r="K111" s="203">
        <f>Table37[[#This Row],[Weighted distance]]/SUM(Table37[Weighted distance])</f>
        <v>1.3267184920998733E-2</v>
      </c>
    </row>
    <row r="112" spans="1:11" x14ac:dyDescent="0.2">
      <c r="A112" s="163" t="s">
        <v>151</v>
      </c>
      <c r="B112" s="206">
        <f>VLOOKUP(A112,'3.2 Departure'!$A$7:$B$51,2,FALSE)</f>
        <v>59.633807599999997</v>
      </c>
      <c r="C112" s="206">
        <f>VLOOKUP(A112,'3.2 Departure'!$A$7:$C$51,3,FALSE)</f>
        <v>17.896780199999998</v>
      </c>
      <c r="D112" s="163" t="s">
        <v>190</v>
      </c>
      <c r="E112" s="206">
        <f>VLOOKUP(D112,'3.1 Destination'!$A$7:$B$752,2,FALSE)</f>
        <v>41.153331999999999</v>
      </c>
      <c r="F112" s="206">
        <f>VLOOKUP(D112,'3.1 Destination'!$A$7:$C$752,3,FALSE)</f>
        <v>20.168330999999998</v>
      </c>
      <c r="G112" s="163">
        <v>3</v>
      </c>
      <c r="H112" s="164">
        <f>Table37[[#This Row],[Number of passenger (N)]]/SUM(Table37[Number of passenger (N)])</f>
        <v>7.0077084793272596E-4</v>
      </c>
      <c r="I112" s="162">
        <f t="shared" si="3"/>
        <v>2060.9415798085211</v>
      </c>
      <c r="J112" s="162">
        <f>Table37[[#This Row],[% of trips (P)]]*Table37[[#This Row],[Distance (D)]]</f>
        <v>1.4442477784222292</v>
      </c>
      <c r="K112" s="203">
        <f>Table37[[#This Row],[Weighted distance]]/SUM(Table37[Weighted distance])</f>
        <v>5.3033654114867206E-4</v>
      </c>
    </row>
    <row r="113" spans="1:11" x14ac:dyDescent="0.2">
      <c r="A113" s="165" t="s">
        <v>209</v>
      </c>
      <c r="B113" s="205">
        <f>VLOOKUP(A113,'3.2 Departure'!$A$7:$B$51,2,FALSE)</f>
        <v>55.535533600000001</v>
      </c>
      <c r="C113" s="205">
        <f>VLOOKUP(A113,'3.2 Departure'!$A$7:$C$51,3,FALSE)</f>
        <v>13.3723829</v>
      </c>
      <c r="D113" s="165" t="s">
        <v>154</v>
      </c>
      <c r="E113" s="205">
        <f>VLOOKUP(D113,'3.1 Destination'!$A$7:$B$752,2,FALSE)</f>
        <v>40.463667000000001</v>
      </c>
      <c r="F113" s="205">
        <f>VLOOKUP(D113,'3.1 Destination'!$A$7:$C$752,3,FALSE)</f>
        <v>-3.7492200000000002</v>
      </c>
      <c r="G113" s="165">
        <v>59</v>
      </c>
      <c r="H113" s="164">
        <f>Table37[[#This Row],[Number of passenger (N)]]/SUM(Table37[Number of passenger (N)])</f>
        <v>1.3781826676010278E-2</v>
      </c>
      <c r="I113" s="162">
        <f t="shared" si="3"/>
        <v>2093.028482947565</v>
      </c>
      <c r="J113" s="162">
        <f>Table37[[#This Row],[% of trips (P)]]*Table37[[#This Row],[Distance (D)]]</f>
        <v>28.845755779936074</v>
      </c>
      <c r="K113" s="203">
        <f>Table37[[#This Row],[Weighted distance]]/SUM(Table37[Weighted distance])</f>
        <v>1.0592336422952917E-2</v>
      </c>
    </row>
    <row r="114" spans="1:11" x14ac:dyDescent="0.2">
      <c r="A114" s="165" t="s">
        <v>202</v>
      </c>
      <c r="B114" s="205">
        <f>VLOOKUP(A114,'3.2 Departure'!$A$7:$B$51,2,FALSE)</f>
        <v>57.687639400000002</v>
      </c>
      <c r="C114" s="205">
        <f>VLOOKUP(A114,'3.2 Departure'!$A$7:$C$51,3,FALSE)</f>
        <v>12.2144174</v>
      </c>
      <c r="D114" s="165" t="s">
        <v>155</v>
      </c>
      <c r="E114" s="205">
        <f>VLOOKUP(D114,'3.1 Destination'!$A$7:$B$752,2,FALSE)</f>
        <v>39.074207999999999</v>
      </c>
      <c r="F114" s="205">
        <f>VLOOKUP(D114,'3.1 Destination'!$A$7:$C$752,3,FALSE)</f>
        <v>21.824311999999999</v>
      </c>
      <c r="G114" s="165">
        <v>57</v>
      </c>
      <c r="H114" s="164">
        <f>Table37[[#This Row],[Number of passenger (N)]]/SUM(Table37[Number of passenger (N)])</f>
        <v>1.3314646110721794E-2</v>
      </c>
      <c r="I114" s="162">
        <f t="shared" si="3"/>
        <v>2182.9746318958237</v>
      </c>
      <c r="J114" s="162">
        <f>Table37[[#This Row],[% of trips (P)]]*Table37[[#This Row],[Distance (D)]]</f>
        <v>29.065534692376069</v>
      </c>
      <c r="K114" s="203">
        <f>Table37[[#This Row],[Weighted distance]]/SUM(Table37[Weighted distance])</f>
        <v>1.0673040572187044E-2</v>
      </c>
    </row>
    <row r="115" spans="1:11" x14ac:dyDescent="0.2">
      <c r="A115" s="163" t="s">
        <v>202</v>
      </c>
      <c r="B115" s="206">
        <f>VLOOKUP(A115,'3.2 Departure'!$A$7:$B$51,2,FALSE)</f>
        <v>57.687639400000002</v>
      </c>
      <c r="C115" s="206">
        <f>VLOOKUP(A115,'3.2 Departure'!$A$7:$C$51,3,FALSE)</f>
        <v>12.2144174</v>
      </c>
      <c r="D115" s="163" t="s">
        <v>154</v>
      </c>
      <c r="E115" s="206">
        <f>VLOOKUP(D115,'3.1 Destination'!$A$7:$B$752,2,FALSE)</f>
        <v>40.463667000000001</v>
      </c>
      <c r="F115" s="206">
        <f>VLOOKUP(D115,'3.1 Destination'!$A$7:$C$752,3,FALSE)</f>
        <v>-3.7492200000000002</v>
      </c>
      <c r="G115" s="163">
        <v>81</v>
      </c>
      <c r="H115" s="164">
        <f>Table37[[#This Row],[Number of passenger (N)]]/SUM(Table37[Number of passenger (N)])</f>
        <v>1.8920812894183601E-2</v>
      </c>
      <c r="I115" s="162">
        <f t="shared" si="3"/>
        <v>2228.0193209812728</v>
      </c>
      <c r="J115" s="162">
        <f>Table37[[#This Row],[% of trips (P)]]*Table37[[#This Row],[Distance (D)]]</f>
        <v>42.155936696912654</v>
      </c>
      <c r="K115" s="203">
        <f>Table37[[#This Row],[Weighted distance]]/SUM(Table37[Weighted distance])</f>
        <v>1.5479915559327909E-2</v>
      </c>
    </row>
    <row r="116" spans="1:11" x14ac:dyDescent="0.2">
      <c r="A116" s="163" t="s">
        <v>195</v>
      </c>
      <c r="B116" s="206">
        <f>VLOOKUP(A116,'3.2 Departure'!$A$7:$B$51,2,FALSE)</f>
        <v>58.898150000000001</v>
      </c>
      <c r="C116" s="206">
        <f>VLOOKUP(A116,'3.2 Departure'!$A$7:$C$51,3,FALSE)</f>
        <v>15.438219999999999</v>
      </c>
      <c r="D116" s="163" t="s">
        <v>155</v>
      </c>
      <c r="E116" s="206">
        <f>VLOOKUP(D116,'3.1 Destination'!$A$7:$B$752,2,FALSE)</f>
        <v>39.074207999999999</v>
      </c>
      <c r="F116" s="206">
        <f>VLOOKUP(D116,'3.1 Destination'!$A$7:$C$752,3,FALSE)</f>
        <v>21.824311999999999</v>
      </c>
      <c r="G116" s="163">
        <v>47</v>
      </c>
      <c r="H116" s="164">
        <f>Table37[[#This Row],[Number of passenger (N)]]/SUM(Table37[Number of passenger (N)])</f>
        <v>1.0978743284279373E-2</v>
      </c>
      <c r="I116" s="162">
        <f t="shared" si="3"/>
        <v>2250.6063933230403</v>
      </c>
      <c r="J116" s="162">
        <f>Table37[[#This Row],[% of trips (P)]]*Table37[[#This Row],[Distance (D)]]</f>
        <v>24.708829826251552</v>
      </c>
      <c r="K116" s="203">
        <f>Table37[[#This Row],[Weighted distance]]/SUM(Table37[Weighted distance])</f>
        <v>9.0732321293240086E-3</v>
      </c>
    </row>
    <row r="117" spans="1:11" x14ac:dyDescent="0.2">
      <c r="A117" s="165" t="s">
        <v>151</v>
      </c>
      <c r="B117" s="205">
        <f>VLOOKUP(A117,'3.2 Departure'!$A$7:$B$51,2,FALSE)</f>
        <v>59.633807599999997</v>
      </c>
      <c r="C117" s="205">
        <f>VLOOKUP(A117,'3.2 Departure'!$A$7:$C$51,3,FALSE)</f>
        <v>17.896780199999998</v>
      </c>
      <c r="D117" s="165" t="s">
        <v>155</v>
      </c>
      <c r="E117" s="205">
        <f>VLOOKUP(D117,'3.1 Destination'!$A$7:$B$752,2,FALSE)</f>
        <v>39.074207999999999</v>
      </c>
      <c r="F117" s="205">
        <f>VLOOKUP(D117,'3.1 Destination'!$A$7:$C$752,3,FALSE)</f>
        <v>21.824311999999999</v>
      </c>
      <c r="G117" s="165">
        <v>196</v>
      </c>
      <c r="H117" s="164">
        <f>Table37[[#This Row],[Number of passenger (N)]]/SUM(Table37[Number of passenger (N)])</f>
        <v>4.5783695398271429E-2</v>
      </c>
      <c r="I117" s="162">
        <f t="shared" si="3"/>
        <v>2302.7895803246761</v>
      </c>
      <c r="J117" s="162">
        <f>Table37[[#This Row],[% of trips (P)]]*Table37[[#This Row],[Distance (D)]]</f>
        <v>105.43021671189827</v>
      </c>
      <c r="K117" s="203">
        <f>Table37[[#This Row],[Weighted distance]]/SUM(Table37[Weighted distance])</f>
        <v>3.8714614831968676E-2</v>
      </c>
    </row>
    <row r="118" spans="1:11" x14ac:dyDescent="0.2">
      <c r="A118" s="165" t="s">
        <v>198</v>
      </c>
      <c r="B118" s="205">
        <f>VLOOKUP(A118,'3.2 Departure'!$A$7:$B$51,2,FALSE)</f>
        <v>57.758333</v>
      </c>
      <c r="C118" s="205">
        <f>VLOOKUP(A118,'3.2 Departure'!$A$7:$C$51,3,FALSE)</f>
        <v>14.069167</v>
      </c>
      <c r="D118" s="165" t="s">
        <v>154</v>
      </c>
      <c r="E118" s="205">
        <f>VLOOKUP(D118,'3.1 Destination'!$A$7:$B$752,2,FALSE)</f>
        <v>40.463667000000001</v>
      </c>
      <c r="F118" s="205">
        <f>VLOOKUP(D118,'3.1 Destination'!$A$7:$C$752,3,FALSE)</f>
        <v>-3.7492200000000002</v>
      </c>
      <c r="G118" s="165">
        <v>4</v>
      </c>
      <c r="H118" s="164">
        <f>Table37[[#This Row],[Number of passenger (N)]]/SUM(Table37[Number of passenger (N)])</f>
        <v>9.3436113057696795E-4</v>
      </c>
      <c r="I118" s="162">
        <f t="shared" si="3"/>
        <v>2304.0009520161288</v>
      </c>
      <c r="J118" s="162">
        <f>Table37[[#This Row],[% of trips (P)]]*Table37[[#This Row],[Distance (D)]]</f>
        <v>2.1527689343762004</v>
      </c>
      <c r="K118" s="203">
        <f>Table37[[#This Row],[Weighted distance]]/SUM(Table37[Weighted distance])</f>
        <v>7.9050980559349036E-4</v>
      </c>
    </row>
    <row r="119" spans="1:11" x14ac:dyDescent="0.2">
      <c r="A119" s="163" t="s">
        <v>200</v>
      </c>
      <c r="B119" s="206">
        <f>VLOOKUP(A119,'3.2 Departure'!$A$7:$B$51,2,FALSE)</f>
        <v>59.402180600000001</v>
      </c>
      <c r="C119" s="206">
        <f>VLOOKUP(A119,'3.2 Departure'!$A$7:$C$51,3,FALSE)</f>
        <v>13.5114977</v>
      </c>
      <c r="D119" s="163" t="s">
        <v>155</v>
      </c>
      <c r="E119" s="206">
        <f>VLOOKUP(D119,'3.1 Destination'!$A$7:$B$752,2,FALSE)</f>
        <v>39.074207999999999</v>
      </c>
      <c r="F119" s="206">
        <f>VLOOKUP(D119,'3.1 Destination'!$A$7:$C$752,3,FALSE)</f>
        <v>21.824311999999999</v>
      </c>
      <c r="G119" s="163">
        <v>3</v>
      </c>
      <c r="H119" s="164">
        <f>Table37[[#This Row],[Number of passenger (N)]]/SUM(Table37[Number of passenger (N)])</f>
        <v>7.0077084793272596E-4</v>
      </c>
      <c r="I119" s="162">
        <f t="shared" si="3"/>
        <v>2335.3233706441615</v>
      </c>
      <c r="J119" s="162">
        <f>Table37[[#This Row],[% of trips (P)]]*Table37[[#This Row],[Distance (D)]]</f>
        <v>1.6365265386434207</v>
      </c>
      <c r="K119" s="203">
        <f>Table37[[#This Row],[Weighted distance]]/SUM(Table37[Weighted distance])</f>
        <v>6.0094246774629616E-4</v>
      </c>
    </row>
    <row r="120" spans="1:11" x14ac:dyDescent="0.2">
      <c r="A120" s="163" t="s">
        <v>209</v>
      </c>
      <c r="B120" s="206">
        <f>VLOOKUP(A120,'3.2 Departure'!$A$7:$B$51,2,FALSE)</f>
        <v>55.535533600000001</v>
      </c>
      <c r="C120" s="206">
        <f>VLOOKUP(A120,'3.2 Departure'!$A$7:$C$51,3,FALSE)</f>
        <v>13.3723829</v>
      </c>
      <c r="D120" s="163" t="s">
        <v>164</v>
      </c>
      <c r="E120" s="206">
        <f>VLOOKUP(D120,'3.1 Destination'!$A$7:$B$752,2,FALSE)</f>
        <v>39.399872000000002</v>
      </c>
      <c r="F120" s="206">
        <f>VLOOKUP(D120,'3.1 Destination'!$A$7:$C$752,3,FALSE)</f>
        <v>-8.2244539999999997</v>
      </c>
      <c r="G120" s="163">
        <v>8</v>
      </c>
      <c r="H120" s="164">
        <f>Table37[[#This Row],[Number of passenger (N)]]/SUM(Table37[Number of passenger (N)])</f>
        <v>1.8687222611539359E-3</v>
      </c>
      <c r="I120" s="162">
        <f t="shared" si="3"/>
        <v>2399.5469855463457</v>
      </c>
      <c r="J120" s="162">
        <f>Table37[[#This Row],[% of trips (P)]]*Table37[[#This Row],[Distance (D)]]</f>
        <v>4.4840868685752779</v>
      </c>
      <c r="K120" s="203">
        <f>Table37[[#This Row],[Weighted distance]]/SUM(Table37[Weighted distance])</f>
        <v>1.646583886518645E-3</v>
      </c>
    </row>
    <row r="121" spans="1:11" x14ac:dyDescent="0.2">
      <c r="A121" s="165" t="s">
        <v>195</v>
      </c>
      <c r="B121" s="205">
        <f>VLOOKUP(A121,'3.2 Departure'!$A$7:$B$51,2,FALSE)</f>
        <v>58.898150000000001</v>
      </c>
      <c r="C121" s="205">
        <f>VLOOKUP(A121,'3.2 Departure'!$A$7:$C$51,3,FALSE)</f>
        <v>15.438219999999999</v>
      </c>
      <c r="D121" s="165" t="s">
        <v>154</v>
      </c>
      <c r="E121" s="205">
        <f>VLOOKUP(D121,'3.1 Destination'!$A$7:$B$752,2,FALSE)</f>
        <v>40.463667000000001</v>
      </c>
      <c r="F121" s="205">
        <f>VLOOKUP(D121,'3.1 Destination'!$A$7:$C$752,3,FALSE)</f>
        <v>-3.7492200000000002</v>
      </c>
      <c r="G121" s="165">
        <v>34</v>
      </c>
      <c r="H121" s="164">
        <f>Table37[[#This Row],[Number of passenger (N)]]/SUM(Table37[Number of passenger (N)])</f>
        <v>7.9420696099042273E-3</v>
      </c>
      <c r="I121" s="162">
        <f t="shared" si="3"/>
        <v>2451.9024439454861</v>
      </c>
      <c r="J121" s="162">
        <f>Table37[[#This Row],[% of trips (P)]]*Table37[[#This Row],[Distance (D)]]</f>
        <v>19.47317988650935</v>
      </c>
      <c r="K121" s="203">
        <f>Table37[[#This Row],[Weighted distance]]/SUM(Table37[Weighted distance])</f>
        <v>7.1506697261181709E-3</v>
      </c>
    </row>
    <row r="122" spans="1:11" x14ac:dyDescent="0.2">
      <c r="A122" s="165" t="s">
        <v>209</v>
      </c>
      <c r="B122" s="205">
        <f>VLOOKUP(A122,'3.2 Departure'!$A$7:$B$51,2,FALSE)</f>
        <v>55.535533600000001</v>
      </c>
      <c r="C122" s="205">
        <f>VLOOKUP(A122,'3.2 Departure'!$A$7:$C$51,3,FALSE)</f>
        <v>13.3723829</v>
      </c>
      <c r="D122" s="165" t="s">
        <v>159</v>
      </c>
      <c r="E122" s="205">
        <f>VLOOKUP(D122,'3.1 Destination'!$A$7:$B$752,2,FALSE)</f>
        <v>38.963745000000003</v>
      </c>
      <c r="F122" s="205">
        <f>VLOOKUP(D122,'3.1 Destination'!$A$7:$C$752,3,FALSE)</f>
        <v>35.243321999999999</v>
      </c>
      <c r="G122" s="165">
        <v>13</v>
      </c>
      <c r="H122" s="164">
        <f>Table37[[#This Row],[Number of passenger (N)]]/SUM(Table37[Number of passenger (N)])</f>
        <v>3.0366736743751462E-3</v>
      </c>
      <c r="I122" s="162">
        <f t="shared" si="3"/>
        <v>2452.9196632503281</v>
      </c>
      <c r="J122" s="162">
        <f>Table37[[#This Row],[% of trips (P)]]*Table37[[#This Row],[Distance (D)]]</f>
        <v>7.44871656674942</v>
      </c>
      <c r="K122" s="203">
        <f>Table37[[#This Row],[Weighted distance]]/SUM(Table37[Weighted distance])</f>
        <v>2.7352138871366239E-3</v>
      </c>
    </row>
    <row r="123" spans="1:11" x14ac:dyDescent="0.2">
      <c r="A123" s="163" t="s">
        <v>205</v>
      </c>
      <c r="B123" s="206">
        <f>VLOOKUP(A123,'3.2 Departure'!$A$7:$B$51,2,FALSE)</f>
        <v>58.583438999999998</v>
      </c>
      <c r="C123" s="206">
        <f>VLOOKUP(A123,'3.2 Departure'!$A$7:$C$51,3,FALSE)</f>
        <v>16.233954799999999</v>
      </c>
      <c r="D123" s="163" t="s">
        <v>154</v>
      </c>
      <c r="E123" s="206">
        <f>VLOOKUP(D123,'3.1 Destination'!$A$7:$B$752,2,FALSE)</f>
        <v>40.463667000000001</v>
      </c>
      <c r="F123" s="206">
        <f>VLOOKUP(D123,'3.1 Destination'!$A$7:$C$752,3,FALSE)</f>
        <v>-3.7492200000000002</v>
      </c>
      <c r="G123" s="163">
        <v>2</v>
      </c>
      <c r="H123" s="164">
        <f>Table37[[#This Row],[Number of passenger (N)]]/SUM(Table37[Number of passenger (N)])</f>
        <v>4.6718056528848397E-4</v>
      </c>
      <c r="I123" s="162">
        <f t="shared" si="3"/>
        <v>2457.3628385567354</v>
      </c>
      <c r="J123" s="162">
        <f>Table37[[#This Row],[% of trips (P)]]*Table37[[#This Row],[Distance (D)]]</f>
        <v>1.1480321600358492</v>
      </c>
      <c r="K123" s="203">
        <f>Table37[[#This Row],[Weighted distance]]/SUM(Table37[Weighted distance])</f>
        <v>4.2156437003211663E-4</v>
      </c>
    </row>
    <row r="124" spans="1:11" x14ac:dyDescent="0.2">
      <c r="A124" s="165" t="s">
        <v>202</v>
      </c>
      <c r="B124" s="205">
        <f>VLOOKUP(A124,'3.2 Departure'!$A$7:$B$51,2,FALSE)</f>
        <v>57.687639400000002</v>
      </c>
      <c r="C124" s="205">
        <f>VLOOKUP(A124,'3.2 Departure'!$A$7:$C$51,3,FALSE)</f>
        <v>12.2144174</v>
      </c>
      <c r="D124" s="165" t="s">
        <v>164</v>
      </c>
      <c r="E124" s="205">
        <f>VLOOKUP(D124,'3.1 Destination'!$A$7:$B$752,2,FALSE)</f>
        <v>39.399872000000002</v>
      </c>
      <c r="F124" s="205">
        <f>VLOOKUP(D124,'3.1 Destination'!$A$7:$C$752,3,FALSE)</f>
        <v>-8.2244539999999997</v>
      </c>
      <c r="G124" s="165">
        <v>9</v>
      </c>
      <c r="H124" s="164">
        <f>Table37[[#This Row],[Number of passenger (N)]]/SUM(Table37[Number of passenger (N)])</f>
        <v>2.1023125437981782E-3</v>
      </c>
      <c r="I124" s="162">
        <f t="shared" si="3"/>
        <v>2508.386457687559</v>
      </c>
      <c r="J124" s="162">
        <f>Table37[[#This Row],[% of trips (P)]]*Table37[[#This Row],[Distance (D)]]</f>
        <v>5.2734123146900336</v>
      </c>
      <c r="K124" s="203">
        <f>Table37[[#This Row],[Weighted distance]]/SUM(Table37[Weighted distance])</f>
        <v>1.9364289762514061E-3</v>
      </c>
    </row>
    <row r="125" spans="1:11" x14ac:dyDescent="0.2">
      <c r="A125" s="165" t="s">
        <v>211</v>
      </c>
      <c r="B125" s="205">
        <f>VLOOKUP(A125,'3.2 Departure'!$A$7:$B$51,2,FALSE)</f>
        <v>59.596028699999998</v>
      </c>
      <c r="C125" s="205">
        <f>VLOOKUP(A125,'3.2 Departure'!$A$7:$C$51,3,FALSE)</f>
        <v>16.6254238</v>
      </c>
      <c r="D125" s="165" t="s">
        <v>154</v>
      </c>
      <c r="E125" s="205">
        <f>VLOOKUP(D125,'3.1 Destination'!$A$7:$B$752,2,FALSE)</f>
        <v>40.463667000000001</v>
      </c>
      <c r="F125" s="205">
        <f>VLOOKUP(D125,'3.1 Destination'!$A$7:$C$752,3,FALSE)</f>
        <v>-3.7492200000000002</v>
      </c>
      <c r="G125" s="165">
        <v>5</v>
      </c>
      <c r="H125" s="164">
        <f>Table37[[#This Row],[Number of passenger (N)]]/SUM(Table37[Number of passenger (N)])</f>
        <v>1.16795141322121E-3</v>
      </c>
      <c r="I125" s="162">
        <f t="shared" si="3"/>
        <v>2554.7270356788868</v>
      </c>
      <c r="J125" s="162">
        <f>Table37[[#This Row],[% of trips (P)]]*Table37[[#This Row],[Distance (D)]]</f>
        <v>2.9837970517155883</v>
      </c>
      <c r="K125" s="203">
        <f>Table37[[#This Row],[Weighted distance]]/SUM(Table37[Weighted distance])</f>
        <v>1.0956683690558722E-3</v>
      </c>
    </row>
    <row r="126" spans="1:11" x14ac:dyDescent="0.2">
      <c r="A126" s="165" t="s">
        <v>198</v>
      </c>
      <c r="B126" s="205">
        <f>VLOOKUP(A126,'3.2 Departure'!$A$7:$B$51,2,FALSE)</f>
        <v>57.758333</v>
      </c>
      <c r="C126" s="205">
        <f>VLOOKUP(A126,'3.2 Departure'!$A$7:$C$51,3,FALSE)</f>
        <v>14.069167</v>
      </c>
      <c r="D126" s="165" t="s">
        <v>159</v>
      </c>
      <c r="E126" s="205">
        <f>VLOOKUP(D126,'3.1 Destination'!$A$7:$B$752,2,FALSE)</f>
        <v>38.963745000000003</v>
      </c>
      <c r="F126" s="205">
        <f>VLOOKUP(D126,'3.1 Destination'!$A$7:$C$752,3,FALSE)</f>
        <v>35.243321999999999</v>
      </c>
      <c r="G126" s="165">
        <v>8</v>
      </c>
      <c r="H126" s="164">
        <f>Table37[[#This Row],[Number of passenger (N)]]/SUM(Table37[Number of passenger (N)])</f>
        <v>1.8687222611539359E-3</v>
      </c>
      <c r="I126" s="162">
        <f t="shared" si="3"/>
        <v>2587.1715963039951</v>
      </c>
      <c r="J126" s="162">
        <f>Table37[[#This Row],[% of trips (P)]]*Table37[[#This Row],[Distance (D)]]</f>
        <v>4.8347051554384395</v>
      </c>
      <c r="K126" s="203">
        <f>Table37[[#This Row],[Weighted distance]]/SUM(Table37[Weighted distance])</f>
        <v>1.7753330473597429E-3</v>
      </c>
    </row>
    <row r="127" spans="1:11" x14ac:dyDescent="0.2">
      <c r="A127" s="165" t="s">
        <v>151</v>
      </c>
      <c r="B127" s="205">
        <f>VLOOKUP(A127,'3.2 Departure'!$A$7:$B$51,2,FALSE)</f>
        <v>59.633807599999997</v>
      </c>
      <c r="C127" s="205">
        <f>VLOOKUP(A127,'3.2 Departure'!$A$7:$C$51,3,FALSE)</f>
        <v>17.896780199999998</v>
      </c>
      <c r="D127" s="165" t="s">
        <v>159</v>
      </c>
      <c r="E127" s="205">
        <f>VLOOKUP(D127,'3.1 Destination'!$A$7:$B$752,2,FALSE)</f>
        <v>38.963745000000003</v>
      </c>
      <c r="F127" s="205">
        <f>VLOOKUP(D127,'3.1 Destination'!$A$7:$C$752,3,FALSE)</f>
        <v>35.243321999999999</v>
      </c>
      <c r="G127" s="165">
        <v>96</v>
      </c>
      <c r="H127" s="164">
        <f>Table37[[#This Row],[Number of passenger (N)]]/SUM(Table37[Number of passenger (N)])</f>
        <v>2.2424667133847231E-2</v>
      </c>
      <c r="I127" s="162">
        <f t="shared" si="3"/>
        <v>2602.0162749889801</v>
      </c>
      <c r="J127" s="162">
        <f>Table37[[#This Row],[% of trips (P)]]*Table37[[#This Row],[Distance (D)]]</f>
        <v>58.349348843480982</v>
      </c>
      <c r="K127" s="203">
        <f>Table37[[#This Row],[Weighted distance]]/SUM(Table37[Weighted distance])</f>
        <v>2.1426234685113836E-2</v>
      </c>
    </row>
    <row r="128" spans="1:11" x14ac:dyDescent="0.2">
      <c r="A128" s="163" t="s">
        <v>151</v>
      </c>
      <c r="B128" s="206">
        <f>VLOOKUP(A128,'3.2 Departure'!$A$7:$B$51,2,FALSE)</f>
        <v>59.633807599999997</v>
      </c>
      <c r="C128" s="206">
        <f>VLOOKUP(A128,'3.2 Departure'!$A$7:$C$51,3,FALSE)</f>
        <v>17.896780199999998</v>
      </c>
      <c r="D128" s="163" t="s">
        <v>154</v>
      </c>
      <c r="E128" s="206">
        <f>VLOOKUP(D128,'3.1 Destination'!$A$7:$B$752,2,FALSE)</f>
        <v>40.463667000000001</v>
      </c>
      <c r="F128" s="206">
        <f>VLOOKUP(D128,'3.1 Destination'!$A$7:$C$752,3,FALSE)</f>
        <v>-3.7492200000000002</v>
      </c>
      <c r="G128" s="163">
        <v>271</v>
      </c>
      <c r="H128" s="164">
        <f>Table37[[#This Row],[Number of passenger (N)]]/SUM(Table37[Number of passenger (N)])</f>
        <v>6.3302966596589585E-2</v>
      </c>
      <c r="I128" s="162">
        <f t="shared" si="3"/>
        <v>2607.2477328776786</v>
      </c>
      <c r="J128" s="162">
        <f>Table37[[#This Row],[% of trips (P)]]*Table37[[#This Row],[Distance (D)]]</f>
        <v>165.04651614338962</v>
      </c>
      <c r="K128" s="203">
        <f>Table37[[#This Row],[Weighted distance]]/SUM(Table37[Weighted distance])</f>
        <v>6.0606081454905349E-2</v>
      </c>
    </row>
    <row r="129" spans="1:11" x14ac:dyDescent="0.2">
      <c r="A129" s="163" t="s">
        <v>195</v>
      </c>
      <c r="B129" s="206">
        <f>VLOOKUP(A129,'3.2 Departure'!$A$7:$B$51,2,FALSE)</f>
        <v>58.898150000000001</v>
      </c>
      <c r="C129" s="206">
        <f>VLOOKUP(A129,'3.2 Departure'!$A$7:$C$51,3,FALSE)</f>
        <v>15.438219999999999</v>
      </c>
      <c r="D129" s="163" t="s">
        <v>159</v>
      </c>
      <c r="E129" s="206">
        <f>VLOOKUP(D129,'3.1 Destination'!$A$7:$B$752,2,FALSE)</f>
        <v>38.963745000000003</v>
      </c>
      <c r="F129" s="206">
        <f>VLOOKUP(D129,'3.1 Destination'!$A$7:$C$752,3,FALSE)</f>
        <v>35.243321999999999</v>
      </c>
      <c r="G129" s="163">
        <v>3</v>
      </c>
      <c r="H129" s="164">
        <f>Table37[[#This Row],[Number of passenger (N)]]/SUM(Table37[Number of passenger (N)])</f>
        <v>7.0077084793272596E-4</v>
      </c>
      <c r="I129" s="162">
        <f t="shared" si="3"/>
        <v>2624.7844431681538</v>
      </c>
      <c r="J129" s="162">
        <f>Table37[[#This Row],[% of trips (P)]]*Table37[[#This Row],[Distance (D)]]</f>
        <v>1.8393724198795751</v>
      </c>
      <c r="K129" s="203">
        <f>Table37[[#This Row],[Weighted distance]]/SUM(Table37[Weighted distance])</f>
        <v>6.7542870525227222E-4</v>
      </c>
    </row>
    <row r="130" spans="1:11" x14ac:dyDescent="0.2">
      <c r="A130" s="165" t="s">
        <v>151</v>
      </c>
      <c r="B130" s="205">
        <f>VLOOKUP(A130,'3.2 Departure'!$A$7:$B$51,2,FALSE)</f>
        <v>59.633807599999997</v>
      </c>
      <c r="C130" s="205">
        <f>VLOOKUP(A130,'3.2 Departure'!$A$7:$C$51,3,FALSE)</f>
        <v>17.896780199999998</v>
      </c>
      <c r="D130" s="165" t="s">
        <v>184</v>
      </c>
      <c r="E130" s="205">
        <f>VLOOKUP(D130,'3.1 Destination'!$A$7:$B$752,2,FALSE)</f>
        <v>35.937496000000003</v>
      </c>
      <c r="F130" s="205">
        <f>VLOOKUP(D130,'3.1 Destination'!$A$7:$C$752,3,FALSE)</f>
        <v>14.375416</v>
      </c>
      <c r="G130" s="165">
        <v>11</v>
      </c>
      <c r="H130" s="164">
        <f>Table37[[#This Row],[Number of passenger (N)]]/SUM(Table37[Number of passenger (N)])</f>
        <v>2.569493109086662E-3</v>
      </c>
      <c r="I130" s="162">
        <f t="shared" si="3"/>
        <v>2647.137620506553</v>
      </c>
      <c r="J130" s="162">
        <f>Table37[[#This Row],[% of trips (P)]]*Table37[[#This Row],[Distance (D)]]</f>
        <v>6.8018018746956512</v>
      </c>
      <c r="K130" s="203">
        <f>Table37[[#This Row],[Weighted distance]]/SUM(Table37[Weighted distance])</f>
        <v>2.4976628897746232E-3</v>
      </c>
    </row>
    <row r="131" spans="1:11" x14ac:dyDescent="0.2">
      <c r="A131" s="163" t="s">
        <v>202</v>
      </c>
      <c r="B131" s="206">
        <f>VLOOKUP(A131,'3.2 Departure'!$A$7:$B$51,2,FALSE)</f>
        <v>57.687639400000002</v>
      </c>
      <c r="C131" s="206">
        <f>VLOOKUP(A131,'3.2 Departure'!$A$7:$C$51,3,FALSE)</f>
        <v>12.2144174</v>
      </c>
      <c r="D131" s="163" t="s">
        <v>159</v>
      </c>
      <c r="E131" s="206">
        <f>VLOOKUP(D131,'3.1 Destination'!$A$7:$B$752,2,FALSE)</f>
        <v>38.963745000000003</v>
      </c>
      <c r="F131" s="206">
        <f>VLOOKUP(D131,'3.1 Destination'!$A$7:$C$752,3,FALSE)</f>
        <v>35.243321999999999</v>
      </c>
      <c r="G131" s="163">
        <v>23</v>
      </c>
      <c r="H131" s="164">
        <f>Table37[[#This Row],[Number of passenger (N)]]/SUM(Table37[Number of passenger (N)])</f>
        <v>5.3725765008175658E-3</v>
      </c>
      <c r="I131" s="162">
        <f t="shared" si="3"/>
        <v>2662.269577825783</v>
      </c>
      <c r="J131" s="162">
        <f>Table37[[#This Row],[% of trips (P)]]*Table37[[#This Row],[Distance (D)]]</f>
        <v>14.303246972668303</v>
      </c>
      <c r="K131" s="203">
        <f>Table37[[#This Row],[Weighted distance]]/SUM(Table37[Weighted distance])</f>
        <v>5.2522390132854844E-3</v>
      </c>
    </row>
    <row r="132" spans="1:11" x14ac:dyDescent="0.2">
      <c r="A132" s="165" t="s">
        <v>208</v>
      </c>
      <c r="B132" s="205">
        <f>VLOOKUP(A132,'3.2 Departure'!$A$7:$B$51,2,FALSE)</f>
        <v>63.195842399999997</v>
      </c>
      <c r="C132" s="205">
        <f>VLOOKUP(A132,'3.2 Departure'!$A$7:$C$51,3,FALSE)</f>
        <v>14.5293004</v>
      </c>
      <c r="D132" s="165" t="s">
        <v>155</v>
      </c>
      <c r="E132" s="205">
        <f>VLOOKUP(D132,'3.1 Destination'!$A$7:$B$752,2,FALSE)</f>
        <v>39.074207999999999</v>
      </c>
      <c r="F132" s="205">
        <f>VLOOKUP(D132,'3.1 Destination'!$A$7:$C$752,3,FALSE)</f>
        <v>21.824311999999999</v>
      </c>
      <c r="G132" s="165">
        <v>9</v>
      </c>
      <c r="H132" s="164">
        <f>Table37[[#This Row],[Number of passenger (N)]]/SUM(Table37[Number of passenger (N)])</f>
        <v>2.1023125437981782E-3</v>
      </c>
      <c r="I132" s="162">
        <f t="shared" si="3"/>
        <v>2726.0471911822701</v>
      </c>
      <c r="J132" s="162">
        <f>Table37[[#This Row],[% of trips (P)]]*Table37[[#This Row],[Distance (D)]]</f>
        <v>5.7310032050082773</v>
      </c>
      <c r="K132" s="203">
        <f>Table37[[#This Row],[Weighted distance]]/SUM(Table37[Weighted distance])</f>
        <v>2.1044591256885281E-3</v>
      </c>
    </row>
    <row r="133" spans="1:11" x14ac:dyDescent="0.2">
      <c r="A133" s="163" t="s">
        <v>209</v>
      </c>
      <c r="B133" s="206">
        <f>VLOOKUP(A133,'3.2 Departure'!$A$7:$B$51,2,FALSE)</f>
        <v>55.535533600000001</v>
      </c>
      <c r="C133" s="206">
        <f>VLOOKUP(A133,'3.2 Departure'!$A$7:$C$51,3,FALSE)</f>
        <v>13.3723829</v>
      </c>
      <c r="D133" s="163" t="s">
        <v>161</v>
      </c>
      <c r="E133" s="206">
        <f>VLOOKUP(D133,'3.1 Destination'!$A$7:$B$752,2,FALSE)</f>
        <v>35.126412999999999</v>
      </c>
      <c r="F133" s="206">
        <f>VLOOKUP(D133,'3.1 Destination'!$A$7:$C$752,3,FALSE)</f>
        <v>33.429859</v>
      </c>
      <c r="G133" s="163">
        <v>32</v>
      </c>
      <c r="H133" s="164">
        <f>Table37[[#This Row],[Number of passenger (N)]]/SUM(Table37[Number of passenger (N)])</f>
        <v>7.4748890446157436E-3</v>
      </c>
      <c r="I133" s="162">
        <f t="shared" si="3"/>
        <v>2736.6405749360833</v>
      </c>
      <c r="J133" s="162">
        <f>Table37[[#This Row],[% of trips (P)]]*Table37[[#This Row],[Distance (D)]]</f>
        <v>20.456084652640659</v>
      </c>
      <c r="K133" s="203">
        <f>Table37[[#This Row],[Weighted distance]]/SUM(Table37[Weighted distance])</f>
        <v>7.511598315891101E-3</v>
      </c>
    </row>
    <row r="134" spans="1:11" x14ac:dyDescent="0.2">
      <c r="A134" s="165" t="s">
        <v>195</v>
      </c>
      <c r="B134" s="205">
        <f>VLOOKUP(A134,'3.2 Departure'!$A$7:$B$51,2,FALSE)</f>
        <v>58.898150000000001</v>
      </c>
      <c r="C134" s="205">
        <f>VLOOKUP(A134,'3.2 Departure'!$A$7:$C$51,3,FALSE)</f>
        <v>15.438219999999999</v>
      </c>
      <c r="D134" s="165" t="s">
        <v>164</v>
      </c>
      <c r="E134" s="205">
        <f>VLOOKUP(D134,'3.1 Destination'!$A$7:$B$752,2,FALSE)</f>
        <v>39.399872000000002</v>
      </c>
      <c r="F134" s="205">
        <f>VLOOKUP(D134,'3.1 Destination'!$A$7:$C$752,3,FALSE)</f>
        <v>-8.2244539999999997</v>
      </c>
      <c r="G134" s="165">
        <v>17</v>
      </c>
      <c r="H134" s="164">
        <f>Table37[[#This Row],[Number of passenger (N)]]/SUM(Table37[Number of passenger (N)])</f>
        <v>3.9710348049521137E-3</v>
      </c>
      <c r="I134" s="162">
        <f t="shared" si="3"/>
        <v>2737.6126119252249</v>
      </c>
      <c r="J134" s="162">
        <f>Table37[[#This Row],[% of trips (P)]]*Table37[[#This Row],[Distance (D)]]</f>
        <v>10.871154964430932</v>
      </c>
      <c r="K134" s="203">
        <f>Table37[[#This Row],[Weighted distance]]/SUM(Table37[Weighted distance])</f>
        <v>3.9919540180466152E-3</v>
      </c>
    </row>
    <row r="135" spans="1:11" x14ac:dyDescent="0.2">
      <c r="A135" s="163" t="s">
        <v>151</v>
      </c>
      <c r="B135" s="206">
        <f>VLOOKUP(A135,'3.2 Departure'!$A$7:$B$51,2,FALSE)</f>
        <v>59.633807599999997</v>
      </c>
      <c r="C135" s="206">
        <f>VLOOKUP(A135,'3.2 Departure'!$A$7:$C$51,3,FALSE)</f>
        <v>17.896780199999998</v>
      </c>
      <c r="D135" s="163" t="s">
        <v>164</v>
      </c>
      <c r="E135" s="206">
        <f>VLOOKUP(D135,'3.1 Destination'!$A$7:$B$752,2,FALSE)</f>
        <v>39.399872000000002</v>
      </c>
      <c r="F135" s="206">
        <f>VLOOKUP(D135,'3.1 Destination'!$A$7:$C$752,3,FALSE)</f>
        <v>-8.2244539999999997</v>
      </c>
      <c r="G135" s="163">
        <v>41</v>
      </c>
      <c r="H135" s="164">
        <f>Table37[[#This Row],[Number of passenger (N)]]/SUM(Table37[Number of passenger (N)])</f>
        <v>9.5772015884139222E-3</v>
      </c>
      <c r="I135" s="162">
        <f t="shared" si="3"/>
        <v>2896.9325793485468</v>
      </c>
      <c r="J135" s="162">
        <f>Table37[[#This Row],[% of trips (P)]]*Table37[[#This Row],[Distance (D)]]</f>
        <v>27.744507300464942</v>
      </c>
      <c r="K135" s="203">
        <f>Table37[[#This Row],[Weighted distance]]/SUM(Table37[Weighted distance])</f>
        <v>1.0187951304087801E-2</v>
      </c>
    </row>
    <row r="136" spans="1:11" x14ac:dyDescent="0.2">
      <c r="A136" s="165" t="s">
        <v>198</v>
      </c>
      <c r="B136" s="205">
        <f>VLOOKUP(A136,'3.2 Departure'!$A$7:$B$51,2,FALSE)</f>
        <v>57.758333</v>
      </c>
      <c r="C136" s="205">
        <f>VLOOKUP(A136,'3.2 Departure'!$A$7:$C$51,3,FALSE)</f>
        <v>14.069167</v>
      </c>
      <c r="D136" s="165" t="s">
        <v>161</v>
      </c>
      <c r="E136" s="205">
        <f>VLOOKUP(D136,'3.1 Destination'!$A$7:$B$752,2,FALSE)</f>
        <v>35.126412999999999</v>
      </c>
      <c r="F136" s="205">
        <f>VLOOKUP(D136,'3.1 Destination'!$A$7:$C$752,3,FALSE)</f>
        <v>33.429859</v>
      </c>
      <c r="G136" s="165">
        <v>2</v>
      </c>
      <c r="H136" s="164">
        <f>Table37[[#This Row],[Number of passenger (N)]]/SUM(Table37[Number of passenger (N)])</f>
        <v>4.6718056528848397E-4</v>
      </c>
      <c r="I136" s="162">
        <f t="shared" ref="I136:I167" si="4">$C$4*ACOS(SIN(B136*PI()/180)*SIN(E136*PI()/180) + COS(B136*PI()/180)*COS(E136*PI()/180)*COS(C136*PI()/180-F136*PI()/180))</f>
        <v>2897.9341498282292</v>
      </c>
      <c r="J136" s="162">
        <f>Table37[[#This Row],[% of trips (P)]]*Table37[[#This Row],[Distance (D)]]</f>
        <v>1.3538585142855544</v>
      </c>
      <c r="K136" s="203">
        <f>Table37[[#This Row],[Weighted distance]]/SUM(Table37[Weighted distance])</f>
        <v>4.9714505530017974E-4</v>
      </c>
    </row>
    <row r="137" spans="1:11" x14ac:dyDescent="0.2">
      <c r="A137" s="163" t="s">
        <v>204</v>
      </c>
      <c r="B137" s="206">
        <f>VLOOKUP(A137,'3.2 Departure'!$A$7:$B$51,2,FALSE)</f>
        <v>65.5293092</v>
      </c>
      <c r="C137" s="206">
        <f>VLOOKUP(A137,'3.2 Departure'!$A$7:$C$51,3,FALSE)</f>
        <v>22.054456299999998</v>
      </c>
      <c r="D137" s="163" t="s">
        <v>155</v>
      </c>
      <c r="E137" s="206">
        <f>VLOOKUP(D137,'3.1 Destination'!$A$7:$B$752,2,FALSE)</f>
        <v>39.074207999999999</v>
      </c>
      <c r="F137" s="206">
        <f>VLOOKUP(D137,'3.1 Destination'!$A$7:$C$752,3,FALSE)</f>
        <v>21.824311999999999</v>
      </c>
      <c r="G137" s="163">
        <v>2</v>
      </c>
      <c r="H137" s="164">
        <f>Table37[[#This Row],[Number of passenger (N)]]/SUM(Table37[Number of passenger (N)])</f>
        <v>4.6718056528848397E-4</v>
      </c>
      <c r="I137" s="162">
        <f t="shared" si="4"/>
        <v>2941.7147544153549</v>
      </c>
      <c r="J137" s="162">
        <f>Table37[[#This Row],[% of trips (P)]]*Table37[[#This Row],[Distance (D)]]</f>
        <v>1.3743119618852393</v>
      </c>
      <c r="K137" s="203">
        <f>Table37[[#This Row],[Weighted distance]]/SUM(Table37[Weighted distance])</f>
        <v>5.0465568527423624E-4</v>
      </c>
    </row>
    <row r="138" spans="1:11" x14ac:dyDescent="0.2">
      <c r="A138" s="165" t="s">
        <v>151</v>
      </c>
      <c r="B138" s="205">
        <f>VLOOKUP(A138,'3.2 Departure'!$A$7:$B$51,2,FALSE)</f>
        <v>59.633807599999997</v>
      </c>
      <c r="C138" s="205">
        <f>VLOOKUP(A138,'3.2 Departure'!$A$7:$C$51,3,FALSE)</f>
        <v>17.896780199999998</v>
      </c>
      <c r="D138" s="165" t="s">
        <v>161</v>
      </c>
      <c r="E138" s="205">
        <f>VLOOKUP(D138,'3.1 Destination'!$A$7:$B$752,2,FALSE)</f>
        <v>35.126412999999999</v>
      </c>
      <c r="F138" s="205">
        <f>VLOOKUP(D138,'3.1 Destination'!$A$7:$C$752,3,FALSE)</f>
        <v>33.429859</v>
      </c>
      <c r="G138" s="165">
        <v>71</v>
      </c>
      <c r="H138" s="164">
        <f>Table37[[#This Row],[Number of passenger (N)]]/SUM(Table37[Number of passenger (N)])</f>
        <v>1.6584910067741182E-2</v>
      </c>
      <c r="I138" s="162">
        <f t="shared" si="4"/>
        <v>2948.4953148000877</v>
      </c>
      <c r="J138" s="162">
        <f>Table37[[#This Row],[% of trips (P)]]*Table37[[#This Row],[Distance (D)]]</f>
        <v>48.900529631115681</v>
      </c>
      <c r="K138" s="203">
        <f>Table37[[#This Row],[Weighted distance]]/SUM(Table37[Weighted distance])</f>
        <v>1.7956570979278493E-2</v>
      </c>
    </row>
    <row r="139" spans="1:11" x14ac:dyDescent="0.2">
      <c r="A139" s="163" t="s">
        <v>195</v>
      </c>
      <c r="B139" s="206">
        <f>VLOOKUP(A139,'3.2 Departure'!$A$7:$B$51,2,FALSE)</f>
        <v>58.898150000000001</v>
      </c>
      <c r="C139" s="206">
        <f>VLOOKUP(A139,'3.2 Departure'!$A$7:$C$51,3,FALSE)</f>
        <v>15.438219999999999</v>
      </c>
      <c r="D139" s="163" t="s">
        <v>161</v>
      </c>
      <c r="E139" s="206">
        <f>VLOOKUP(D139,'3.1 Destination'!$A$7:$B$752,2,FALSE)</f>
        <v>35.126412999999999</v>
      </c>
      <c r="F139" s="206">
        <f>VLOOKUP(D139,'3.1 Destination'!$A$7:$C$752,3,FALSE)</f>
        <v>33.429859</v>
      </c>
      <c r="G139" s="163">
        <v>3</v>
      </c>
      <c r="H139" s="164">
        <f>Table37[[#This Row],[Number of passenger (N)]]/SUM(Table37[Number of passenger (N)])</f>
        <v>7.0077084793272596E-4</v>
      </c>
      <c r="I139" s="162">
        <f t="shared" si="4"/>
        <v>2952.8708771105285</v>
      </c>
      <c r="J139" s="162">
        <f>Table37[[#This Row],[% of trips (P)]]*Table37[[#This Row],[Distance (D)]]</f>
        <v>2.0692858283885971</v>
      </c>
      <c r="K139" s="203">
        <f>Table37[[#This Row],[Weighted distance]]/SUM(Table37[Weighted distance])</f>
        <v>7.5985430289146724E-4</v>
      </c>
    </row>
    <row r="140" spans="1:11" x14ac:dyDescent="0.2">
      <c r="A140" s="163" t="s">
        <v>202</v>
      </c>
      <c r="B140" s="206">
        <f>VLOOKUP(A140,'3.2 Departure'!$A$7:$B$51,2,FALSE)</f>
        <v>57.687639400000002</v>
      </c>
      <c r="C140" s="206">
        <f>VLOOKUP(A140,'3.2 Departure'!$A$7:$C$51,3,FALSE)</f>
        <v>12.2144174</v>
      </c>
      <c r="D140" s="163" t="s">
        <v>161</v>
      </c>
      <c r="E140" s="206">
        <f>VLOOKUP(D140,'3.1 Destination'!$A$7:$B$752,2,FALSE)</f>
        <v>35.126412999999999</v>
      </c>
      <c r="F140" s="206">
        <f>VLOOKUP(D140,'3.1 Destination'!$A$7:$C$752,3,FALSE)</f>
        <v>33.429859</v>
      </c>
      <c r="G140" s="163">
        <v>22</v>
      </c>
      <c r="H140" s="164">
        <f>Table37[[#This Row],[Number of passenger (N)]]/SUM(Table37[Number of passenger (N)])</f>
        <v>5.1389862181733239E-3</v>
      </c>
      <c r="I140" s="162">
        <f t="shared" si="4"/>
        <v>2962.2542344590834</v>
      </c>
      <c r="J140" s="162">
        <f>Table37[[#This Row],[% of trips (P)]]*Table37[[#This Row],[Distance (D)]]</f>
        <v>15.222983685610799</v>
      </c>
      <c r="K140" s="203">
        <f>Table37[[#This Row],[Weighted distance]]/SUM(Table37[Weighted distance])</f>
        <v>5.5899719109204302E-3</v>
      </c>
    </row>
    <row r="141" spans="1:11" x14ac:dyDescent="0.2">
      <c r="A141" s="163" t="s">
        <v>210</v>
      </c>
      <c r="B141" s="206">
        <f>VLOOKUP(A141,'3.2 Departure'!$A$7:$B$51,2,FALSE)</f>
        <v>63.825847099999997</v>
      </c>
      <c r="C141" s="206">
        <f>VLOOKUP(A141,'3.2 Departure'!$A$7:$C$51,3,FALSE)</f>
        <v>20.2630354</v>
      </c>
      <c r="D141" s="163" t="s">
        <v>154</v>
      </c>
      <c r="E141" s="206">
        <f>VLOOKUP(D141,'3.1 Destination'!$A$7:$B$752,2,FALSE)</f>
        <v>40.463667000000001</v>
      </c>
      <c r="F141" s="206">
        <f>VLOOKUP(D141,'3.1 Destination'!$A$7:$C$752,3,FALSE)</f>
        <v>-3.7492200000000002</v>
      </c>
      <c r="G141" s="163">
        <v>17</v>
      </c>
      <c r="H141" s="164">
        <f>Table37[[#This Row],[Number of passenger (N)]]/SUM(Table37[Number of passenger (N)])</f>
        <v>3.9710348049521137E-3</v>
      </c>
      <c r="I141" s="162">
        <f t="shared" si="4"/>
        <v>3030.674423424261</v>
      </c>
      <c r="J141" s="162">
        <f>Table37[[#This Row],[% of trips (P)]]*Table37[[#This Row],[Distance (D)]]</f>
        <v>12.034913617895921</v>
      </c>
      <c r="K141" s="203">
        <f>Table37[[#This Row],[Weighted distance]]/SUM(Table37[Weighted distance])</f>
        <v>4.4192932518204078E-3</v>
      </c>
    </row>
    <row r="142" spans="1:11" x14ac:dyDescent="0.2">
      <c r="A142" s="165" t="s">
        <v>204</v>
      </c>
      <c r="B142" s="205">
        <f>VLOOKUP(A142,'3.2 Departure'!$A$7:$B$51,2,FALSE)</f>
        <v>65.5293092</v>
      </c>
      <c r="C142" s="205">
        <f>VLOOKUP(A142,'3.2 Departure'!$A$7:$C$51,3,FALSE)</f>
        <v>22.054456299999998</v>
      </c>
      <c r="D142" s="165" t="s">
        <v>154</v>
      </c>
      <c r="E142" s="205">
        <f>VLOOKUP(D142,'3.1 Destination'!$A$7:$B$752,2,FALSE)</f>
        <v>40.463667000000001</v>
      </c>
      <c r="F142" s="205">
        <f>VLOOKUP(D142,'3.1 Destination'!$A$7:$C$752,3,FALSE)</f>
        <v>-3.7492200000000002</v>
      </c>
      <c r="G142" s="165">
        <v>9</v>
      </c>
      <c r="H142" s="164">
        <f>Table37[[#This Row],[Number of passenger (N)]]/SUM(Table37[Number of passenger (N)])</f>
        <v>2.1023125437981782E-3</v>
      </c>
      <c r="I142" s="162">
        <f t="shared" si="4"/>
        <v>3227.5506111584327</v>
      </c>
      <c r="J142" s="162">
        <f>Table37[[#This Row],[% of trips (P)]]*Table37[[#This Row],[Distance (D)]]</f>
        <v>6.7853201355818493</v>
      </c>
      <c r="K142" s="203">
        <f>Table37[[#This Row],[Weighted distance]]/SUM(Table37[Weighted distance])</f>
        <v>2.4916106952382554E-3</v>
      </c>
    </row>
    <row r="143" spans="1:11" x14ac:dyDescent="0.2">
      <c r="A143" s="163" t="s">
        <v>151</v>
      </c>
      <c r="B143" s="206">
        <f>VLOOKUP(A143,'3.2 Departure'!$A$7:$B$51,2,FALSE)</f>
        <v>59.633807599999997</v>
      </c>
      <c r="C143" s="206">
        <f>VLOOKUP(A143,'3.2 Departure'!$A$7:$C$51,3,FALSE)</f>
        <v>17.896780199999998</v>
      </c>
      <c r="D143" s="163" t="s">
        <v>168</v>
      </c>
      <c r="E143" s="206">
        <f>VLOOKUP(D143,'3.1 Destination'!$A$7:$B$752,2,FALSE)</f>
        <v>31.046050999999999</v>
      </c>
      <c r="F143" s="206">
        <f>VLOOKUP(D143,'3.1 Destination'!$A$7:$C$752,3,FALSE)</f>
        <v>34.851612000000003</v>
      </c>
      <c r="G143" s="163">
        <v>24</v>
      </c>
      <c r="H143" s="164">
        <f>Table37[[#This Row],[Number of passenger (N)]]/SUM(Table37[Number of passenger (N)])</f>
        <v>5.6061667834618077E-3</v>
      </c>
      <c r="I143" s="162">
        <f t="shared" si="4"/>
        <v>3421.0720318408148</v>
      </c>
      <c r="J143" s="162">
        <f>Table37[[#This Row],[% of trips (P)]]*Table37[[#This Row],[Distance (D)]]</f>
        <v>19.17910038873617</v>
      </c>
      <c r="K143" s="203">
        <f>Table37[[#This Row],[Weighted distance]]/SUM(Table37[Weighted distance])</f>
        <v>7.0426819514427296E-3</v>
      </c>
    </row>
    <row r="144" spans="1:11" x14ac:dyDescent="0.2">
      <c r="A144" s="165" t="s">
        <v>195</v>
      </c>
      <c r="B144" s="205">
        <f>VLOOKUP(A144,'3.2 Departure'!$A$7:$B$51,2,FALSE)</f>
        <v>58.898150000000001</v>
      </c>
      <c r="C144" s="205">
        <f>VLOOKUP(A144,'3.2 Departure'!$A$7:$C$51,3,FALSE)</f>
        <v>15.438219999999999</v>
      </c>
      <c r="D144" s="165" t="s">
        <v>168</v>
      </c>
      <c r="E144" s="205">
        <f>VLOOKUP(D144,'3.1 Destination'!$A$7:$B$752,2,FALSE)</f>
        <v>31.046050999999999</v>
      </c>
      <c r="F144" s="205">
        <f>VLOOKUP(D144,'3.1 Destination'!$A$7:$C$752,3,FALSE)</f>
        <v>34.851612000000003</v>
      </c>
      <c r="G144" s="165">
        <v>3</v>
      </c>
      <c r="H144" s="164">
        <f>Table37[[#This Row],[Number of passenger (N)]]/SUM(Table37[Number of passenger (N)])</f>
        <v>7.0077084793272596E-4</v>
      </c>
      <c r="I144" s="162">
        <f t="shared" si="4"/>
        <v>3424.3788250003363</v>
      </c>
      <c r="J144" s="162">
        <f>Table37[[#This Row],[% of trips (P)]]*Table37[[#This Row],[Distance (D)]]</f>
        <v>2.3997048528383575</v>
      </c>
      <c r="K144" s="203">
        <f>Table37[[#This Row],[Weighted distance]]/SUM(Table37[Weighted distance])</f>
        <v>8.8118617210011395E-4</v>
      </c>
    </row>
    <row r="145" spans="1:11" x14ac:dyDescent="0.2">
      <c r="A145" s="163" t="s">
        <v>202</v>
      </c>
      <c r="B145" s="206">
        <f>VLOOKUP(A145,'3.2 Departure'!$A$7:$B$51,2,FALSE)</f>
        <v>57.687639400000002</v>
      </c>
      <c r="C145" s="206">
        <f>VLOOKUP(A145,'3.2 Departure'!$A$7:$C$51,3,FALSE)</f>
        <v>12.2144174</v>
      </c>
      <c r="D145" s="163" t="s">
        <v>168</v>
      </c>
      <c r="E145" s="206">
        <f>VLOOKUP(D145,'3.1 Destination'!$A$7:$B$752,2,FALSE)</f>
        <v>31.046050999999999</v>
      </c>
      <c r="F145" s="206">
        <f>VLOOKUP(D145,'3.1 Destination'!$A$7:$C$752,3,FALSE)</f>
        <v>34.851612000000003</v>
      </c>
      <c r="G145" s="163">
        <v>5</v>
      </c>
      <c r="H145" s="164">
        <f>Table37[[#This Row],[Number of passenger (N)]]/SUM(Table37[Number of passenger (N)])</f>
        <v>1.16795141322121E-3</v>
      </c>
      <c r="I145" s="162">
        <f t="shared" si="4"/>
        <v>3429.9345895381989</v>
      </c>
      <c r="J145" s="162">
        <f>Table37[[#This Row],[% of trips (P)]]*Table37[[#This Row],[Distance (D)]]</f>
        <v>4.0059969511074502</v>
      </c>
      <c r="K145" s="203">
        <f>Table37[[#This Row],[Weighted distance]]/SUM(Table37[Weighted distance])</f>
        <v>1.4710263700203807E-3</v>
      </c>
    </row>
    <row r="146" spans="1:11" x14ac:dyDescent="0.2">
      <c r="A146" s="165" t="s">
        <v>204</v>
      </c>
      <c r="B146" s="205">
        <f>VLOOKUP(A146,'3.2 Departure'!$A$7:$B$51,2,FALSE)</f>
        <v>65.5293092</v>
      </c>
      <c r="C146" s="205">
        <f>VLOOKUP(A146,'3.2 Departure'!$A$7:$C$51,3,FALSE)</f>
        <v>22.054456299999998</v>
      </c>
      <c r="D146" s="165" t="s">
        <v>161</v>
      </c>
      <c r="E146" s="205">
        <f>VLOOKUP(D146,'3.1 Destination'!$A$7:$B$752,2,FALSE)</f>
        <v>35.126412999999999</v>
      </c>
      <c r="F146" s="205">
        <f>VLOOKUP(D146,'3.1 Destination'!$A$7:$C$752,3,FALSE)</f>
        <v>33.429859</v>
      </c>
      <c r="G146" s="165">
        <v>2</v>
      </c>
      <c r="H146" s="164">
        <f>Table37[[#This Row],[Number of passenger (N)]]/SUM(Table37[Number of passenger (N)])</f>
        <v>4.6718056528848397E-4</v>
      </c>
      <c r="I146" s="162">
        <f t="shared" si="4"/>
        <v>3463.5196100276444</v>
      </c>
      <c r="J146" s="162">
        <f>Table37[[#This Row],[% of trips (P)]]*Table37[[#This Row],[Distance (D)]]</f>
        <v>1.6180890493004645</v>
      </c>
      <c r="K146" s="203">
        <f>Table37[[#This Row],[Weighted distance]]/SUM(Table37[Weighted distance])</f>
        <v>5.9417210986747635E-4</v>
      </c>
    </row>
    <row r="147" spans="1:11" x14ac:dyDescent="0.2">
      <c r="A147" s="163" t="s">
        <v>209</v>
      </c>
      <c r="B147" s="206">
        <f>VLOOKUP(A147,'3.2 Departure'!$A$7:$B$51,2,FALSE)</f>
        <v>55.535533600000001</v>
      </c>
      <c r="C147" s="206">
        <f>VLOOKUP(A147,'3.2 Departure'!$A$7:$C$51,3,FALSE)</f>
        <v>13.3723829</v>
      </c>
      <c r="D147" s="163" t="s">
        <v>175</v>
      </c>
      <c r="E147" s="206">
        <f>VLOOKUP(D147,'3.1 Destination'!$A$7:$B$752,2,FALSE)</f>
        <v>23.416232999999998</v>
      </c>
      <c r="F147" s="206">
        <f>VLOOKUP(D147,'3.1 Destination'!$A$7:$C$752,3,FALSE)</f>
        <v>25.662832999999999</v>
      </c>
      <c r="G147" s="163">
        <v>5</v>
      </c>
      <c r="H147" s="164">
        <f>Table37[[#This Row],[Number of passenger (N)]]/SUM(Table37[Number of passenger (N)])</f>
        <v>1.16795141322121E-3</v>
      </c>
      <c r="I147" s="162">
        <f t="shared" si="4"/>
        <v>3711.6768507846746</v>
      </c>
      <c r="J147" s="162">
        <f>Table37[[#This Row],[% of trips (P)]]*Table37[[#This Row],[Distance (D)]]</f>
        <v>4.3350582232944106</v>
      </c>
      <c r="K147" s="203">
        <f>Table37[[#This Row],[Weighted distance]]/SUM(Table37[Weighted distance])</f>
        <v>1.5918596643656638E-3</v>
      </c>
    </row>
    <row r="148" spans="1:11" x14ac:dyDescent="0.2">
      <c r="A148" s="163" t="s">
        <v>209</v>
      </c>
      <c r="B148" s="206">
        <f>VLOOKUP(A148,'3.2 Departure'!$A$7:$B$51,2,FALSE)</f>
        <v>55.535533600000001</v>
      </c>
      <c r="C148" s="206">
        <f>VLOOKUP(A148,'3.2 Departure'!$A$7:$C$51,3,FALSE)</f>
        <v>13.3723829</v>
      </c>
      <c r="D148" s="163" t="s">
        <v>153</v>
      </c>
      <c r="E148" s="206">
        <f>VLOOKUP(D148,'3.1 Destination'!$A$7:$B$752,2,FALSE)</f>
        <v>28.291563700000001</v>
      </c>
      <c r="F148" s="206">
        <f>VLOOKUP(D148,'3.1 Destination'!$A$7:$C$752,3,FALSE)</f>
        <v>-16.629130400000001</v>
      </c>
      <c r="G148" s="163">
        <v>56</v>
      </c>
      <c r="H148" s="164">
        <f>Table37[[#This Row],[Number of passenger (N)]]/SUM(Table37[Number of passenger (N)])</f>
        <v>1.3081055828077552E-2</v>
      </c>
      <c r="I148" s="162">
        <f t="shared" si="4"/>
        <v>3856.729063523067</v>
      </c>
      <c r="J148" s="162">
        <f>Table37[[#This Row],[% of trips (P)]]*Table37[[#This Row],[Distance (D)]]</f>
        <v>50.450088193714492</v>
      </c>
      <c r="K148" s="203">
        <f>Table37[[#This Row],[Weighted distance]]/SUM(Table37[Weighted distance])</f>
        <v>1.8525578278908012E-2</v>
      </c>
    </row>
    <row r="149" spans="1:11" x14ac:dyDescent="0.2">
      <c r="A149" s="165" t="s">
        <v>202</v>
      </c>
      <c r="B149" s="205">
        <f>VLOOKUP(A149,'3.2 Departure'!$A$7:$B$51,2,FALSE)</f>
        <v>57.687639400000002</v>
      </c>
      <c r="C149" s="205">
        <f>VLOOKUP(A149,'3.2 Departure'!$A$7:$C$51,3,FALSE)</f>
        <v>12.2144174</v>
      </c>
      <c r="D149" s="165" t="s">
        <v>175</v>
      </c>
      <c r="E149" s="205">
        <f>VLOOKUP(D149,'3.1 Destination'!$A$7:$B$752,2,FALSE)</f>
        <v>23.416232999999998</v>
      </c>
      <c r="F149" s="205">
        <f>VLOOKUP(D149,'3.1 Destination'!$A$7:$C$752,3,FALSE)</f>
        <v>25.662832999999999</v>
      </c>
      <c r="G149" s="165">
        <v>5</v>
      </c>
      <c r="H149" s="164">
        <f>Table37[[#This Row],[Number of passenger (N)]]/SUM(Table37[Number of passenger (N)])</f>
        <v>1.16795141322121E-3</v>
      </c>
      <c r="I149" s="162">
        <f t="shared" si="4"/>
        <v>3960.4201384179296</v>
      </c>
      <c r="J149" s="162">
        <f>Table37[[#This Row],[% of trips (P)]]*Table37[[#This Row],[Distance (D)]]</f>
        <v>4.6255782976149611</v>
      </c>
      <c r="K149" s="203">
        <f>Table37[[#This Row],[Weighted distance]]/SUM(Table37[Weighted distance])</f>
        <v>1.6985403971674366E-3</v>
      </c>
    </row>
    <row r="150" spans="1:11" x14ac:dyDescent="0.2">
      <c r="A150" s="165" t="s">
        <v>202</v>
      </c>
      <c r="B150" s="205">
        <f>VLOOKUP(A150,'3.2 Departure'!$A$7:$B$51,2,FALSE)</f>
        <v>57.687639400000002</v>
      </c>
      <c r="C150" s="205">
        <f>VLOOKUP(A150,'3.2 Departure'!$A$7:$C$51,3,FALSE)</f>
        <v>12.2144174</v>
      </c>
      <c r="D150" s="165" t="s">
        <v>153</v>
      </c>
      <c r="E150" s="205">
        <f>VLOOKUP(D150,'3.1 Destination'!$A$7:$B$752,2,FALSE)</f>
        <v>28.291563700000001</v>
      </c>
      <c r="F150" s="205">
        <f>VLOOKUP(D150,'3.1 Destination'!$A$7:$C$752,3,FALSE)</f>
        <v>-16.629130400000001</v>
      </c>
      <c r="G150" s="165">
        <v>85</v>
      </c>
      <c r="H150" s="164">
        <f>Table37[[#This Row],[Number of passenger (N)]]/SUM(Table37[Number of passenger (N)])</f>
        <v>1.9855174024760568E-2</v>
      </c>
      <c r="I150" s="162">
        <f t="shared" si="4"/>
        <v>3961.2386156367606</v>
      </c>
      <c r="J150" s="162">
        <f>Table37[[#This Row],[% of trips (P)]]*Table37[[#This Row],[Distance (D)]]</f>
        <v>78.651082067069524</v>
      </c>
      <c r="K150" s="203">
        <f>Table37[[#This Row],[Weighted distance]]/SUM(Table37[Weighted distance])</f>
        <v>2.8881154220377504E-2</v>
      </c>
    </row>
    <row r="151" spans="1:11" x14ac:dyDescent="0.2">
      <c r="A151" s="163" t="s">
        <v>195</v>
      </c>
      <c r="B151" s="206">
        <f>VLOOKUP(A151,'3.2 Departure'!$A$7:$B$51,2,FALSE)</f>
        <v>58.898150000000001</v>
      </c>
      <c r="C151" s="206">
        <f>VLOOKUP(A151,'3.2 Departure'!$A$7:$C$51,3,FALSE)</f>
        <v>15.438219999999999</v>
      </c>
      <c r="D151" s="163" t="s">
        <v>175</v>
      </c>
      <c r="E151" s="206">
        <f>VLOOKUP(D151,'3.1 Destination'!$A$7:$B$752,2,FALSE)</f>
        <v>23.416232999999998</v>
      </c>
      <c r="F151" s="206">
        <f>VLOOKUP(D151,'3.1 Destination'!$A$7:$C$752,3,FALSE)</f>
        <v>25.662832999999999</v>
      </c>
      <c r="G151" s="163">
        <v>11</v>
      </c>
      <c r="H151" s="164">
        <f>Table37[[#This Row],[Number of passenger (N)]]/SUM(Table37[Number of passenger (N)])</f>
        <v>2.569493109086662E-3</v>
      </c>
      <c r="I151" s="162">
        <f t="shared" si="4"/>
        <v>4027.3034861789815</v>
      </c>
      <c r="J151" s="162">
        <f>Table37[[#This Row],[% of trips (P)]]*Table37[[#This Row],[Distance (D)]]</f>
        <v>10.348128555937583</v>
      </c>
      <c r="K151" s="203">
        <f>Table37[[#This Row],[Weighted distance]]/SUM(Table37[Weighted distance])</f>
        <v>3.7998955495802144E-3</v>
      </c>
    </row>
    <row r="152" spans="1:11" x14ac:dyDescent="0.2">
      <c r="A152" s="165" t="s">
        <v>151</v>
      </c>
      <c r="B152" s="205">
        <f>VLOOKUP(A152,'3.2 Departure'!$A$7:$B$51,2,FALSE)</f>
        <v>59.633807599999997</v>
      </c>
      <c r="C152" s="205">
        <f>VLOOKUP(A152,'3.2 Departure'!$A$7:$C$51,3,FALSE)</f>
        <v>17.896780199999998</v>
      </c>
      <c r="D152" s="165" t="s">
        <v>175</v>
      </c>
      <c r="E152" s="205">
        <f>VLOOKUP(D152,'3.1 Destination'!$A$7:$B$752,2,FALSE)</f>
        <v>23.416232999999998</v>
      </c>
      <c r="F152" s="205">
        <f>VLOOKUP(D152,'3.1 Destination'!$A$7:$C$752,3,FALSE)</f>
        <v>25.662832999999999</v>
      </c>
      <c r="G152" s="165">
        <v>13</v>
      </c>
      <c r="H152" s="164">
        <f>Table37[[#This Row],[Number of passenger (N)]]/SUM(Table37[Number of passenger (N)])</f>
        <v>3.0366736743751462E-3</v>
      </c>
      <c r="I152" s="162">
        <f t="shared" si="4"/>
        <v>4072.8719404493945</v>
      </c>
      <c r="J152" s="162">
        <f>Table37[[#This Row],[% of trips (P)]]*Table37[[#This Row],[Distance (D)]]</f>
        <v>12.367983000663894</v>
      </c>
      <c r="K152" s="203">
        <f>Table37[[#This Row],[Weighted distance]]/SUM(Table37[Weighted distance])</f>
        <v>4.5415983486734287E-3</v>
      </c>
    </row>
    <row r="153" spans="1:11" x14ac:dyDescent="0.2">
      <c r="A153" s="163" t="s">
        <v>199</v>
      </c>
      <c r="B153" s="206">
        <f>VLOOKUP(A153,'3.2 Departure'!$A$7:$B$51,2,FALSE)</f>
        <v>56.663444699999999</v>
      </c>
      <c r="C153" s="206">
        <f>VLOOKUP(A153,'3.2 Departure'!$A$7:$C$51,3,FALSE)</f>
        <v>16.356779</v>
      </c>
      <c r="D153" s="163" t="s">
        <v>153</v>
      </c>
      <c r="E153" s="206">
        <f>VLOOKUP(D153,'3.1 Destination'!$A$7:$B$752,2,FALSE)</f>
        <v>28.291563700000001</v>
      </c>
      <c r="F153" s="206">
        <f>VLOOKUP(D153,'3.1 Destination'!$A$7:$C$752,3,FALSE)</f>
        <v>-16.629130400000001</v>
      </c>
      <c r="G153" s="163">
        <v>3</v>
      </c>
      <c r="H153" s="164">
        <f>Table37[[#This Row],[Number of passenger (N)]]/SUM(Table37[Number of passenger (N)])</f>
        <v>7.0077084793272596E-4</v>
      </c>
      <c r="I153" s="162">
        <f t="shared" si="4"/>
        <v>4079.771295163293</v>
      </c>
      <c r="J153" s="162">
        <f>Table37[[#This Row],[% of trips (P)]]*Table37[[#This Row],[Distance (D)]]</f>
        <v>2.8589847898831766</v>
      </c>
      <c r="K153" s="203">
        <f>Table37[[#This Row],[Weighted distance]]/SUM(Table37[Weighted distance])</f>
        <v>1.0498365497364367E-3</v>
      </c>
    </row>
    <row r="154" spans="1:11" x14ac:dyDescent="0.2">
      <c r="A154" s="163" t="s">
        <v>195</v>
      </c>
      <c r="B154" s="206">
        <f>VLOOKUP(A154,'3.2 Departure'!$A$7:$B$51,2,FALSE)</f>
        <v>58.898150000000001</v>
      </c>
      <c r="C154" s="206">
        <f>VLOOKUP(A154,'3.2 Departure'!$A$7:$C$51,3,FALSE)</f>
        <v>15.438219999999999</v>
      </c>
      <c r="D154" s="163" t="s">
        <v>153</v>
      </c>
      <c r="E154" s="206">
        <f>VLOOKUP(D154,'3.1 Destination'!$A$7:$B$752,2,FALSE)</f>
        <v>28.291563700000001</v>
      </c>
      <c r="F154" s="206">
        <f>VLOOKUP(D154,'3.1 Destination'!$A$7:$C$752,3,FALSE)</f>
        <v>-16.629130400000001</v>
      </c>
      <c r="G154" s="163">
        <v>28</v>
      </c>
      <c r="H154" s="164">
        <f>Table37[[#This Row],[Number of passenger (N)]]/SUM(Table37[Number of passenger (N)])</f>
        <v>6.5405279140387761E-3</v>
      </c>
      <c r="I154" s="162">
        <f t="shared" si="4"/>
        <v>4191.4292403753361</v>
      </c>
      <c r="J154" s="162">
        <f>Table37[[#This Row],[% of trips (P)]]*Table37[[#This Row],[Distance (D)]]</f>
        <v>27.41415994639323</v>
      </c>
      <c r="K154" s="203">
        <f>Table37[[#This Row],[Weighted distance]]/SUM(Table37[Weighted distance])</f>
        <v>1.0066645752676531E-2</v>
      </c>
    </row>
    <row r="155" spans="1:11" x14ac:dyDescent="0.2">
      <c r="A155" s="165" t="s">
        <v>205</v>
      </c>
      <c r="B155" s="205">
        <f>VLOOKUP(A155,'3.2 Departure'!$A$7:$B$51,2,FALSE)</f>
        <v>58.583438999999998</v>
      </c>
      <c r="C155" s="205">
        <f>VLOOKUP(A155,'3.2 Departure'!$A$7:$C$51,3,FALSE)</f>
        <v>16.233954799999999</v>
      </c>
      <c r="D155" s="165" t="s">
        <v>153</v>
      </c>
      <c r="E155" s="205">
        <f>VLOOKUP(D155,'3.1 Destination'!$A$7:$B$752,2,FALSE)</f>
        <v>28.291563700000001</v>
      </c>
      <c r="F155" s="205">
        <f>VLOOKUP(D155,'3.1 Destination'!$A$7:$C$752,3,FALSE)</f>
        <v>-16.629130400000001</v>
      </c>
      <c r="G155" s="165">
        <v>2</v>
      </c>
      <c r="H155" s="164">
        <f>Table37[[#This Row],[Number of passenger (N)]]/SUM(Table37[Number of passenger (N)])</f>
        <v>4.6718056528848397E-4</v>
      </c>
      <c r="I155" s="162">
        <f t="shared" si="4"/>
        <v>4204.633832508438</v>
      </c>
      <c r="J155" s="162">
        <f>Table37[[#This Row],[% of trips (P)]]*Table37[[#This Row],[Distance (D)]]</f>
        <v>1.9643232107023769</v>
      </c>
      <c r="K155" s="203">
        <f>Table37[[#This Row],[Weighted distance]]/SUM(Table37[Weighted distance])</f>
        <v>7.2131139325692212E-4</v>
      </c>
    </row>
    <row r="156" spans="1:11" x14ac:dyDescent="0.2">
      <c r="A156" s="165" t="s">
        <v>151</v>
      </c>
      <c r="B156" s="205">
        <f>VLOOKUP(A156,'3.2 Departure'!$A$7:$B$51,2,FALSE)</f>
        <v>59.633807599999997</v>
      </c>
      <c r="C156" s="205">
        <f>VLOOKUP(A156,'3.2 Departure'!$A$7:$C$51,3,FALSE)</f>
        <v>17.896780199999998</v>
      </c>
      <c r="D156" s="165" t="s">
        <v>153</v>
      </c>
      <c r="E156" s="205">
        <f>VLOOKUP(D156,'3.1 Destination'!$A$7:$B$752,2,FALSE)</f>
        <v>28.291563700000001</v>
      </c>
      <c r="F156" s="205">
        <f>VLOOKUP(D156,'3.1 Destination'!$A$7:$C$752,3,FALSE)</f>
        <v>-16.629130400000001</v>
      </c>
      <c r="G156" s="165">
        <v>204</v>
      </c>
      <c r="H156" s="164">
        <f>Table37[[#This Row],[Number of passenger (N)]]/SUM(Table37[Number of passenger (N)])</f>
        <v>4.7652417659425371E-2</v>
      </c>
      <c r="I156" s="162">
        <f t="shared" si="4"/>
        <v>4351.4959672978648</v>
      </c>
      <c r="J156" s="162">
        <f>Table37[[#This Row],[% of trips (P)]]*Table37[[#This Row],[Distance (D)]]</f>
        <v>207.35930327698307</v>
      </c>
      <c r="K156" s="203">
        <f>Table37[[#This Row],[Weighted distance]]/SUM(Table37[Weighted distance])</f>
        <v>7.614359344561418E-2</v>
      </c>
    </row>
    <row r="157" spans="1:11" x14ac:dyDescent="0.2">
      <c r="A157" s="165" t="s">
        <v>208</v>
      </c>
      <c r="B157" s="205">
        <f>VLOOKUP(A157,'3.2 Departure'!$A$7:$B$51,2,FALSE)</f>
        <v>63.195842399999997</v>
      </c>
      <c r="C157" s="205">
        <f>VLOOKUP(A157,'3.2 Departure'!$A$7:$C$51,3,FALSE)</f>
        <v>14.5293004</v>
      </c>
      <c r="D157" s="165" t="s">
        <v>153</v>
      </c>
      <c r="E157" s="205">
        <f>VLOOKUP(D157,'3.1 Destination'!$A$7:$B$752,2,FALSE)</f>
        <v>28.291563700000001</v>
      </c>
      <c r="F157" s="205">
        <f>VLOOKUP(D157,'3.1 Destination'!$A$7:$C$752,3,FALSE)</f>
        <v>-16.629130400000001</v>
      </c>
      <c r="G157" s="165">
        <v>2</v>
      </c>
      <c r="H157" s="164">
        <f>Table37[[#This Row],[Number of passenger (N)]]/SUM(Table37[Number of passenger (N)])</f>
        <v>4.6718056528848397E-4</v>
      </c>
      <c r="I157" s="162">
        <f t="shared" si="4"/>
        <v>4479.6002208304453</v>
      </c>
      <c r="J157" s="162">
        <f>Table37[[#This Row],[% of trips (P)]]*Table37[[#This Row],[Distance (D)]]</f>
        <v>2.0927821634339852</v>
      </c>
      <c r="K157" s="203">
        <f>Table37[[#This Row],[Weighted distance]]/SUM(Table37[Weighted distance])</f>
        <v>7.6848229958553478E-4</v>
      </c>
    </row>
    <row r="158" spans="1:11" x14ac:dyDescent="0.2">
      <c r="A158" s="163" t="s">
        <v>207</v>
      </c>
      <c r="B158" s="206">
        <f>VLOOKUP(A158,'3.2 Departure'!$A$7:$B$51,2,FALSE)</f>
        <v>63.290047399999999</v>
      </c>
      <c r="C158" s="206">
        <f>VLOOKUP(A158,'3.2 Departure'!$A$7:$C$51,3,FALSE)</f>
        <v>18.716616599999998</v>
      </c>
      <c r="D158" s="163" t="s">
        <v>153</v>
      </c>
      <c r="E158" s="206">
        <f>VLOOKUP(D158,'3.1 Destination'!$A$7:$B$752,2,FALSE)</f>
        <v>28.291563700000001</v>
      </c>
      <c r="F158" s="206">
        <f>VLOOKUP(D158,'3.1 Destination'!$A$7:$C$752,3,FALSE)</f>
        <v>-16.629130400000001</v>
      </c>
      <c r="G158" s="163">
        <v>4</v>
      </c>
      <c r="H158" s="164">
        <f>Table37[[#This Row],[Number of passenger (N)]]/SUM(Table37[Number of passenger (N)])</f>
        <v>9.3436113057696795E-4</v>
      </c>
      <c r="I158" s="162">
        <f t="shared" si="4"/>
        <v>4640.8884984713823</v>
      </c>
      <c r="J158" s="162">
        <f>Table37[[#This Row],[% of trips (P)]]*Table37[[#This Row],[Distance (D)]]</f>
        <v>4.3362658243133678</v>
      </c>
      <c r="K158" s="203">
        <f>Table37[[#This Row],[Weighted distance]]/SUM(Table37[Weighted distance])</f>
        <v>1.5923031027818759E-3</v>
      </c>
    </row>
    <row r="159" spans="1:11" x14ac:dyDescent="0.2">
      <c r="A159" s="163" t="s">
        <v>204</v>
      </c>
      <c r="B159" s="206">
        <f>VLOOKUP(A159,'3.2 Departure'!$A$7:$B$51,2,FALSE)</f>
        <v>65.5293092</v>
      </c>
      <c r="C159" s="206">
        <f>VLOOKUP(A159,'3.2 Departure'!$A$7:$C$51,3,FALSE)</f>
        <v>22.054456299999998</v>
      </c>
      <c r="D159" s="163" t="s">
        <v>153</v>
      </c>
      <c r="E159" s="206">
        <f>VLOOKUP(D159,'3.1 Destination'!$A$7:$B$752,2,FALSE)</f>
        <v>28.291563700000001</v>
      </c>
      <c r="F159" s="206">
        <f>VLOOKUP(D159,'3.1 Destination'!$A$7:$C$752,3,FALSE)</f>
        <v>-16.629130400000001</v>
      </c>
      <c r="G159" s="163">
        <v>7</v>
      </c>
      <c r="H159" s="164">
        <f>Table37[[#This Row],[Number of passenger (N)]]/SUM(Table37[Number of passenger (N)])</f>
        <v>1.635131978509694E-3</v>
      </c>
      <c r="I159" s="162">
        <f t="shared" si="4"/>
        <v>4922.1408749196407</v>
      </c>
      <c r="J159" s="162">
        <f>Table37[[#This Row],[% of trips (P)]]*Table37[[#This Row],[Distance (D)]]</f>
        <v>8.048349947310788</v>
      </c>
      <c r="K159" s="203">
        <f>Table37[[#This Row],[Weighted distance]]/SUM(Table37[Weighted distance])</f>
        <v>2.9554029002376923E-3</v>
      </c>
    </row>
    <row r="160" spans="1:11" x14ac:dyDescent="0.2">
      <c r="A160" s="165" t="s">
        <v>151</v>
      </c>
      <c r="B160" s="205">
        <f>VLOOKUP(A160,'3.2 Departure'!$A$7:$B$51,2,FALSE)</f>
        <v>59.633807599999997</v>
      </c>
      <c r="C160" s="205">
        <f>VLOOKUP(A160,'3.2 Departure'!$A$7:$C$51,3,FALSE)</f>
        <v>17.896780199999998</v>
      </c>
      <c r="D160" s="165" t="s">
        <v>174</v>
      </c>
      <c r="E160" s="205">
        <f>VLOOKUP(D160,'3.1 Destination'!$A$7:$B$752,2,FALSE)</f>
        <v>19.493196000000001</v>
      </c>
      <c r="F160" s="205">
        <f>VLOOKUP(D160,'3.1 Destination'!$A$7:$C$752,3,FALSE)</f>
        <v>47.451070000000001</v>
      </c>
      <c r="G160" s="165">
        <v>12</v>
      </c>
      <c r="H160" s="164">
        <f>Table37[[#This Row],[Number of passenger (N)]]/SUM(Table37[Number of passenger (N)])</f>
        <v>2.8030833917309038E-3</v>
      </c>
      <c r="I160" s="162">
        <f t="shared" si="4"/>
        <v>5045.5078908341047</v>
      </c>
      <c r="J160" s="162">
        <f>Table37[[#This Row],[% of trips (P)]]*Table37[[#This Row],[Distance (D)]]</f>
        <v>14.142979371644302</v>
      </c>
      <c r="K160" s="203">
        <f>Table37[[#This Row],[Weighted distance]]/SUM(Table37[Weighted distance])</f>
        <v>5.1933877784384299E-3</v>
      </c>
    </row>
    <row r="161" spans="1:11" x14ac:dyDescent="0.2">
      <c r="A161" s="163" t="s">
        <v>202</v>
      </c>
      <c r="B161" s="206">
        <f>VLOOKUP(A161,'3.2 Departure'!$A$7:$B$51,2,FALSE)</f>
        <v>57.687639400000002</v>
      </c>
      <c r="C161" s="206">
        <f>VLOOKUP(A161,'3.2 Departure'!$A$7:$C$51,3,FALSE)</f>
        <v>12.2144174</v>
      </c>
      <c r="D161" s="163" t="s">
        <v>186</v>
      </c>
      <c r="E161" s="206">
        <f>VLOOKUP(D161,'3.1 Destination'!$A$7:$B$752,2,FALSE)</f>
        <v>13.531665</v>
      </c>
      <c r="F161" s="206">
        <f>VLOOKUP(D161,'3.1 Destination'!$A$7:$C$752,3,FALSE)</f>
        <v>-2.4604145000000002</v>
      </c>
      <c r="G161" s="163">
        <v>3</v>
      </c>
      <c r="H161" s="164">
        <f>Table37[[#This Row],[Number of passenger (N)]]/SUM(Table37[Number of passenger (N)])</f>
        <v>7.0077084793272596E-4</v>
      </c>
      <c r="I161" s="162">
        <f t="shared" si="4"/>
        <v>5063.093001080947</v>
      </c>
      <c r="J161" s="162">
        <f>Table37[[#This Row],[% of trips (P)]]*Table37[[#This Row],[Distance (D)]]</f>
        <v>3.5480679755297455</v>
      </c>
      <c r="K161" s="203">
        <f>Table37[[#This Row],[Weighted distance]]/SUM(Table37[Weighted distance])</f>
        <v>1.3028720736260712E-3</v>
      </c>
    </row>
    <row r="162" spans="1:11" x14ac:dyDescent="0.2">
      <c r="A162" s="163" t="s">
        <v>202</v>
      </c>
      <c r="B162" s="206">
        <f>VLOOKUP(A162,'3.2 Departure'!$A$7:$B$51,2,FALSE)</f>
        <v>57.687639400000002</v>
      </c>
      <c r="C162" s="206">
        <f>VLOOKUP(A162,'3.2 Departure'!$A$7:$C$51,3,FALSE)</f>
        <v>12.2144174</v>
      </c>
      <c r="D162" s="163" t="s">
        <v>174</v>
      </c>
      <c r="E162" s="206">
        <f>VLOOKUP(D162,'3.1 Destination'!$A$7:$B$752,2,FALSE)</f>
        <v>19.493196000000001</v>
      </c>
      <c r="F162" s="206">
        <f>VLOOKUP(D162,'3.1 Destination'!$A$7:$C$752,3,FALSE)</f>
        <v>47.451070000000001</v>
      </c>
      <c r="G162" s="163">
        <v>8</v>
      </c>
      <c r="H162" s="164">
        <f>Table37[[#This Row],[Number of passenger (N)]]/SUM(Table37[Number of passenger (N)])</f>
        <v>1.8687222611539359E-3</v>
      </c>
      <c r="I162" s="162">
        <f t="shared" si="4"/>
        <v>5124.4208140863921</v>
      </c>
      <c r="J162" s="162">
        <f>Table37[[#This Row],[% of trips (P)]]*Table37[[#This Row],[Distance (D)]]</f>
        <v>9.5761192508038153</v>
      </c>
      <c r="K162" s="203">
        <f>Table37[[#This Row],[Weighted distance]]/SUM(Table37[Weighted distance])</f>
        <v>3.5164090518086831E-3</v>
      </c>
    </row>
    <row r="163" spans="1:11" x14ac:dyDescent="0.2">
      <c r="A163" s="165" t="s">
        <v>151</v>
      </c>
      <c r="B163" s="205">
        <f>VLOOKUP(A163,'3.2 Departure'!$A$7:$B$51,2,FALSE)</f>
        <v>59.633807599999997</v>
      </c>
      <c r="C163" s="205">
        <f>VLOOKUP(A163,'3.2 Departure'!$A$7:$C$51,3,FALSE)</f>
        <v>17.896780199999998</v>
      </c>
      <c r="D163" s="165" t="s">
        <v>186</v>
      </c>
      <c r="E163" s="205">
        <f>VLOOKUP(D163,'3.1 Destination'!$A$7:$B$752,2,FALSE)</f>
        <v>13.531665</v>
      </c>
      <c r="F163" s="205">
        <f>VLOOKUP(D163,'3.1 Destination'!$A$7:$C$752,3,FALSE)</f>
        <v>-2.4604145000000002</v>
      </c>
      <c r="G163" s="165">
        <v>4</v>
      </c>
      <c r="H163" s="164">
        <f>Table37[[#This Row],[Number of passenger (N)]]/SUM(Table37[Number of passenger (N)])</f>
        <v>9.3436113057696795E-4</v>
      </c>
      <c r="I163" s="162">
        <f t="shared" si="4"/>
        <v>5392.4748607320698</v>
      </c>
      <c r="J163" s="162">
        <f>Table37[[#This Row],[% of trips (P)]]*Table37[[#This Row],[Distance (D)]]</f>
        <v>5.0385189074814942</v>
      </c>
      <c r="K163" s="203">
        <f>Table37[[#This Row],[Weighted distance]]/SUM(Table37[Weighted distance])</f>
        <v>1.8501746928945067E-3</v>
      </c>
    </row>
    <row r="164" spans="1:11" x14ac:dyDescent="0.2">
      <c r="A164" s="165" t="s">
        <v>202</v>
      </c>
      <c r="B164" s="205">
        <f>VLOOKUP(A164,'3.2 Departure'!$A$7:$B$51,2,FALSE)</f>
        <v>57.687639400000002</v>
      </c>
      <c r="C164" s="205">
        <f>VLOOKUP(A164,'3.2 Departure'!$A$7:$C$51,3,FALSE)</f>
        <v>12.2144174</v>
      </c>
      <c r="D164" s="165" t="s">
        <v>176</v>
      </c>
      <c r="E164" s="205">
        <f>VLOOKUP(D164,'3.1 Destination'!$A$7:$B$752,2,FALSE)</f>
        <v>56.130366000000002</v>
      </c>
      <c r="F164" s="205">
        <f>VLOOKUP(D164,'3.1 Destination'!$A$7:$C$752,3,FALSE)</f>
        <v>-106.346771</v>
      </c>
      <c r="G164" s="165">
        <v>2</v>
      </c>
      <c r="H164" s="164">
        <f>Table37[[#This Row],[Number of passenger (N)]]/SUM(Table37[Number of passenger (N)])</f>
        <v>4.6718056528848397E-4</v>
      </c>
      <c r="I164" s="162">
        <f t="shared" si="4"/>
        <v>6226.0476920804895</v>
      </c>
      <c r="J164" s="162">
        <f>Table37[[#This Row],[% of trips (P)]]*Table37[[#This Row],[Distance (D)]]</f>
        <v>2.9086884802992241</v>
      </c>
      <c r="K164" s="203">
        <f>Table37[[#This Row],[Weighted distance]]/SUM(Table37[Weighted distance])</f>
        <v>1.0680880462257494E-3</v>
      </c>
    </row>
    <row r="165" spans="1:11" x14ac:dyDescent="0.2">
      <c r="A165" s="163" t="s">
        <v>151</v>
      </c>
      <c r="B165" s="206">
        <f>VLOOKUP(A165,'3.2 Departure'!$A$7:$B$51,2,FALSE)</f>
        <v>59.633807599999997</v>
      </c>
      <c r="C165" s="206">
        <f>VLOOKUP(A165,'3.2 Departure'!$A$7:$C$51,3,FALSE)</f>
        <v>17.896780199999998</v>
      </c>
      <c r="D165" s="163" t="s">
        <v>176</v>
      </c>
      <c r="E165" s="206">
        <f>VLOOKUP(D165,'3.1 Destination'!$A$7:$B$752,2,FALSE)</f>
        <v>56.130366000000002</v>
      </c>
      <c r="F165" s="206">
        <f>VLOOKUP(D165,'3.1 Destination'!$A$7:$C$752,3,FALSE)</f>
        <v>-106.346771</v>
      </c>
      <c r="G165" s="163">
        <v>8</v>
      </c>
      <c r="H165" s="164">
        <f>Table37[[#This Row],[Number of passenger (N)]]/SUM(Table37[Number of passenger (N)])</f>
        <v>1.8687222611539359E-3</v>
      </c>
      <c r="I165" s="162">
        <f t="shared" si="4"/>
        <v>6237.1179098574485</v>
      </c>
      <c r="J165" s="162">
        <f>Table37[[#This Row],[% of trips (P)]]*Table37[[#This Row],[Distance (D)]]</f>
        <v>11.655441083592521</v>
      </c>
      <c r="K165" s="203">
        <f>Table37[[#This Row],[Weighted distance]]/SUM(Table37[Weighted distance])</f>
        <v>4.2799486363672068E-3</v>
      </c>
    </row>
    <row r="166" spans="1:11" x14ac:dyDescent="0.2">
      <c r="A166" s="163" t="s">
        <v>151</v>
      </c>
      <c r="B166" s="206">
        <f>VLOOKUP(A166,'3.2 Departure'!$A$7:$B$51,2,FALSE)</f>
        <v>59.633807599999997</v>
      </c>
      <c r="C166" s="206">
        <f>VLOOKUP(A166,'3.2 Departure'!$A$7:$C$51,3,FALSE)</f>
        <v>17.896780199999998</v>
      </c>
      <c r="D166" s="163" t="s">
        <v>188</v>
      </c>
      <c r="E166" s="206">
        <f>VLOOKUP(D166,'3.1 Destination'!$A$7:$B$752,2,FALSE)</f>
        <v>2.3184770000000001</v>
      </c>
      <c r="F166" s="206">
        <f>VLOOKUP(D166,'3.1 Destination'!$A$7:$C$752,3,FALSE)</f>
        <v>19.568712000000001</v>
      </c>
      <c r="G166" s="163">
        <v>2</v>
      </c>
      <c r="H166" s="164">
        <f>Table37[[#This Row],[Number of passenger (N)]]/SUM(Table37[Number of passenger (N)])</f>
        <v>4.6718056528848397E-4</v>
      </c>
      <c r="I166" s="162">
        <f t="shared" si="4"/>
        <v>6374.8116171432839</v>
      </c>
      <c r="J166" s="162">
        <f>Table37[[#This Row],[% of trips (P)]]*Table37[[#This Row],[Distance (D)]]</f>
        <v>2.9781880949045942</v>
      </c>
      <c r="K166" s="203">
        <f>Table37[[#This Row],[Weighted distance]]/SUM(Table37[Weighted distance])</f>
        <v>1.0936087261060698E-3</v>
      </c>
    </row>
    <row r="167" spans="1:11" x14ac:dyDescent="0.2">
      <c r="A167" s="165" t="s">
        <v>151</v>
      </c>
      <c r="B167" s="205">
        <f>VLOOKUP(A167,'3.2 Departure'!$A$7:$B$51,2,FALSE)</f>
        <v>59.633807599999997</v>
      </c>
      <c r="C167" s="205">
        <f>VLOOKUP(A167,'3.2 Departure'!$A$7:$C$51,3,FALSE)</f>
        <v>17.896780199999998</v>
      </c>
      <c r="D167" s="165" t="s">
        <v>156</v>
      </c>
      <c r="E167" s="205">
        <f>VLOOKUP(D167,'3.1 Destination'!$A$7:$B$752,2,FALSE)</f>
        <v>34.047863</v>
      </c>
      <c r="F167" s="205">
        <f>VLOOKUP(D167,'3.1 Destination'!$A$7:$C$752,3,FALSE)</f>
        <v>100.61965530000001</v>
      </c>
      <c r="G167" s="165">
        <v>58</v>
      </c>
      <c r="H167" s="164">
        <f>Table37[[#This Row],[Number of passenger (N)]]/SUM(Table37[Number of passenger (N)])</f>
        <v>1.3548236393366036E-2</v>
      </c>
      <c r="I167" s="162">
        <f t="shared" si="4"/>
        <v>6402.5306012654073</v>
      </c>
      <c r="J167" s="162">
        <f>Table37[[#This Row],[% of trips (P)]]*Table37[[#This Row],[Distance (D)]]</f>
        <v>86.742998101703719</v>
      </c>
      <c r="K167" s="203">
        <f>Table37[[#This Row],[Weighted distance]]/SUM(Table37[Weighted distance])</f>
        <v>3.1852554852034747E-2</v>
      </c>
    </row>
    <row r="168" spans="1:11" x14ac:dyDescent="0.2">
      <c r="A168" s="165" t="s">
        <v>151</v>
      </c>
      <c r="B168" s="205">
        <f>VLOOKUP(A168,'3.2 Departure'!$A$7:$B$51,2,FALSE)</f>
        <v>59.633807599999997</v>
      </c>
      <c r="C168" s="205">
        <f>VLOOKUP(A168,'3.2 Departure'!$A$7:$C$51,3,FALSE)</f>
        <v>17.896780199999998</v>
      </c>
      <c r="D168" s="165" t="s">
        <v>173</v>
      </c>
      <c r="E168" s="205">
        <f>VLOOKUP(D168,'3.1 Destination'!$A$7:$B$752,2,FALSE)</f>
        <v>20.593684</v>
      </c>
      <c r="F168" s="205">
        <f>VLOOKUP(D168,'3.1 Destination'!$A$7:$C$752,3,FALSE)</f>
        <v>78.962879999999998</v>
      </c>
      <c r="G168" s="165">
        <v>9</v>
      </c>
      <c r="H168" s="164">
        <f>Table37[[#This Row],[Number of passenger (N)]]/SUM(Table37[Number of passenger (N)])</f>
        <v>2.1023125437981782E-3</v>
      </c>
      <c r="I168" s="162">
        <f t="shared" ref="I168:I192" si="5">$C$4*ACOS(SIN(B168*PI()/180)*SIN(E168*PI()/180) + COS(B168*PI()/180)*COS(E168*PI()/180)*COS(C168*PI()/180-F168*PI()/180))</f>
        <v>6430.4469278109254</v>
      </c>
      <c r="J168" s="162">
        <f>Table37[[#This Row],[% of trips (P)]]*Table37[[#This Row],[Distance (D)]]</f>
        <v>13.518809238565368</v>
      </c>
      <c r="K168" s="203">
        <f>Table37[[#This Row],[Weighted distance]]/SUM(Table37[Weighted distance])</f>
        <v>4.9641887210391429E-3</v>
      </c>
    </row>
    <row r="169" spans="1:11" x14ac:dyDescent="0.2">
      <c r="A169" s="165" t="s">
        <v>205</v>
      </c>
      <c r="B169" s="205">
        <f>VLOOKUP(A169,'3.2 Departure'!$A$7:$B$51,2,FALSE)</f>
        <v>58.583438999999998</v>
      </c>
      <c r="C169" s="205">
        <f>VLOOKUP(A169,'3.2 Departure'!$A$7:$C$51,3,FALSE)</f>
        <v>16.233954799999999</v>
      </c>
      <c r="D169" s="165" t="s">
        <v>156</v>
      </c>
      <c r="E169" s="205">
        <f>VLOOKUP(D169,'3.1 Destination'!$A$7:$B$752,2,FALSE)</f>
        <v>34.047863</v>
      </c>
      <c r="F169" s="205">
        <f>VLOOKUP(D169,'3.1 Destination'!$A$7:$C$752,3,FALSE)</f>
        <v>100.61965530000001</v>
      </c>
      <c r="G169" s="165">
        <v>4</v>
      </c>
      <c r="H169" s="164">
        <f>Table37[[#This Row],[Number of passenger (N)]]/SUM(Table37[Number of passenger (N)])</f>
        <v>9.3436113057696795E-4</v>
      </c>
      <c r="I169" s="162">
        <f t="shared" si="5"/>
        <v>6523.1242795358121</v>
      </c>
      <c r="J169" s="162">
        <f>Table37[[#This Row],[% of trips (P)]]*Table37[[#This Row],[Distance (D)]]</f>
        <v>6.0949537767211508</v>
      </c>
      <c r="K169" s="203">
        <f>Table37[[#This Row],[Weighted distance]]/SUM(Table37[Weighted distance])</f>
        <v>2.2381039823641245E-3</v>
      </c>
    </row>
    <row r="170" spans="1:11" x14ac:dyDescent="0.2">
      <c r="A170" s="163" t="s">
        <v>195</v>
      </c>
      <c r="B170" s="206">
        <f>VLOOKUP(A170,'3.2 Departure'!$A$7:$B$51,2,FALSE)</f>
        <v>58.898150000000001</v>
      </c>
      <c r="C170" s="206">
        <f>VLOOKUP(A170,'3.2 Departure'!$A$7:$C$51,3,FALSE)</f>
        <v>15.438219999999999</v>
      </c>
      <c r="D170" s="163" t="s">
        <v>173</v>
      </c>
      <c r="E170" s="206">
        <f>VLOOKUP(D170,'3.1 Destination'!$A$7:$B$752,2,FALSE)</f>
        <v>20.593684</v>
      </c>
      <c r="F170" s="206">
        <f>VLOOKUP(D170,'3.1 Destination'!$A$7:$C$752,3,FALSE)</f>
        <v>78.962879999999998</v>
      </c>
      <c r="G170" s="163">
        <v>7</v>
      </c>
      <c r="H170" s="164">
        <f>Table37[[#This Row],[Number of passenger (N)]]/SUM(Table37[Number of passenger (N)])</f>
        <v>1.635131978509694E-3</v>
      </c>
      <c r="I170" s="162">
        <f t="shared" si="5"/>
        <v>6547.7813814510882</v>
      </c>
      <c r="J170" s="162">
        <f>Table37[[#This Row],[% of trips (P)]]*Table37[[#This Row],[Distance (D)]]</f>
        <v>10.706486725101055</v>
      </c>
      <c r="K170" s="203">
        <f>Table37[[#This Row],[Weighted distance]]/SUM(Table37[Weighted distance])</f>
        <v>3.9314868421312385E-3</v>
      </c>
    </row>
    <row r="171" spans="1:11" x14ac:dyDescent="0.2">
      <c r="A171" s="163" t="s">
        <v>195</v>
      </c>
      <c r="B171" s="206">
        <f>VLOOKUP(A171,'3.2 Departure'!$A$7:$B$51,2,FALSE)</f>
        <v>58.898150000000001</v>
      </c>
      <c r="C171" s="206">
        <f>VLOOKUP(A171,'3.2 Departure'!$A$7:$C$51,3,FALSE)</f>
        <v>15.438219999999999</v>
      </c>
      <c r="D171" s="163" t="s">
        <v>156</v>
      </c>
      <c r="E171" s="206">
        <f>VLOOKUP(D171,'3.1 Destination'!$A$7:$B$752,2,FALSE)</f>
        <v>34.047863</v>
      </c>
      <c r="F171" s="206">
        <f>VLOOKUP(D171,'3.1 Destination'!$A$7:$C$752,3,FALSE)</f>
        <v>100.61965530000001</v>
      </c>
      <c r="G171" s="163">
        <v>24</v>
      </c>
      <c r="H171" s="164">
        <f>Table37[[#This Row],[Number of passenger (N)]]/SUM(Table37[Number of passenger (N)])</f>
        <v>5.6061667834618077E-3</v>
      </c>
      <c r="I171" s="162">
        <f t="shared" si="5"/>
        <v>6558.1560419262723</v>
      </c>
      <c r="J171" s="162">
        <f>Table37[[#This Row],[% of trips (P)]]*Table37[[#This Row],[Distance (D)]]</f>
        <v>36.766116563006427</v>
      </c>
      <c r="K171" s="203">
        <f>Table37[[#This Row],[Weighted distance]]/SUM(Table37[Weighted distance])</f>
        <v>1.3500740926044426E-2</v>
      </c>
    </row>
    <row r="172" spans="1:11" x14ac:dyDescent="0.2">
      <c r="A172" s="165" t="s">
        <v>199</v>
      </c>
      <c r="B172" s="205">
        <f>VLOOKUP(A172,'3.2 Departure'!$A$7:$B$51,2,FALSE)</f>
        <v>56.663444699999999</v>
      </c>
      <c r="C172" s="205">
        <f>VLOOKUP(A172,'3.2 Departure'!$A$7:$C$51,3,FALSE)</f>
        <v>16.356779</v>
      </c>
      <c r="D172" s="165" t="s">
        <v>156</v>
      </c>
      <c r="E172" s="205">
        <f>VLOOKUP(D172,'3.1 Destination'!$A$7:$B$752,2,FALSE)</f>
        <v>34.047863</v>
      </c>
      <c r="F172" s="205">
        <f>VLOOKUP(D172,'3.1 Destination'!$A$7:$C$752,3,FALSE)</f>
        <v>100.61965530000001</v>
      </c>
      <c r="G172" s="165">
        <v>4</v>
      </c>
      <c r="H172" s="164">
        <f>Table37[[#This Row],[Number of passenger (N)]]/SUM(Table37[Number of passenger (N)])</f>
        <v>9.3436113057696795E-4</v>
      </c>
      <c r="I172" s="162">
        <f t="shared" si="5"/>
        <v>6573.5820178121176</v>
      </c>
      <c r="J172" s="162">
        <f>Table37[[#This Row],[% of trips (P)]]*Table37[[#This Row],[Distance (D)]]</f>
        <v>6.1420995261033564</v>
      </c>
      <c r="K172" s="203">
        <f>Table37[[#This Row],[Weighted distance]]/SUM(Table37[Weighted distance])</f>
        <v>2.2554161873962388E-3</v>
      </c>
    </row>
    <row r="173" spans="1:11" x14ac:dyDescent="0.2">
      <c r="A173" s="165" t="s">
        <v>209</v>
      </c>
      <c r="B173" s="205">
        <f>VLOOKUP(A173,'3.2 Departure'!$A$7:$B$51,2,FALSE)</f>
        <v>55.535533600000001</v>
      </c>
      <c r="C173" s="205">
        <f>VLOOKUP(A173,'3.2 Departure'!$A$7:$C$51,3,FALSE)</f>
        <v>13.3723829</v>
      </c>
      <c r="D173" s="165" t="s">
        <v>173</v>
      </c>
      <c r="E173" s="205">
        <f>VLOOKUP(D173,'3.1 Destination'!$A$7:$B$752,2,FALSE)</f>
        <v>20.593684</v>
      </c>
      <c r="F173" s="205">
        <f>VLOOKUP(D173,'3.1 Destination'!$A$7:$C$752,3,FALSE)</f>
        <v>78.962879999999998</v>
      </c>
      <c r="G173" s="165">
        <v>6</v>
      </c>
      <c r="H173" s="164">
        <f>Table37[[#This Row],[Number of passenger (N)]]/SUM(Table37[Number of passenger (N)])</f>
        <v>1.4015416958654519E-3</v>
      </c>
      <c r="I173" s="162">
        <f t="shared" si="5"/>
        <v>6605.9202939845018</v>
      </c>
      <c r="J173" s="162">
        <f>Table37[[#This Row],[% of trips (P)]]*Table37[[#This Row],[Distance (D)]]</f>
        <v>9.2584727315830442</v>
      </c>
      <c r="K173" s="203">
        <f>Table37[[#This Row],[Weighted distance]]/SUM(Table37[Weighted distance])</f>
        <v>3.399767323963692E-3</v>
      </c>
    </row>
    <row r="174" spans="1:11" x14ac:dyDescent="0.2">
      <c r="A174" s="163" t="s">
        <v>202</v>
      </c>
      <c r="B174" s="206">
        <f>VLOOKUP(A174,'3.2 Departure'!$A$7:$B$51,2,FALSE)</f>
        <v>57.687639400000002</v>
      </c>
      <c r="C174" s="206">
        <f>VLOOKUP(A174,'3.2 Departure'!$A$7:$C$51,3,FALSE)</f>
        <v>12.2144174</v>
      </c>
      <c r="D174" s="163" t="s">
        <v>156</v>
      </c>
      <c r="E174" s="206">
        <f>VLOOKUP(D174,'3.1 Destination'!$A$7:$B$752,2,FALSE)</f>
        <v>34.047863</v>
      </c>
      <c r="F174" s="206">
        <f>VLOOKUP(D174,'3.1 Destination'!$A$7:$C$752,3,FALSE)</f>
        <v>100.61965530000001</v>
      </c>
      <c r="G174" s="163">
        <v>6</v>
      </c>
      <c r="H174" s="164">
        <f>Table37[[#This Row],[Number of passenger (N)]]/SUM(Table37[Number of passenger (N)])</f>
        <v>1.4015416958654519E-3</v>
      </c>
      <c r="I174" s="162">
        <f t="shared" si="5"/>
        <v>6777.7902823133536</v>
      </c>
      <c r="J174" s="162">
        <f>Table37[[#This Row],[% of trips (P)]]*Table37[[#This Row],[Distance (D)]]</f>
        <v>9.4993556864938373</v>
      </c>
      <c r="K174" s="203">
        <f>Table37[[#This Row],[Weighted distance]]/SUM(Table37[Weighted distance])</f>
        <v>3.4882210055533019E-3</v>
      </c>
    </row>
    <row r="175" spans="1:11" x14ac:dyDescent="0.2">
      <c r="A175" s="163" t="s">
        <v>209</v>
      </c>
      <c r="B175" s="206">
        <f>VLOOKUP(A175,'3.2 Departure'!$A$7:$B$51,2,FALSE)</f>
        <v>55.535533600000001</v>
      </c>
      <c r="C175" s="206">
        <f>VLOOKUP(A175,'3.2 Departure'!$A$7:$C$51,3,FALSE)</f>
        <v>13.3723829</v>
      </c>
      <c r="D175" s="163" t="s">
        <v>156</v>
      </c>
      <c r="E175" s="206">
        <f>VLOOKUP(D175,'3.1 Destination'!$A$7:$B$752,2,FALSE)</f>
        <v>34.047863</v>
      </c>
      <c r="F175" s="206">
        <f>VLOOKUP(D175,'3.1 Destination'!$A$7:$C$752,3,FALSE)</f>
        <v>100.61965530000001</v>
      </c>
      <c r="G175" s="163">
        <v>4</v>
      </c>
      <c r="H175" s="164">
        <f>Table37[[#This Row],[Number of passenger (N)]]/SUM(Table37[Number of passenger (N)])</f>
        <v>9.3436113057696795E-4</v>
      </c>
      <c r="I175" s="162">
        <f t="shared" si="5"/>
        <v>6787.8423223199343</v>
      </c>
      <c r="J175" s="162">
        <f>Table37[[#This Row],[% of trips (P)]]*Table37[[#This Row],[Distance (D)]]</f>
        <v>6.3422960264610451</v>
      </c>
      <c r="K175" s="203">
        <f>Table37[[#This Row],[Weighted distance]]/SUM(Table37[Weighted distance])</f>
        <v>2.3289295561796427E-3</v>
      </c>
    </row>
    <row r="176" spans="1:11" x14ac:dyDescent="0.2">
      <c r="A176" s="163" t="s">
        <v>204</v>
      </c>
      <c r="B176" s="206">
        <f>VLOOKUP(A176,'3.2 Departure'!$A$7:$B$51,2,FALSE)</f>
        <v>65.5293092</v>
      </c>
      <c r="C176" s="206">
        <f>VLOOKUP(A176,'3.2 Departure'!$A$7:$C$51,3,FALSE)</f>
        <v>22.054456299999998</v>
      </c>
      <c r="D176" s="163" t="s">
        <v>152</v>
      </c>
      <c r="E176" s="206">
        <f>VLOOKUP(D176,'3.1 Destination'!$A$7:$B$752,2,FALSE)</f>
        <v>37.090240000000001</v>
      </c>
      <c r="F176" s="206">
        <f>VLOOKUP(D176,'3.1 Destination'!$A$7:$C$752,3,FALSE)</f>
        <v>-95.712890999999999</v>
      </c>
      <c r="G176" s="163">
        <v>4</v>
      </c>
      <c r="H176" s="164">
        <f>Table37[[#This Row],[Number of passenger (N)]]/SUM(Table37[Number of passenger (N)])</f>
        <v>9.3436113057696795E-4</v>
      </c>
      <c r="I176" s="162">
        <f t="shared" si="5"/>
        <v>7420.7642783283227</v>
      </c>
      <c r="J176" s="162">
        <f>Table37[[#This Row],[% of trips (P)]]*Table37[[#This Row],[Distance (D)]]</f>
        <v>6.9336737008440297</v>
      </c>
      <c r="K176" s="203">
        <f>Table37[[#This Row],[Weighted distance]]/SUM(Table37[Weighted distance])</f>
        <v>2.54608702391516E-3</v>
      </c>
    </row>
    <row r="177" spans="1:11" x14ac:dyDescent="0.2">
      <c r="A177" s="163" t="s">
        <v>202</v>
      </c>
      <c r="B177" s="206">
        <f>VLOOKUP(A177,'3.2 Departure'!$A$7:$B$51,2,FALSE)</f>
        <v>57.687639400000002</v>
      </c>
      <c r="C177" s="206">
        <f>VLOOKUP(A177,'3.2 Departure'!$A$7:$C$51,3,FALSE)</f>
        <v>12.2144174</v>
      </c>
      <c r="D177" s="163" t="s">
        <v>152</v>
      </c>
      <c r="E177" s="206">
        <f>VLOOKUP(D177,'3.1 Destination'!$A$7:$B$752,2,FALSE)</f>
        <v>37.090240000000001</v>
      </c>
      <c r="F177" s="206">
        <f>VLOOKUP(D177,'3.1 Destination'!$A$7:$C$752,3,FALSE)</f>
        <v>-95.712890999999999</v>
      </c>
      <c r="G177" s="163">
        <v>41</v>
      </c>
      <c r="H177" s="164">
        <f>Table37[[#This Row],[Number of passenger (N)]]/SUM(Table37[Number of passenger (N)])</f>
        <v>9.5772015884139222E-3</v>
      </c>
      <c r="I177" s="162">
        <f t="shared" si="5"/>
        <v>7534.9262409059056</v>
      </c>
      <c r="J177" s="162">
        <f>Table37[[#This Row],[% of trips (P)]]*Table37[[#This Row],[Distance (D)]]</f>
        <v>72.163507562985785</v>
      </c>
      <c r="K177" s="203">
        <f>Table37[[#This Row],[Weighted distance]]/SUM(Table37[Weighted distance])</f>
        <v>2.6498877526347366E-2</v>
      </c>
    </row>
    <row r="178" spans="1:11" x14ac:dyDescent="0.2">
      <c r="A178" s="165" t="s">
        <v>195</v>
      </c>
      <c r="B178" s="205">
        <f>VLOOKUP(A178,'3.2 Departure'!$A$7:$B$51,2,FALSE)</f>
        <v>58.898150000000001</v>
      </c>
      <c r="C178" s="205">
        <f>VLOOKUP(A178,'3.2 Departure'!$A$7:$C$51,3,FALSE)</f>
        <v>15.438219999999999</v>
      </c>
      <c r="D178" s="165" t="s">
        <v>152</v>
      </c>
      <c r="E178" s="205">
        <f>VLOOKUP(D178,'3.1 Destination'!$A$7:$B$752,2,FALSE)</f>
        <v>37.090240000000001</v>
      </c>
      <c r="F178" s="205">
        <f>VLOOKUP(D178,'3.1 Destination'!$A$7:$C$752,3,FALSE)</f>
        <v>-95.712890999999999</v>
      </c>
      <c r="G178" s="165">
        <v>50</v>
      </c>
      <c r="H178" s="164">
        <f>Table37[[#This Row],[Number of passenger (N)]]/SUM(Table37[Number of passenger (N)])</f>
        <v>1.1679514132212099E-2</v>
      </c>
      <c r="I178" s="162">
        <f t="shared" si="5"/>
        <v>7608.6550236229832</v>
      </c>
      <c r="J178" s="162">
        <f>Table37[[#This Row],[% of trips (P)]]*Table37[[#This Row],[Distance (D)]]</f>
        <v>88.865393875531211</v>
      </c>
      <c r="K178" s="203">
        <f>Table37[[#This Row],[Weighted distance]]/SUM(Table37[Weighted distance])</f>
        <v>3.2631911448913073E-2</v>
      </c>
    </row>
    <row r="179" spans="1:11" x14ac:dyDescent="0.2">
      <c r="A179" s="165" t="s">
        <v>203</v>
      </c>
      <c r="B179" s="205">
        <f>VLOOKUP(A179,'3.2 Departure'!$A$7:$B$51,2,FALSE)</f>
        <v>58.410806999999998</v>
      </c>
      <c r="C179" s="205">
        <f>VLOOKUP(A179,'3.2 Departure'!$A$7:$C$51,3,FALSE)</f>
        <v>15.6213727</v>
      </c>
      <c r="D179" s="165" t="s">
        <v>152</v>
      </c>
      <c r="E179" s="205">
        <f>VLOOKUP(D179,'3.1 Destination'!$A$7:$B$752,2,FALSE)</f>
        <v>37.090240000000001</v>
      </c>
      <c r="F179" s="205">
        <f>VLOOKUP(D179,'3.1 Destination'!$A$7:$C$752,3,FALSE)</f>
        <v>-95.712890999999999</v>
      </c>
      <c r="G179" s="165">
        <v>4</v>
      </c>
      <c r="H179" s="164">
        <f>Table37[[#This Row],[Number of passenger (N)]]/SUM(Table37[Number of passenger (N)])</f>
        <v>9.3436113057696795E-4</v>
      </c>
      <c r="I179" s="162">
        <f t="shared" si="5"/>
        <v>7649.7374119428905</v>
      </c>
      <c r="J179" s="162">
        <f>Table37[[#This Row],[% of trips (P)]]*Table37[[#This Row],[Distance (D)]]</f>
        <v>7.1476172968398881</v>
      </c>
      <c r="K179" s="203">
        <f>Table37[[#This Row],[Weighted distance]]/SUM(Table37[Weighted distance])</f>
        <v>2.6246484095697078E-3</v>
      </c>
    </row>
    <row r="180" spans="1:11" x14ac:dyDescent="0.2">
      <c r="A180" s="163" t="s">
        <v>151</v>
      </c>
      <c r="B180" s="202">
        <f>VLOOKUP(A180,'3.2 Departure'!$A$7:$B$51,2,FALSE)</f>
        <v>59.633807599999997</v>
      </c>
      <c r="C180" s="202">
        <f>VLOOKUP(A180,'3.2 Departure'!$A$7:$C$51,3,FALSE)</f>
        <v>17.896780199999998</v>
      </c>
      <c r="D180" s="163" t="s">
        <v>152</v>
      </c>
      <c r="E180" s="202">
        <f>VLOOKUP(D180,'3.1 Destination'!$A$7:$B$752,2,FALSE)</f>
        <v>37.090240000000001</v>
      </c>
      <c r="F180" s="202">
        <f>VLOOKUP(D180,'3.1 Destination'!$A$7:$C$752,3,FALSE)</f>
        <v>-95.712890999999999</v>
      </c>
      <c r="G180" s="163">
        <v>210</v>
      </c>
      <c r="H180" s="164">
        <f>Table37[[#This Row],[Number of passenger (N)]]/SUM(Table37[Number of passenger (N)])</f>
        <v>4.9053959355290819E-2</v>
      </c>
      <c r="I180" s="162">
        <f t="shared" si="5"/>
        <v>7669.2766968477799</v>
      </c>
      <c r="J180" s="162">
        <f>Table37[[#This Row],[% of trips (P)]]*Table37[[#This Row],[Distance (D)]]</f>
        <v>376.20838737165002</v>
      </c>
      <c r="K180" s="203">
        <f>Table37[[#This Row],[Weighted distance]]/SUM(Table37[Weighted distance])</f>
        <v>0.13814600090835061</v>
      </c>
    </row>
    <row r="181" spans="1:11" x14ac:dyDescent="0.2">
      <c r="A181" s="163" t="s">
        <v>212</v>
      </c>
      <c r="B181" s="206">
        <f>VLOOKUP(A181,'3.2 Departure'!$A$7:$B$51,2,FALSE)</f>
        <v>56.879004399999999</v>
      </c>
      <c r="C181" s="206">
        <f>VLOOKUP(A181,'3.2 Departure'!$A$7:$C$51,3,FALSE)</f>
        <v>14.8058522</v>
      </c>
      <c r="D181" s="163" t="s">
        <v>152</v>
      </c>
      <c r="E181" s="206">
        <f>VLOOKUP(D181,'3.1 Destination'!$A$7:$B$752,2,FALSE)</f>
        <v>37.090240000000001</v>
      </c>
      <c r="F181" s="206">
        <f>VLOOKUP(D181,'3.1 Destination'!$A$7:$C$752,3,FALSE)</f>
        <v>-95.712890999999999</v>
      </c>
      <c r="G181" s="163">
        <v>4</v>
      </c>
      <c r="H181" s="164">
        <f>Table37[[#This Row],[Number of passenger (N)]]/SUM(Table37[Number of passenger (N)])</f>
        <v>9.3436113057696795E-4</v>
      </c>
      <c r="I181" s="162">
        <f t="shared" si="5"/>
        <v>7713.7652264632206</v>
      </c>
      <c r="J181" s="162">
        <f>Table37[[#This Row],[% of trips (P)]]*Table37[[#This Row],[Distance (D)]]</f>
        <v>7.2074423980034759</v>
      </c>
      <c r="K181" s="203">
        <f>Table37[[#This Row],[Weighted distance]]/SUM(Table37[Weighted distance])</f>
        <v>2.6466165494546984E-3</v>
      </c>
    </row>
    <row r="182" spans="1:11" x14ac:dyDescent="0.2">
      <c r="A182" s="165" t="s">
        <v>209</v>
      </c>
      <c r="B182" s="205">
        <f>VLOOKUP(A182,'3.2 Departure'!$A$7:$B$51,2,FALSE)</f>
        <v>55.535533600000001</v>
      </c>
      <c r="C182" s="205">
        <f>VLOOKUP(A182,'3.2 Departure'!$A$7:$C$51,3,FALSE)</f>
        <v>13.3723829</v>
      </c>
      <c r="D182" s="165" t="s">
        <v>152</v>
      </c>
      <c r="E182" s="205">
        <f>VLOOKUP(D182,'3.1 Destination'!$A$7:$B$752,2,FALSE)</f>
        <v>37.090240000000001</v>
      </c>
      <c r="F182" s="205">
        <f>VLOOKUP(D182,'3.1 Destination'!$A$7:$C$752,3,FALSE)</f>
        <v>-95.712890999999999</v>
      </c>
      <c r="G182" s="165">
        <v>18</v>
      </c>
      <c r="H182" s="164">
        <f>Table37[[#This Row],[Number of passenger (N)]]/SUM(Table37[Number of passenger (N)])</f>
        <v>4.2046250875963564E-3</v>
      </c>
      <c r="I182" s="162">
        <f t="shared" si="5"/>
        <v>7732.0509776224371</v>
      </c>
      <c r="J182" s="162">
        <f>Table37[[#This Row],[% of trips (P)]]*Table37[[#This Row],[Distance (D)]]</f>
        <v>32.51037551908523</v>
      </c>
      <c r="K182" s="203">
        <f>Table37[[#This Row],[Weighted distance]]/SUM(Table37[Weighted distance])</f>
        <v>1.1938007010868706E-2</v>
      </c>
    </row>
    <row r="183" spans="1:11" x14ac:dyDescent="0.2">
      <c r="A183" s="165" t="s">
        <v>151</v>
      </c>
      <c r="B183" s="205">
        <f>VLOOKUP(A183,'3.2 Departure'!$A$7:$B$51,2,FALSE)</f>
        <v>59.633807599999997</v>
      </c>
      <c r="C183" s="205">
        <f>VLOOKUP(A183,'3.2 Departure'!$A$7:$C$51,3,FALSE)</f>
        <v>17.896780199999998</v>
      </c>
      <c r="D183" s="165" t="s">
        <v>181</v>
      </c>
      <c r="E183" s="205">
        <f>VLOOKUP(D183,'3.1 Destination'!$A$7:$B$752,2,FALSE)</f>
        <v>-15.4201189</v>
      </c>
      <c r="F183" s="205">
        <f>VLOOKUP(D183,'3.1 Destination'!$A$7:$C$752,3,FALSE)</f>
        <v>35.038816400000002</v>
      </c>
      <c r="G183" s="165">
        <v>4</v>
      </c>
      <c r="H183" s="164">
        <f>Table37[[#This Row],[Number of passenger (N)]]/SUM(Table37[Number of passenger (N)])</f>
        <v>9.3436113057696795E-4</v>
      </c>
      <c r="I183" s="162">
        <f t="shared" si="5"/>
        <v>8487.9686821726391</v>
      </c>
      <c r="J183" s="162">
        <f>Table37[[#This Row],[% of trips (P)]]*Table37[[#This Row],[Distance (D)]]</f>
        <v>7.9308280141767238</v>
      </c>
      <c r="K183" s="203">
        <f>Table37[[#This Row],[Weighted distance]]/SUM(Table37[Weighted distance])</f>
        <v>2.9122481338197627E-3</v>
      </c>
    </row>
    <row r="184" spans="1:11" x14ac:dyDescent="0.2">
      <c r="A184" s="163" t="s">
        <v>202</v>
      </c>
      <c r="B184" s="206">
        <f>VLOOKUP(A184,'3.2 Departure'!$A$7:$B$51,2,FALSE)</f>
        <v>57.687639400000002</v>
      </c>
      <c r="C184" s="206">
        <f>VLOOKUP(A184,'3.2 Departure'!$A$7:$C$51,3,FALSE)</f>
        <v>12.2144174</v>
      </c>
      <c r="D184" s="163" t="s">
        <v>157</v>
      </c>
      <c r="E184" s="206">
        <f>VLOOKUP(D184,'3.1 Destination'!$A$7:$B$752,2,FALSE)</f>
        <v>14.525556</v>
      </c>
      <c r="F184" s="206">
        <f>VLOOKUP(D184,'3.1 Destination'!$A$7:$C$752,3,FALSE)</f>
        <v>-75.818332999999996</v>
      </c>
      <c r="G184" s="163">
        <v>4</v>
      </c>
      <c r="H184" s="164">
        <f>Table37[[#This Row],[Number of passenger (N)]]/SUM(Table37[Number of passenger (N)])</f>
        <v>9.3436113057696795E-4</v>
      </c>
      <c r="I184" s="162">
        <f t="shared" si="5"/>
        <v>8530.719178859863</v>
      </c>
      <c r="J184" s="162">
        <f>Table37[[#This Row],[% of trips (P)]]*Table37[[#This Row],[Distance (D)]]</f>
        <v>7.9707724165941256</v>
      </c>
      <c r="K184" s="203">
        <f>Table37[[#This Row],[Weighted distance]]/SUM(Table37[Weighted distance])</f>
        <v>2.9269159605824517E-3</v>
      </c>
    </row>
    <row r="185" spans="1:11" x14ac:dyDescent="0.2">
      <c r="A185" s="165" t="s">
        <v>151</v>
      </c>
      <c r="B185" s="205">
        <f>VLOOKUP(A185,'3.2 Departure'!$A$7:$B$51,2,FALSE)</f>
        <v>59.633807599999997</v>
      </c>
      <c r="C185" s="205">
        <f>VLOOKUP(A185,'3.2 Departure'!$A$7:$C$51,3,FALSE)</f>
        <v>17.896780199999998</v>
      </c>
      <c r="D185" s="165" t="s">
        <v>157</v>
      </c>
      <c r="E185" s="205">
        <f>VLOOKUP(D185,'3.1 Destination'!$A$7:$B$752,2,FALSE)</f>
        <v>14.525556</v>
      </c>
      <c r="F185" s="205">
        <f>VLOOKUP(D185,'3.1 Destination'!$A$7:$C$752,3,FALSE)</f>
        <v>-75.818332999999996</v>
      </c>
      <c r="G185" s="165">
        <v>41</v>
      </c>
      <c r="H185" s="164">
        <f>Table37[[#This Row],[Number of passenger (N)]]/SUM(Table37[Number of passenger (N)])</f>
        <v>9.5772015884139222E-3</v>
      </c>
      <c r="I185" s="162">
        <f t="shared" si="5"/>
        <v>8824.0723985606019</v>
      </c>
      <c r="J185" s="162">
        <f>Table37[[#This Row],[% of trips (P)]]*Table37[[#This Row],[Distance (D)]]</f>
        <v>84.509920191774043</v>
      </c>
      <c r="K185" s="203">
        <f>Table37[[#This Row],[Weighted distance]]/SUM(Table37[Weighted distance])</f>
        <v>3.1032555103680356E-2</v>
      </c>
    </row>
    <row r="186" spans="1:11" x14ac:dyDescent="0.2">
      <c r="A186" s="163" t="s">
        <v>151</v>
      </c>
      <c r="B186" s="206">
        <f>VLOOKUP(A186,'3.2 Departure'!$A$7:$B$51,2,FALSE)</f>
        <v>59.633807599999997</v>
      </c>
      <c r="C186" s="206">
        <f>VLOOKUP(A186,'3.2 Departure'!$A$7:$C$51,3,FALSE)</f>
        <v>17.896780199999998</v>
      </c>
      <c r="D186" s="163" t="s">
        <v>187</v>
      </c>
      <c r="E186" s="206">
        <f>VLOOKUP(D186,'3.1 Destination'!$A$7:$B$752,2,FALSE)</f>
        <v>12.769064</v>
      </c>
      <c r="F186" s="206">
        <f>VLOOKUP(D186,'3.1 Destination'!$A$7:$C$752,3,FALSE)</f>
        <v>-85.602456000000004</v>
      </c>
      <c r="G186" s="163">
        <v>2</v>
      </c>
      <c r="H186" s="164">
        <f>Table37[[#This Row],[Number of passenger (N)]]/SUM(Table37[Number of passenger (N)])</f>
        <v>4.6718056528848397E-4</v>
      </c>
      <c r="I186" s="162">
        <f t="shared" si="5"/>
        <v>9525.3678377081524</v>
      </c>
      <c r="J186" s="162">
        <f>Table37[[#This Row],[% of trips (P)]]*Table37[[#This Row],[Distance (D)]]</f>
        <v>4.4500667310012387</v>
      </c>
      <c r="K186" s="203">
        <f>Table37[[#This Row],[Weighted distance]]/SUM(Table37[Weighted distance])</f>
        <v>1.6340914857270522E-3</v>
      </c>
    </row>
    <row r="187" spans="1:11" x14ac:dyDescent="0.2">
      <c r="A187" s="163" t="s">
        <v>202</v>
      </c>
      <c r="B187" s="206">
        <f>VLOOKUP(A187,'3.2 Departure'!$A$7:$B$51,2,FALSE)</f>
        <v>57.687639400000002</v>
      </c>
      <c r="C187" s="206">
        <f>VLOOKUP(A187,'3.2 Departure'!$A$7:$C$51,3,FALSE)</f>
        <v>12.2144174</v>
      </c>
      <c r="D187" s="163" t="s">
        <v>163</v>
      </c>
      <c r="E187" s="206">
        <f>VLOOKUP(D187,'3.1 Destination'!$A$7:$B$752,2,FALSE)</f>
        <v>-8.7831949999999992</v>
      </c>
      <c r="F187" s="206">
        <f>VLOOKUP(D187,'3.1 Destination'!$A$7:$C$752,3,FALSE)</f>
        <v>-55.491477000000003</v>
      </c>
      <c r="G187" s="163">
        <v>3</v>
      </c>
      <c r="H187" s="164">
        <f>Table37[[#This Row],[Number of passenger (N)]]/SUM(Table37[Number of passenger (N)])</f>
        <v>7.0077084793272596E-4</v>
      </c>
      <c r="I187" s="162">
        <f t="shared" si="5"/>
        <v>9552.5808789127277</v>
      </c>
      <c r="J187" s="162">
        <f>Table37[[#This Row],[% of trips (P)]]*Table37[[#This Row],[Distance (D)]]</f>
        <v>6.694170202461617</v>
      </c>
      <c r="K187" s="203">
        <f>Table37[[#This Row],[Weighted distance]]/SUM(Table37[Weighted distance])</f>
        <v>2.4581398871268345E-3</v>
      </c>
    </row>
    <row r="188" spans="1:11" x14ac:dyDescent="0.2">
      <c r="A188" s="165" t="s">
        <v>195</v>
      </c>
      <c r="B188" s="205">
        <f>VLOOKUP(A188,'3.2 Departure'!$A$7:$B$51,2,FALSE)</f>
        <v>58.898150000000001</v>
      </c>
      <c r="C188" s="205">
        <f>VLOOKUP(A188,'3.2 Departure'!$A$7:$C$51,3,FALSE)</f>
        <v>15.438219999999999</v>
      </c>
      <c r="D188" s="165" t="s">
        <v>163</v>
      </c>
      <c r="E188" s="205">
        <f>VLOOKUP(D188,'3.1 Destination'!$A$7:$B$752,2,FALSE)</f>
        <v>-8.7831949999999992</v>
      </c>
      <c r="F188" s="205">
        <f>VLOOKUP(D188,'3.1 Destination'!$A$7:$C$752,3,FALSE)</f>
        <v>-55.491477000000003</v>
      </c>
      <c r="G188" s="165">
        <v>11</v>
      </c>
      <c r="H188" s="164">
        <f>Table37[[#This Row],[Number of passenger (N)]]/SUM(Table37[Number of passenger (N)])</f>
        <v>2.569493109086662E-3</v>
      </c>
      <c r="I188" s="162">
        <f t="shared" si="5"/>
        <v>9777.8357467693822</v>
      </c>
      <c r="J188" s="162">
        <f>Table37[[#This Row],[% of trips (P)]]*Table37[[#This Row],[Distance (D)]]</f>
        <v>25.124081573105162</v>
      </c>
      <c r="K188" s="203">
        <f>Table37[[#This Row],[Weighted distance]]/SUM(Table37[Weighted distance])</f>
        <v>9.2257150885658567E-3</v>
      </c>
    </row>
    <row r="189" spans="1:11" x14ac:dyDescent="0.2">
      <c r="A189" s="163" t="s">
        <v>151</v>
      </c>
      <c r="B189" s="206">
        <f>VLOOKUP(A189,'3.2 Departure'!$A$7:$B$51,2,FALSE)</f>
        <v>59.633807599999997</v>
      </c>
      <c r="C189" s="206">
        <f>VLOOKUP(A189,'3.2 Departure'!$A$7:$C$51,3,FALSE)</f>
        <v>17.896780199999998</v>
      </c>
      <c r="D189" s="163" t="s">
        <v>163</v>
      </c>
      <c r="E189" s="206">
        <f>VLOOKUP(D189,'3.1 Destination'!$A$7:$B$752,2,FALSE)</f>
        <v>-8.7831949999999992</v>
      </c>
      <c r="F189" s="206">
        <f>VLOOKUP(D189,'3.1 Destination'!$A$7:$C$752,3,FALSE)</f>
        <v>-55.491477000000003</v>
      </c>
      <c r="G189" s="163">
        <v>12</v>
      </c>
      <c r="H189" s="164">
        <f>Table37[[#This Row],[Number of passenger (N)]]/SUM(Table37[Number of passenger (N)])</f>
        <v>2.8030833917309038E-3</v>
      </c>
      <c r="I189" s="162">
        <f t="shared" si="5"/>
        <v>9936.9725481669739</v>
      </c>
      <c r="J189" s="162">
        <f>Table37[[#This Row],[% of trips (P)]]*Table37[[#This Row],[Distance (D)]]</f>
        <v>27.854162713852762</v>
      </c>
      <c r="K189" s="203">
        <f>Table37[[#This Row],[Weighted distance]]/SUM(Table37[Weighted distance])</f>
        <v>1.0228217436757815E-2</v>
      </c>
    </row>
    <row r="190" spans="1:11" x14ac:dyDescent="0.2">
      <c r="A190" s="165" t="s">
        <v>151</v>
      </c>
      <c r="B190" s="205">
        <f>VLOOKUP(A190,'3.2 Departure'!$A$7:$B$51,2,FALSE)</f>
        <v>59.633807599999997</v>
      </c>
      <c r="C190" s="205">
        <f>VLOOKUP(A190,'3.2 Departure'!$A$7:$C$51,3,FALSE)</f>
        <v>17.896780199999998</v>
      </c>
      <c r="D190" s="165" t="s">
        <v>166</v>
      </c>
      <c r="E190" s="205">
        <f>VLOOKUP(D190,'3.1 Destination'!$A$7:$B$752,2,FALSE)</f>
        <v>-25.274398000000001</v>
      </c>
      <c r="F190" s="205">
        <f>VLOOKUP(D190,'3.1 Destination'!$A$7:$C$752,3,FALSE)</f>
        <v>133.775136</v>
      </c>
      <c r="G190" s="165">
        <v>8</v>
      </c>
      <c r="H190" s="164">
        <f>Table37[[#This Row],[Number of passenger (N)]]/SUM(Table37[Number of passenger (N)])</f>
        <v>1.8687222611539359E-3</v>
      </c>
      <c r="I190" s="162">
        <f t="shared" si="5"/>
        <v>13855.359884682428</v>
      </c>
      <c r="J190" s="162">
        <f>Table37[[#This Row],[% of trips (P)]]*Table37[[#This Row],[Distance (D)]]</f>
        <v>25.891819452805283</v>
      </c>
      <c r="K190" s="203">
        <f>Table37[[#This Row],[Weighted distance]]/SUM(Table37[Weighted distance])</f>
        <v>9.5076330930192066E-3</v>
      </c>
    </row>
    <row r="191" spans="1:11" x14ac:dyDescent="0.2">
      <c r="A191" s="165" t="s">
        <v>203</v>
      </c>
      <c r="B191" s="205">
        <f>VLOOKUP(A191,'3.2 Departure'!$A$7:$B$51,2,FALSE)</f>
        <v>58.410806999999998</v>
      </c>
      <c r="C191" s="205">
        <f>VLOOKUP(A191,'3.2 Departure'!$A$7:$C$51,3,FALSE)</f>
        <v>15.6213727</v>
      </c>
      <c r="D191" s="165" t="s">
        <v>166</v>
      </c>
      <c r="E191" s="205">
        <f>VLOOKUP(D191,'3.1 Destination'!$A$7:$B$752,2,FALSE)</f>
        <v>-25.274398000000001</v>
      </c>
      <c r="F191" s="205">
        <f>VLOOKUP(D191,'3.1 Destination'!$A$7:$C$752,3,FALSE)</f>
        <v>133.775136</v>
      </c>
      <c r="G191" s="165">
        <v>4</v>
      </c>
      <c r="H191" s="164">
        <f>Table37[[#This Row],[Number of passenger (N)]]/SUM(Table37[Number of passenger (N)])</f>
        <v>9.3436113057696795E-4</v>
      </c>
      <c r="I191" s="162">
        <f t="shared" si="5"/>
        <v>14005.910230766698</v>
      </c>
      <c r="J191" s="162">
        <f>Table37[[#This Row],[% of trips (P)]]*Table37[[#This Row],[Distance (D)]]</f>
        <v>13.086578117978695</v>
      </c>
      <c r="K191" s="203">
        <f>Table37[[#This Row],[Weighted distance]]/SUM(Table37[Weighted distance])</f>
        <v>4.805470832811424E-3</v>
      </c>
    </row>
    <row r="192" spans="1:11" x14ac:dyDescent="0.2">
      <c r="A192" s="163" t="s">
        <v>202</v>
      </c>
      <c r="B192" s="206">
        <f>VLOOKUP(A192,'3.2 Departure'!$A$7:$B$51,2,FALSE)</f>
        <v>57.687639400000002</v>
      </c>
      <c r="C192" s="206">
        <f>VLOOKUP(A192,'3.2 Departure'!$A$7:$C$51,3,FALSE)</f>
        <v>12.2144174</v>
      </c>
      <c r="D192" s="163" t="s">
        <v>166</v>
      </c>
      <c r="E192" s="206">
        <f>VLOOKUP(D192,'3.1 Destination'!$A$7:$B$752,2,FALSE)</f>
        <v>-25.274398000000001</v>
      </c>
      <c r="F192" s="206">
        <f>VLOOKUP(D192,'3.1 Destination'!$A$7:$C$752,3,FALSE)</f>
        <v>133.775136</v>
      </c>
      <c r="G192" s="163">
        <v>4</v>
      </c>
      <c r="H192" s="164">
        <f>Table37[[#This Row],[Number of passenger (N)]]/SUM(Table37[Number of passenger (N)])</f>
        <v>9.3436113057696795E-4</v>
      </c>
      <c r="I192" s="162">
        <f t="shared" si="5"/>
        <v>14218.202908021432</v>
      </c>
      <c r="J192" s="162">
        <f>Table37[[#This Row],[% of trips (P)]]*Table37[[#This Row],[Distance (D)]]</f>
        <v>13.284936143911638</v>
      </c>
      <c r="K192" s="203">
        <f>Table37[[#This Row],[Weighted distance]]/SUM(Table37[Weighted distance])</f>
        <v>4.8783091026388349E-3</v>
      </c>
    </row>
    <row r="194" spans="9:9" x14ac:dyDescent="0.2">
      <c r="I194"/>
    </row>
  </sheetData>
  <mergeCells count="2">
    <mergeCell ref="E6:F6"/>
    <mergeCell ref="B6:C6"/>
  </mergeCells>
  <pageMargins left="0.75" right="0.75" top="1" bottom="1" header="0.5" footer="0.5"/>
  <pageSetup paperSize="9" orientation="portrait" horizontalDpi="4294967292" verticalDpi="429496729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M193"/>
  <sheetViews>
    <sheetView zoomScale="80" zoomScaleNormal="80" workbookViewId="0"/>
  </sheetViews>
  <sheetFormatPr baseColWidth="10" defaultColWidth="10.83203125" defaultRowHeight="15" x14ac:dyDescent="0.2"/>
  <cols>
    <col min="1" max="1" width="22.83203125" style="210" bestFit="1" customWidth="1"/>
    <col min="2" max="2" width="13.6640625" style="210" bestFit="1" customWidth="1"/>
    <col min="3" max="3" width="15.1640625" style="210" bestFit="1" customWidth="1"/>
    <col min="4" max="4" width="20.1640625" style="210" bestFit="1" customWidth="1"/>
    <col min="5" max="5" width="18.33203125" style="210" bestFit="1" customWidth="1"/>
    <col min="6" max="6" width="14.83203125" style="210" bestFit="1" customWidth="1"/>
    <col min="7" max="7" width="23" bestFit="1" customWidth="1"/>
    <col min="8" max="8" width="13.6640625" style="210" bestFit="1" customWidth="1"/>
    <col min="9" max="9" width="13.1640625" style="210" bestFit="1" customWidth="1"/>
    <col min="10" max="10" width="18.1640625" style="210" bestFit="1" customWidth="1"/>
    <col min="11" max="11" width="13.1640625" style="210" bestFit="1" customWidth="1"/>
    <col min="12" max="16384" width="10.83203125" style="210"/>
  </cols>
  <sheetData>
    <row r="1" spans="1:13" s="2" customFormat="1" ht="46" customHeight="1" thickBot="1" x14ac:dyDescent="0.3">
      <c r="A1" s="2" t="s">
        <v>1073</v>
      </c>
      <c r="I1" s="257"/>
      <c r="J1" s="257"/>
    </row>
    <row r="2" spans="1:13" customFormat="1" ht="16" thickTop="1" x14ac:dyDescent="0.2"/>
    <row r="3" spans="1:13" customFormat="1" ht="18" thickBot="1" x14ac:dyDescent="0.25">
      <c r="A3" s="1" t="s">
        <v>44</v>
      </c>
      <c r="C3" s="38" t="s">
        <v>956</v>
      </c>
      <c r="E3" s="38" t="s">
        <v>942</v>
      </c>
    </row>
    <row r="4" spans="1:13" customFormat="1" ht="16" thickTop="1" x14ac:dyDescent="0.2">
      <c r="A4" t="s">
        <v>1072</v>
      </c>
      <c r="C4" s="109">
        <v>6371.01</v>
      </c>
      <c r="E4" s="208">
        <f>SUM(Table1[Weighted distance])</f>
        <v>2650.3888901596711</v>
      </c>
      <c r="I4" s="140"/>
      <c r="J4" s="140"/>
    </row>
    <row r="5" spans="1:13" customFormat="1" x14ac:dyDescent="0.2">
      <c r="I5" s="140"/>
      <c r="J5" s="140"/>
    </row>
    <row r="6" spans="1:13" s="42" customFormat="1" ht="64" customHeight="1" x14ac:dyDescent="0.2">
      <c r="A6" s="42" t="s">
        <v>1071</v>
      </c>
      <c r="B6" s="388" t="s">
        <v>1070</v>
      </c>
      <c r="C6" s="388"/>
      <c r="D6" s="42" t="s">
        <v>1071</v>
      </c>
      <c r="E6" s="388" t="s">
        <v>1069</v>
      </c>
      <c r="F6" s="388"/>
      <c r="G6" s="42" t="s">
        <v>1071</v>
      </c>
      <c r="H6" s="42" t="s">
        <v>1059</v>
      </c>
      <c r="I6" s="242" t="s">
        <v>1056</v>
      </c>
      <c r="J6" s="242" t="s">
        <v>1061</v>
      </c>
      <c r="K6" s="42" t="s">
        <v>1062</v>
      </c>
    </row>
    <row r="7" spans="1:13" customFormat="1" ht="16" x14ac:dyDescent="0.2">
      <c r="A7" s="161" t="s">
        <v>1063</v>
      </c>
      <c r="B7" s="200" t="s">
        <v>1064</v>
      </c>
      <c r="C7" s="200" t="s">
        <v>1065</v>
      </c>
      <c r="D7" s="161" t="s">
        <v>1066</v>
      </c>
      <c r="E7" s="200" t="s">
        <v>1067</v>
      </c>
      <c r="F7" s="200" t="s">
        <v>1068</v>
      </c>
      <c r="G7" s="161" t="s">
        <v>1057</v>
      </c>
      <c r="H7" s="161" t="s">
        <v>1060</v>
      </c>
      <c r="I7" s="162" t="s">
        <v>1058</v>
      </c>
      <c r="J7" s="162" t="s">
        <v>150</v>
      </c>
      <c r="K7" s="201" t="s">
        <v>214</v>
      </c>
    </row>
    <row r="8" spans="1:13" x14ac:dyDescent="0.2">
      <c r="A8" s="209" t="s">
        <v>151</v>
      </c>
      <c r="B8" s="202">
        <f>VLOOKUP(A8,'3.2 Departure'!$A$7:$B$51,2,FALSE)</f>
        <v>59.633807599999997</v>
      </c>
      <c r="C8" s="202">
        <f>VLOOKUP(A8,'3.2 Departure'!$A$7:$C$51,3,FALSE)</f>
        <v>17.896780199999998</v>
      </c>
      <c r="D8" s="209" t="s">
        <v>193</v>
      </c>
      <c r="E8" s="202">
        <f>VLOOKUP(D8,'3.1 Destination'!$A$7:$B$752,2,FALSE)</f>
        <v>60.178524699999997</v>
      </c>
      <c r="F8" s="202">
        <f>VLOOKUP(D8,'3.1 Destination'!$A$7:$C$752,3,FALSE)</f>
        <v>19.9156105</v>
      </c>
      <c r="G8" s="209">
        <v>9</v>
      </c>
      <c r="H8" s="164">
        <f>Table1[[#This Row],[Number of passenger (N)]]/SUM(Table1[Number of passenger (N)])</f>
        <v>1.8991348385735388E-3</v>
      </c>
      <c r="I8" s="162">
        <f t="shared" ref="I8:I39" si="0">$C$4*ACOS(SIN(B8*PI()/180)*SIN(E8*PI()/180) + COS(B8*PI()/180)*COS(E8*PI()/180)*COS(C8*PI()/180-F8*PI()/180))</f>
        <v>127.81467575432188</v>
      </c>
      <c r="J8" s="162">
        <f>Table1[[#This Row],[% of trips (P)]]*Table1[[#This Row],[Distance (D)]]</f>
        <v>0.24273730360601328</v>
      </c>
      <c r="K8" s="212">
        <f>Table1[[#This Row],[Weighted distance]]/SUM(Table1[Weighted distance])</f>
        <v>9.1585542222594256E-5</v>
      </c>
    </row>
    <row r="9" spans="1:13" x14ac:dyDescent="0.2">
      <c r="A9" s="209" t="s">
        <v>151</v>
      </c>
      <c r="B9" s="213">
        <f>VLOOKUP(A9,'3.2 Departure'!$A$7:$B$51,2,FALSE)</f>
        <v>59.633807599999997</v>
      </c>
      <c r="C9" s="213">
        <f>VLOOKUP(A9,'3.2 Departure'!$A$7:$C$51,3,FALSE)</f>
        <v>17.896780199999998</v>
      </c>
      <c r="D9" s="209" t="s">
        <v>174</v>
      </c>
      <c r="E9" s="213">
        <f>VLOOKUP(D9,'3.1 Destination'!$A$7:$B$752,2,FALSE)</f>
        <v>19.493196000000001</v>
      </c>
      <c r="F9" s="213">
        <f>VLOOKUP(D9,'3.1 Destination'!$A$7:$C$752,3,FALSE)</f>
        <v>47.451070000000001</v>
      </c>
      <c r="G9" s="209">
        <v>11</v>
      </c>
      <c r="H9" s="212">
        <f>Table1[[#This Row],[Number of passenger (N)]]/SUM(Table1[Number of passenger (N)])</f>
        <v>2.3211648027009917E-3</v>
      </c>
      <c r="I9" s="214">
        <f t="shared" si="0"/>
        <v>5045.5078908341047</v>
      </c>
      <c r="J9" s="214">
        <f>Table1[[#This Row],[% of trips (P)]]*Table1[[#This Row],[Distance (D)]]</f>
        <v>11.711455327954242</v>
      </c>
      <c r="K9" s="212">
        <f>Table1[[#This Row],[Weighted distance]]/SUM(Table1[Weighted distance])</f>
        <v>4.4187686461546758E-3</v>
      </c>
    </row>
    <row r="10" spans="1:13" x14ac:dyDescent="0.2">
      <c r="A10" s="209" t="s">
        <v>151</v>
      </c>
      <c r="B10" s="213">
        <f>VLOOKUP(A10,'3.2 Departure'!$A$7:$B$51,2,FALSE)</f>
        <v>59.633807599999997</v>
      </c>
      <c r="C10" s="213">
        <f>VLOOKUP(A10,'3.2 Departure'!$A$7:$C$51,3,FALSE)</f>
        <v>17.896780199999998</v>
      </c>
      <c r="D10" s="209" t="s">
        <v>174</v>
      </c>
      <c r="E10" s="213">
        <f>VLOOKUP(D10,'3.1 Destination'!$A$7:$B$752,2,FALSE)</f>
        <v>19.493196000000001</v>
      </c>
      <c r="F10" s="213">
        <f>VLOOKUP(D10,'3.1 Destination'!$A$7:$C$752,3,FALSE)</f>
        <v>47.451070000000001</v>
      </c>
      <c r="G10" s="209">
        <v>8</v>
      </c>
      <c r="H10" s="212">
        <f>Table1[[#This Row],[Number of passenger (N)]]/SUM(Table1[Number of passenger (N)])</f>
        <v>1.6881198565098122E-3</v>
      </c>
      <c r="I10" s="214">
        <f t="shared" si="0"/>
        <v>5045.5078908341047</v>
      </c>
      <c r="J10" s="214">
        <f>Table1[[#This Row],[% of trips (P)]]*Table1[[#This Row],[Distance (D)]]</f>
        <v>8.5174220566939933</v>
      </c>
      <c r="K10" s="212">
        <f>Table1[[#This Row],[Weighted distance]]/SUM(Table1[Weighted distance])</f>
        <v>3.213649924476127E-3</v>
      </c>
      <c r="M10" s="207"/>
    </row>
    <row r="11" spans="1:13" x14ac:dyDescent="0.2">
      <c r="A11" s="209" t="s">
        <v>151</v>
      </c>
      <c r="B11" s="213">
        <f>VLOOKUP(A11,'3.2 Departure'!$A$7:$B$51,2,FALSE)</f>
        <v>59.633807599999997</v>
      </c>
      <c r="C11" s="213">
        <f>VLOOKUP(A11,'3.2 Departure'!$A$7:$C$51,3,FALSE)</f>
        <v>17.896780199999998</v>
      </c>
      <c r="D11" s="209" t="s">
        <v>957</v>
      </c>
      <c r="E11" s="213">
        <f>VLOOKUP(D11,'3.1 Destination'!$A$7:$B$752,2,FALSE)</f>
        <v>56.949648699999997</v>
      </c>
      <c r="F11" s="213">
        <f>VLOOKUP(D11,'3.1 Destination'!$A$7:$C$752,3,FALSE)</f>
        <v>24.105186400000001</v>
      </c>
      <c r="G11" s="209">
        <v>13</v>
      </c>
      <c r="H11" s="212">
        <f>Table1[[#This Row],[Number of passenger (N)]]/SUM(Table1[Number of passenger (N)])</f>
        <v>2.7431947668284449E-3</v>
      </c>
      <c r="I11" s="214">
        <f t="shared" si="0"/>
        <v>469.49842757233051</v>
      </c>
      <c r="J11" s="214">
        <f>Table1[[#This Row],[% of trips (P)]]*Table1[[#This Row],[Distance (D)]]</f>
        <v>1.2879256295506007</v>
      </c>
      <c r="K11" s="212">
        <f>Table1[[#This Row],[Weighted distance]]/SUM(Table1[Weighted distance])</f>
        <v>4.8593835958654749E-4</v>
      </c>
    </row>
    <row r="12" spans="1:13" x14ac:dyDescent="0.2">
      <c r="A12" s="209" t="s">
        <v>151</v>
      </c>
      <c r="B12" s="213">
        <f>VLOOKUP(A12,'3.2 Departure'!$A$7:$B$51,2,FALSE)</f>
        <v>59.633807599999997</v>
      </c>
      <c r="C12" s="213">
        <f>VLOOKUP(A12,'3.2 Departure'!$A$7:$C$51,3,FALSE)</f>
        <v>17.896780199999998</v>
      </c>
      <c r="D12" s="209" t="s">
        <v>172</v>
      </c>
      <c r="E12" s="213">
        <f>VLOOKUP(D12,'3.1 Destination'!$A$7:$B$752,2,FALSE)</f>
        <v>50.503886999999999</v>
      </c>
      <c r="F12" s="213">
        <f>VLOOKUP(D12,'3.1 Destination'!$A$7:$C$752,3,FALSE)</f>
        <v>4.4699359999999997</v>
      </c>
      <c r="G12" s="209">
        <v>57</v>
      </c>
      <c r="H12" s="212">
        <f>Table1[[#This Row],[Number of passenger (N)]]/SUM(Table1[Number of passenger (N)])</f>
        <v>1.2027853977632412E-2</v>
      </c>
      <c r="I12" s="214">
        <f t="shared" si="0"/>
        <v>1322.1750015939353</v>
      </c>
      <c r="J12" s="214">
        <f>Table1[[#This Row],[% of trips (P)]]*Table1[[#This Row],[Distance (D)]]</f>
        <v>15.902927852047757</v>
      </c>
      <c r="K12" s="212">
        <f>Table1[[#This Row],[Weighted distance]]/SUM(Table1[Weighted distance])</f>
        <v>6.0002243108895972E-3</v>
      </c>
    </row>
    <row r="13" spans="1:13" x14ac:dyDescent="0.2">
      <c r="A13" s="209" t="s">
        <v>151</v>
      </c>
      <c r="B13" s="213">
        <f>VLOOKUP(A13,'3.2 Departure'!$A$7:$B$51,2,FALSE)</f>
        <v>59.633807599999997</v>
      </c>
      <c r="C13" s="213">
        <f>VLOOKUP(A13,'3.2 Departure'!$A$7:$C$51,3,FALSE)</f>
        <v>17.896780199999998</v>
      </c>
      <c r="D13" s="209" t="s">
        <v>171</v>
      </c>
      <c r="E13" s="213">
        <f>VLOOKUP(D13,'3.1 Destination'!$A$7:$B$752,2,FALSE)</f>
        <v>42.733882999999999</v>
      </c>
      <c r="F13" s="213">
        <f>VLOOKUP(D13,'3.1 Destination'!$A$7:$C$752,3,FALSE)</f>
        <v>25.48583</v>
      </c>
      <c r="G13" s="209">
        <v>15</v>
      </c>
      <c r="H13" s="212">
        <f>Table1[[#This Row],[Number of passenger (N)]]/SUM(Table1[Number of passenger (N)])</f>
        <v>3.1652247309558977E-3</v>
      </c>
      <c r="I13" s="214">
        <f t="shared" si="0"/>
        <v>1949.2041089172762</v>
      </c>
      <c r="J13" s="214">
        <f>Table1[[#This Row],[% of trips (P)]]*Table1[[#This Row],[Distance (D)]]</f>
        <v>6.1696690512258163</v>
      </c>
      <c r="K13" s="212">
        <f>Table1[[#This Row],[Weighted distance]]/SUM(Table1[Weighted distance])</f>
        <v>2.3278353882830111E-3</v>
      </c>
    </row>
    <row r="14" spans="1:13" x14ac:dyDescent="0.2">
      <c r="A14" s="209" t="s">
        <v>151</v>
      </c>
      <c r="B14" s="213">
        <f>VLOOKUP(A14,'3.2 Departure'!$A$7:$B$51,2,FALSE)</f>
        <v>59.633807599999997</v>
      </c>
      <c r="C14" s="213">
        <f>VLOOKUP(A14,'3.2 Departure'!$A$7:$C$51,3,FALSE)</f>
        <v>17.896780199999998</v>
      </c>
      <c r="D14" s="209" t="s">
        <v>176</v>
      </c>
      <c r="E14" s="213">
        <f>VLOOKUP(D14,'3.1 Destination'!$A$7:$B$752,2,FALSE)</f>
        <v>56.130366000000002</v>
      </c>
      <c r="F14" s="213">
        <f>VLOOKUP(D14,'3.1 Destination'!$A$7:$C$752,3,FALSE)</f>
        <v>-106.346771</v>
      </c>
      <c r="G14" s="209">
        <v>11</v>
      </c>
      <c r="H14" s="212">
        <f>Table1[[#This Row],[Number of passenger (N)]]/SUM(Table1[Number of passenger (N)])</f>
        <v>2.3211648027009917E-3</v>
      </c>
      <c r="I14" s="214">
        <f t="shared" si="0"/>
        <v>6237.1179098574485</v>
      </c>
      <c r="J14" s="214">
        <f>Table1[[#This Row],[% of trips (P)]]*Table1[[#This Row],[Distance (D)]]</f>
        <v>14.477378562657087</v>
      </c>
      <c r="K14" s="212">
        <f>Table1[[#This Row],[Weighted distance]]/SUM(Table1[Weighted distance])</f>
        <v>5.4623601149282304E-3</v>
      </c>
    </row>
    <row r="15" spans="1:13" x14ac:dyDescent="0.2">
      <c r="A15" s="209" t="s">
        <v>151</v>
      </c>
      <c r="B15" s="213">
        <f>VLOOKUP(A15,'3.2 Departure'!$A$7:$B$51,2,FALSE)</f>
        <v>59.633807599999997</v>
      </c>
      <c r="C15" s="213">
        <f>VLOOKUP(A15,'3.2 Departure'!$A$7:$C$51,3,FALSE)</f>
        <v>17.896780199999998</v>
      </c>
      <c r="D15" s="209" t="s">
        <v>188</v>
      </c>
      <c r="E15" s="213">
        <f>VLOOKUP(D15,'3.1 Destination'!$A$7:$B$752,2,FALSE)</f>
        <v>2.3184770000000001</v>
      </c>
      <c r="F15" s="213">
        <f>VLOOKUP(D15,'3.1 Destination'!$A$7:$C$752,3,FALSE)</f>
        <v>19.568712000000001</v>
      </c>
      <c r="G15" s="209">
        <v>4</v>
      </c>
      <c r="H15" s="212">
        <f>Table1[[#This Row],[Number of passenger (N)]]/SUM(Table1[Number of passenger (N)])</f>
        <v>8.4405992825490608E-4</v>
      </c>
      <c r="I15" s="214">
        <f t="shared" si="0"/>
        <v>6374.8116171432839</v>
      </c>
      <c r="J15" s="214">
        <f>Table1[[#This Row],[% of trips (P)]]*Table1[[#This Row],[Distance (D)]]</f>
        <v>5.3807230362045022</v>
      </c>
      <c r="K15" s="212">
        <f>Table1[[#This Row],[Weighted distance]]/SUM(Table1[Weighted distance])</f>
        <v>2.0301635945509655E-3</v>
      </c>
    </row>
    <row r="16" spans="1:13" x14ac:dyDescent="0.2">
      <c r="A16" s="209" t="s">
        <v>151</v>
      </c>
      <c r="B16" s="213">
        <f>VLOOKUP(A16,'3.2 Departure'!$A$7:$B$51,2,FALSE)</f>
        <v>59.633807599999997</v>
      </c>
      <c r="C16" s="213">
        <f>VLOOKUP(A16,'3.2 Departure'!$A$7:$C$51,3,FALSE)</f>
        <v>17.896780199999998</v>
      </c>
      <c r="D16" s="209" t="s">
        <v>161</v>
      </c>
      <c r="E16" s="213">
        <f>VLOOKUP(D16,'3.1 Destination'!$A$7:$B$752,2,FALSE)</f>
        <v>35.126412999999999</v>
      </c>
      <c r="F16" s="213">
        <f>VLOOKUP(D16,'3.1 Destination'!$A$7:$C$752,3,FALSE)</f>
        <v>33.429859</v>
      </c>
      <c r="G16" s="209">
        <v>81</v>
      </c>
      <c r="H16" s="212">
        <f>Table1[[#This Row],[Number of passenger (N)]]/SUM(Table1[Number of passenger (N)])</f>
        <v>1.7092213547161849E-2</v>
      </c>
      <c r="I16" s="214">
        <f t="shared" si="0"/>
        <v>2948.4953148000877</v>
      </c>
      <c r="J16" s="214">
        <f>Table1[[#This Row],[% of trips (P)]]*Table1[[#This Row],[Distance (D)]]</f>
        <v>50.396311563369302</v>
      </c>
      <c r="K16" s="212">
        <f>Table1[[#This Row],[Weighted distance]]/SUM(Table1[Weighted distance])</f>
        <v>1.9014685637447418E-2</v>
      </c>
    </row>
    <row r="17" spans="1:11" x14ac:dyDescent="0.2">
      <c r="A17" s="209" t="s">
        <v>151</v>
      </c>
      <c r="B17" s="213">
        <f>VLOOKUP(A17,'3.2 Departure'!$A$7:$B$51,2,FALSE)</f>
        <v>59.633807599999997</v>
      </c>
      <c r="C17" s="213">
        <f>VLOOKUP(A17,'3.2 Departure'!$A$7:$C$51,3,FALSE)</f>
        <v>17.896780199999998</v>
      </c>
      <c r="D17" s="209" t="s">
        <v>169</v>
      </c>
      <c r="E17" s="213">
        <f>VLOOKUP(D17,'3.1 Destination'!$A$7:$B$752,2,FALSE)</f>
        <v>56.263919999999999</v>
      </c>
      <c r="F17" s="213">
        <f>VLOOKUP(D17,'3.1 Destination'!$A$7:$C$752,3,FALSE)</f>
        <v>9.5017849999999999</v>
      </c>
      <c r="G17" s="209">
        <v>134</v>
      </c>
      <c r="H17" s="212">
        <f>Table1[[#This Row],[Number of passenger (N)]]/SUM(Table1[Number of passenger (N)])</f>
        <v>2.8276007596539355E-2</v>
      </c>
      <c r="I17" s="214">
        <f t="shared" si="0"/>
        <v>620.3886970327344</v>
      </c>
      <c r="J17" s="214">
        <f>Table1[[#This Row],[% of trips (P)]]*Table1[[#This Row],[Distance (D)]]</f>
        <v>17.54211551010475</v>
      </c>
      <c r="K17" s="212">
        <f>Table1[[#This Row],[Weighted distance]]/SUM(Table1[Weighted distance])</f>
        <v>6.6186949301043655E-3</v>
      </c>
    </row>
    <row r="18" spans="1:11" x14ac:dyDescent="0.2">
      <c r="A18" s="209" t="s">
        <v>151</v>
      </c>
      <c r="B18" s="213">
        <f>VLOOKUP(A18,'3.2 Departure'!$A$7:$B$51,2,FALSE)</f>
        <v>59.633807599999997</v>
      </c>
      <c r="C18" s="213">
        <f>VLOOKUP(A18,'3.2 Departure'!$A$7:$C$51,3,FALSE)</f>
        <v>17.896780199999998</v>
      </c>
      <c r="D18" s="209" t="s">
        <v>216</v>
      </c>
      <c r="E18" s="213">
        <f>VLOOKUP(D18,'3.1 Destination'!$A$7:$B$752,2,FALSE)</f>
        <v>53.709806999999998</v>
      </c>
      <c r="F18" s="213">
        <f>VLOOKUP(D18,'3.1 Destination'!$A$7:$C$752,3,FALSE)</f>
        <v>27.953389000000001</v>
      </c>
      <c r="G18" s="209">
        <v>25</v>
      </c>
      <c r="H18" s="212">
        <f>Table1[[#This Row],[Number of passenger (N)]]/SUM(Table1[Number of passenger (N)])</f>
        <v>5.2753745515931628E-3</v>
      </c>
      <c r="I18" s="214">
        <f t="shared" si="0"/>
        <v>898.91968500270332</v>
      </c>
      <c r="J18" s="214">
        <f>Table1[[#This Row],[% of trips (P)]]*Table1[[#This Row],[Distance (D)]]</f>
        <v>4.7421380301894036</v>
      </c>
      <c r="K18" s="212">
        <f>Table1[[#This Row],[Weighted distance]]/SUM(Table1[Weighted distance])</f>
        <v>1.7892234787868118E-3</v>
      </c>
    </row>
    <row r="19" spans="1:11" x14ac:dyDescent="0.2">
      <c r="A19" s="209" t="s">
        <v>151</v>
      </c>
      <c r="B19" s="213">
        <f>VLOOKUP(A19,'3.2 Departure'!$A$7:$B$51,2,FALSE)</f>
        <v>59.633807599999997</v>
      </c>
      <c r="C19" s="213">
        <f>VLOOKUP(A19,'3.2 Departure'!$A$7:$C$51,3,FALSE)</f>
        <v>17.896780199999998</v>
      </c>
      <c r="D19" s="209" t="s">
        <v>170</v>
      </c>
      <c r="E19" s="213">
        <f>VLOOKUP(D19,'3.1 Destination'!$A$7:$B$752,2,FALSE)</f>
        <v>61.924109999999999</v>
      </c>
      <c r="F19" s="213">
        <f>VLOOKUP(D19,'3.1 Destination'!$A$7:$C$752,3,FALSE)</f>
        <v>25.748151</v>
      </c>
      <c r="G19" s="209">
        <v>157</v>
      </c>
      <c r="H19" s="212">
        <f>Table1[[#This Row],[Number of passenger (N)]]/SUM(Table1[Number of passenger (N)])</f>
        <v>3.3129352184005062E-2</v>
      </c>
      <c r="I19" s="214">
        <f t="shared" si="0"/>
        <v>496.01336548117138</v>
      </c>
      <c r="J19" s="214">
        <f>Table1[[#This Row],[% of trips (P)]]*Table1[[#This Row],[Distance (D)]]</f>
        <v>16.432601472999345</v>
      </c>
      <c r="K19" s="212">
        <f>Table1[[#This Row],[Weighted distance]]/SUM(Table1[Weighted distance])</f>
        <v>6.2000718211618266E-3</v>
      </c>
    </row>
    <row r="20" spans="1:11" x14ac:dyDescent="0.2">
      <c r="A20" s="209" t="s">
        <v>151</v>
      </c>
      <c r="B20" s="213">
        <f>VLOOKUP(A20,'3.2 Departure'!$A$7:$B$51,2,FALSE)</f>
        <v>59.633807599999997</v>
      </c>
      <c r="C20" s="213">
        <f>VLOOKUP(A20,'3.2 Departure'!$A$7:$C$51,3,FALSE)</f>
        <v>17.896780199999998</v>
      </c>
      <c r="D20" s="209" t="s">
        <v>160</v>
      </c>
      <c r="E20" s="213">
        <f>VLOOKUP(D20,'3.1 Destination'!$A$7:$B$752,2,FALSE)</f>
        <v>46.227637999999999</v>
      </c>
      <c r="F20" s="213">
        <f>VLOOKUP(D20,'3.1 Destination'!$A$7:$C$752,3,FALSE)</f>
        <v>2.213749</v>
      </c>
      <c r="G20" s="209">
        <v>171</v>
      </c>
      <c r="H20" s="212">
        <f>Table1[[#This Row],[Number of passenger (N)]]/SUM(Table1[Number of passenger (N)])</f>
        <v>3.6083561932897239E-2</v>
      </c>
      <c r="I20" s="214">
        <f t="shared" si="0"/>
        <v>1814.1542610065719</v>
      </c>
      <c r="J20" s="214">
        <f>Table1[[#This Row],[% of trips (P)]]*Table1[[#This Row],[Distance (D)]]</f>
        <v>65.461147632860062</v>
      </c>
      <c r="K20" s="212">
        <f>Table1[[#This Row],[Weighted distance]]/SUM(Table1[Weighted distance])</f>
        <v>2.4698695303132061E-2</v>
      </c>
    </row>
    <row r="21" spans="1:11" x14ac:dyDescent="0.2">
      <c r="A21" s="209" t="s">
        <v>151</v>
      </c>
      <c r="B21" s="215">
        <f>VLOOKUP(A21,'3.2 Departure'!$A$7:$B$51,2,FALSE)</f>
        <v>59.633807599999997</v>
      </c>
      <c r="C21" s="215">
        <f>VLOOKUP(A21,'3.2 Departure'!$A$7:$C$51,3,FALSE)</f>
        <v>17.896780199999998</v>
      </c>
      <c r="D21" s="209" t="s">
        <v>155</v>
      </c>
      <c r="E21" s="215">
        <f>VLOOKUP(D21,'3.1 Destination'!$A$7:$B$752,2,FALSE)</f>
        <v>39.074207999999999</v>
      </c>
      <c r="F21" s="215">
        <f>VLOOKUP(D21,'3.1 Destination'!$A$7:$C$752,3,FALSE)</f>
        <v>21.824311999999999</v>
      </c>
      <c r="G21" s="209">
        <v>282</v>
      </c>
      <c r="H21" s="212">
        <f>Table1[[#This Row],[Number of passenger (N)]]/SUM(Table1[Number of passenger (N)])</f>
        <v>5.950622494197088E-2</v>
      </c>
      <c r="I21" s="214">
        <f t="shared" si="0"/>
        <v>2302.7895803246761</v>
      </c>
      <c r="J21" s="214">
        <f>Table1[[#This Row],[% of trips (P)]]*Table1[[#This Row],[Distance (D)]]</f>
        <v>137.03031476082688</v>
      </c>
      <c r="K21" s="212">
        <f>Table1[[#This Row],[Weighted distance]]/SUM(Table1[Weighted distance])</f>
        <v>5.1701965424617961E-2</v>
      </c>
    </row>
    <row r="22" spans="1:11" x14ac:dyDescent="0.2">
      <c r="A22" s="209" t="s">
        <v>151</v>
      </c>
      <c r="B22" s="213">
        <f>VLOOKUP(A22,'3.2 Departure'!$A$7:$B$51,2,FALSE)</f>
        <v>59.633807599999997</v>
      </c>
      <c r="C22" s="213">
        <f>VLOOKUP(A22,'3.2 Departure'!$A$7:$C$51,3,FALSE)</f>
        <v>17.896780199999998</v>
      </c>
      <c r="D22" s="209" t="s">
        <v>177</v>
      </c>
      <c r="E22" s="213">
        <f>VLOOKUP(D22,'3.1 Destination'!$A$7:$B$752,2,FALSE)</f>
        <v>52.132632999999998</v>
      </c>
      <c r="F22" s="213">
        <f>VLOOKUP(D22,'3.1 Destination'!$A$7:$C$752,3,FALSE)</f>
        <v>5.2912660000000002</v>
      </c>
      <c r="G22" s="209">
        <v>54</v>
      </c>
      <c r="H22" s="212">
        <f>Table1[[#This Row],[Number of passenger (N)]]/SUM(Table1[Number of passenger (N)])</f>
        <v>1.1394809031441232E-2</v>
      </c>
      <c r="I22" s="214">
        <f t="shared" si="0"/>
        <v>1142.5489802439201</v>
      </c>
      <c r="J22" s="214">
        <f>Table1[[#This Row],[% of trips (P)]]*Table1[[#This Row],[Distance (D)]]</f>
        <v>13.019127438947391</v>
      </c>
      <c r="K22" s="212">
        <f>Table1[[#This Row],[Weighted distance]]/SUM(Table1[Weighted distance])</f>
        <v>4.9121574148173639E-3</v>
      </c>
    </row>
    <row r="23" spans="1:11" x14ac:dyDescent="0.2">
      <c r="A23" s="209" t="s">
        <v>151</v>
      </c>
      <c r="B23" s="213">
        <f>VLOOKUP(A23,'3.2 Departure'!$A$7:$B$51,2,FALSE)</f>
        <v>59.633807599999997</v>
      </c>
      <c r="C23" s="213">
        <f>VLOOKUP(A23,'3.2 Departure'!$A$7:$C$51,3,FALSE)</f>
        <v>17.896780199999998</v>
      </c>
      <c r="D23" s="209" t="s">
        <v>173</v>
      </c>
      <c r="E23" s="213">
        <f>VLOOKUP(D23,'3.1 Destination'!$A$7:$B$752,2,FALSE)</f>
        <v>20.593684</v>
      </c>
      <c r="F23" s="213">
        <f>VLOOKUP(D23,'3.1 Destination'!$A$7:$C$752,3,FALSE)</f>
        <v>78.962879999999998</v>
      </c>
      <c r="G23" s="209">
        <v>18</v>
      </c>
      <c r="H23" s="212">
        <f>Table1[[#This Row],[Number of passenger (N)]]/SUM(Table1[Number of passenger (N)])</f>
        <v>3.7982696771470775E-3</v>
      </c>
      <c r="I23" s="214">
        <f t="shared" si="0"/>
        <v>6430.4469278109254</v>
      </c>
      <c r="J23" s="214">
        <f>Table1[[#This Row],[% of trips (P)]]*Table1[[#This Row],[Distance (D)]]</f>
        <v>24.424571576407821</v>
      </c>
      <c r="K23" s="212">
        <f>Table1[[#This Row],[Weighted distance]]/SUM(Table1[Weighted distance])</f>
        <v>9.2154670837517657E-3</v>
      </c>
    </row>
    <row r="24" spans="1:11" x14ac:dyDescent="0.2">
      <c r="A24" s="209" t="s">
        <v>151</v>
      </c>
      <c r="B24" s="213">
        <f>VLOOKUP(A24,'3.2 Departure'!$A$7:$B$51,2,FALSE)</f>
        <v>59.633807599999997</v>
      </c>
      <c r="C24" s="213">
        <f>VLOOKUP(A24,'3.2 Departure'!$A$7:$C$51,3,FALSE)</f>
        <v>17.896780199999998</v>
      </c>
      <c r="D24" s="209" t="s">
        <v>196</v>
      </c>
      <c r="E24" s="213">
        <f>VLOOKUP(D24,'3.1 Destination'!$A$7:$B$752,2,FALSE)</f>
        <v>53.412909999999997</v>
      </c>
      <c r="F24" s="213">
        <f>VLOOKUP(D24,'3.1 Destination'!$A$7:$C$752,3,FALSE)</f>
        <v>-8.2438900000000004</v>
      </c>
      <c r="G24" s="209">
        <v>20</v>
      </c>
      <c r="H24" s="212">
        <f>Table1[[#This Row],[Number of passenger (N)]]/SUM(Table1[Number of passenger (N)])</f>
        <v>4.2202996412745303E-3</v>
      </c>
      <c r="I24" s="214">
        <f t="shared" si="0"/>
        <v>1731.5857805336493</v>
      </c>
      <c r="J24" s="214">
        <f>Table1[[#This Row],[% of trips (P)]]*Table1[[#This Row],[Distance (D)]]</f>
        <v>7.3078108484222373</v>
      </c>
      <c r="K24" s="212">
        <f>Table1[[#This Row],[Weighted distance]]/SUM(Table1[Weighted distance])</f>
        <v>2.7572598404538222E-3</v>
      </c>
    </row>
    <row r="25" spans="1:11" x14ac:dyDescent="0.2">
      <c r="A25" s="209" t="s">
        <v>151</v>
      </c>
      <c r="B25" s="213">
        <f>VLOOKUP(A25,'3.2 Departure'!$A$7:$B$51,2,FALSE)</f>
        <v>59.633807599999997</v>
      </c>
      <c r="C25" s="213">
        <f>VLOOKUP(A25,'3.2 Departure'!$A$7:$C$51,3,FALSE)</f>
        <v>17.896780199999998</v>
      </c>
      <c r="D25" s="209" t="s">
        <v>182</v>
      </c>
      <c r="E25" s="213">
        <f>VLOOKUP(D25,'3.1 Destination'!$A$7:$B$752,2,FALSE)</f>
        <v>64.963050999999993</v>
      </c>
      <c r="F25" s="213">
        <f>VLOOKUP(D25,'3.1 Destination'!$A$7:$C$752,3,FALSE)</f>
        <v>-19.020835000000002</v>
      </c>
      <c r="G25" s="209">
        <v>30</v>
      </c>
      <c r="H25" s="212">
        <f>Table1[[#This Row],[Number of passenger (N)]]/SUM(Table1[Number of passenger (N)])</f>
        <v>6.3304494619117954E-3</v>
      </c>
      <c r="I25" s="214">
        <f t="shared" si="0"/>
        <v>1965.614125482582</v>
      </c>
      <c r="J25" s="214">
        <f>Table1[[#This Row],[% of trips (P)]]*Table1[[#This Row],[Distance (D)]]</f>
        <v>12.443220882987436</v>
      </c>
      <c r="K25" s="212">
        <f>Table1[[#This Row],[Weighted distance]]/SUM(Table1[Weighted distance])</f>
        <v>4.6948660738755973E-3</v>
      </c>
    </row>
    <row r="26" spans="1:11" x14ac:dyDescent="0.2">
      <c r="A26" s="209" t="s">
        <v>151</v>
      </c>
      <c r="B26" s="213">
        <f>VLOOKUP(A26,'3.2 Departure'!$A$7:$B$51,2,FALSE)</f>
        <v>59.633807599999997</v>
      </c>
      <c r="C26" s="213">
        <f>VLOOKUP(A26,'3.2 Departure'!$A$7:$C$51,3,FALSE)</f>
        <v>17.896780199999998</v>
      </c>
      <c r="D26" s="209" t="s">
        <v>168</v>
      </c>
      <c r="E26" s="213">
        <f>VLOOKUP(D26,'3.1 Destination'!$A$7:$B$752,2,FALSE)</f>
        <v>31.046050999999999</v>
      </c>
      <c r="F26" s="213">
        <f>VLOOKUP(D26,'3.1 Destination'!$A$7:$C$752,3,FALSE)</f>
        <v>34.851612000000003</v>
      </c>
      <c r="G26" s="209">
        <v>6</v>
      </c>
      <c r="H26" s="212">
        <f>Table1[[#This Row],[Number of passenger (N)]]/SUM(Table1[Number of passenger (N)])</f>
        <v>1.2660898923823592E-3</v>
      </c>
      <c r="I26" s="214">
        <f t="shared" si="0"/>
        <v>3421.0720318408148</v>
      </c>
      <c r="J26" s="214">
        <f>Table1[[#This Row],[% of trips (P)]]*Table1[[#This Row],[Distance (D)]]</f>
        <v>4.3313847206256364</v>
      </c>
      <c r="K26" s="212">
        <f>Table1[[#This Row],[Weighted distance]]/SUM(Table1[Weighted distance])</f>
        <v>1.6342449731460709E-3</v>
      </c>
    </row>
    <row r="27" spans="1:11" x14ac:dyDescent="0.2">
      <c r="A27" s="209" t="s">
        <v>151</v>
      </c>
      <c r="B27" s="213">
        <f>VLOOKUP(A27,'3.2 Departure'!$A$7:$B$51,2,FALSE)</f>
        <v>59.633807599999997</v>
      </c>
      <c r="C27" s="213">
        <f>VLOOKUP(A27,'3.2 Departure'!$A$7:$C$51,3,FALSE)</f>
        <v>17.896780199999998</v>
      </c>
      <c r="D27" s="209" t="s">
        <v>162</v>
      </c>
      <c r="E27" s="213">
        <f>VLOOKUP(D27,'3.1 Destination'!$A$7:$B$752,2,FALSE)</f>
        <v>41.871940000000002</v>
      </c>
      <c r="F27" s="213">
        <f>VLOOKUP(D27,'3.1 Destination'!$A$7:$C$752,3,FALSE)</f>
        <v>12.56738</v>
      </c>
      <c r="G27" s="209">
        <v>117</v>
      </c>
      <c r="H27" s="212">
        <f>Table1[[#This Row],[Number of passenger (N)]]/SUM(Table1[Number of passenger (N)])</f>
        <v>2.4688752901456005E-2</v>
      </c>
      <c r="I27" s="214">
        <f t="shared" si="0"/>
        <v>2008.7386759137212</v>
      </c>
      <c r="J27" s="214">
        <f>Table1[[#This Row],[% of trips (P)]]*Table1[[#This Row],[Distance (D)]]</f>
        <v>49.593252813231778</v>
      </c>
      <c r="K27" s="212">
        <f>Table1[[#This Row],[Weighted distance]]/SUM(Table1[Weighted distance])</f>
        <v>1.8711689064710827E-2</v>
      </c>
    </row>
    <row r="28" spans="1:11" x14ac:dyDescent="0.2">
      <c r="A28" s="209" t="s">
        <v>151</v>
      </c>
      <c r="B28" s="213">
        <f>VLOOKUP(A28,'3.2 Departure'!$A$7:$B$51,2,FALSE)</f>
        <v>59.633807599999997</v>
      </c>
      <c r="C28" s="213">
        <f>VLOOKUP(A28,'3.2 Departure'!$A$7:$C$51,3,FALSE)</f>
        <v>17.896780199999998</v>
      </c>
      <c r="D28" s="209" t="s">
        <v>183</v>
      </c>
      <c r="E28" s="213">
        <f>VLOOKUP(D28,'3.1 Destination'!$A$7:$B$752,2,FALSE)</f>
        <v>44.442492999999999</v>
      </c>
      <c r="F28" s="213">
        <f>VLOOKUP(D28,'3.1 Destination'!$A$7:$C$752,3,FALSE)</f>
        <v>18.172650099999998</v>
      </c>
      <c r="G28" s="209">
        <v>16</v>
      </c>
      <c r="H28" s="212">
        <f>Table1[[#This Row],[Number of passenger (N)]]/SUM(Table1[Number of passenger (N)])</f>
        <v>3.3762397130196243E-3</v>
      </c>
      <c r="I28" s="214">
        <f t="shared" si="0"/>
        <v>1689.3014750006764</v>
      </c>
      <c r="J28" s="214">
        <f>Table1[[#This Row],[% of trips (P)]]*Table1[[#This Row],[Distance (D)]]</f>
        <v>5.7034867271599117</v>
      </c>
      <c r="K28" s="212">
        <f>Table1[[#This Row],[Weighted distance]]/SUM(Table1[Weighted distance])</f>
        <v>2.1519433424791895E-3</v>
      </c>
    </row>
    <row r="29" spans="1:11" x14ac:dyDescent="0.2">
      <c r="A29" s="209" t="s">
        <v>151</v>
      </c>
      <c r="B29" s="213">
        <f>VLOOKUP(A29,'3.2 Departure'!$A$7:$B$51,2,FALSE)</f>
        <v>59.633807599999997</v>
      </c>
      <c r="C29" s="213">
        <f>VLOOKUP(A29,'3.2 Departure'!$A$7:$C$51,3,FALSE)</f>
        <v>17.896780199999998</v>
      </c>
      <c r="D29" s="209" t="s">
        <v>153</v>
      </c>
      <c r="E29" s="213">
        <f>VLOOKUP(D29,'3.1 Destination'!$A$7:$B$752,2,FALSE)</f>
        <v>28.291563700000001</v>
      </c>
      <c r="F29" s="213">
        <f>VLOOKUP(D29,'3.1 Destination'!$A$7:$C$752,3,FALSE)</f>
        <v>-16.629130400000001</v>
      </c>
      <c r="G29" s="209">
        <v>142</v>
      </c>
      <c r="H29" s="212">
        <f>Table1[[#This Row],[Number of passenger (N)]]/SUM(Table1[Number of passenger (N)])</f>
        <v>2.9964127453049168E-2</v>
      </c>
      <c r="I29" s="214">
        <f t="shared" si="0"/>
        <v>4351.4959672978648</v>
      </c>
      <c r="J29" s="214">
        <f>Table1[[#This Row],[% of trips (P)]]*Table1[[#This Row],[Distance (D)]]</f>
        <v>130.3887797755427</v>
      </c>
      <c r="K29" s="212">
        <f>Table1[[#This Row],[Weighted distance]]/SUM(Table1[Weighted distance])</f>
        <v>4.9196093546742682E-2</v>
      </c>
    </row>
    <row r="30" spans="1:11" x14ac:dyDescent="0.2">
      <c r="A30" s="209" t="s">
        <v>151</v>
      </c>
      <c r="B30" s="213">
        <f>VLOOKUP(A30,'3.2 Departure'!$A$7:$B$51,2,FALSE)</f>
        <v>59.633807599999997</v>
      </c>
      <c r="C30" s="213">
        <f>VLOOKUP(A30,'3.2 Departure'!$A$7:$C$51,3,FALSE)</f>
        <v>17.896780199999998</v>
      </c>
      <c r="D30" s="209" t="s">
        <v>175</v>
      </c>
      <c r="E30" s="213">
        <f>VLOOKUP(D30,'3.1 Destination'!$A$7:$B$752,2,FALSE)</f>
        <v>23.416232999999998</v>
      </c>
      <c r="F30" s="213">
        <f>VLOOKUP(D30,'3.1 Destination'!$A$7:$C$752,3,FALSE)</f>
        <v>25.662832999999999</v>
      </c>
      <c r="G30" s="209">
        <v>22</v>
      </c>
      <c r="H30" s="212">
        <f>Table1[[#This Row],[Number of passenger (N)]]/SUM(Table1[Number of passenger (N)])</f>
        <v>4.6423296054019835E-3</v>
      </c>
      <c r="I30" s="214">
        <f t="shared" si="0"/>
        <v>4072.8719404493945</v>
      </c>
      <c r="J30" s="214">
        <f>Table1[[#This Row],[% of trips (P)]]*Table1[[#This Row],[Distance (D)]]</f>
        <v>18.907613988159248</v>
      </c>
      <c r="K30" s="212">
        <f>Table1[[#This Row],[Weighted distance]]/SUM(Table1[Weighted distance])</f>
        <v>7.1339017675327524E-3</v>
      </c>
    </row>
    <row r="31" spans="1:11" x14ac:dyDescent="0.2">
      <c r="A31" s="209" t="s">
        <v>151</v>
      </c>
      <c r="B31" s="213">
        <f>VLOOKUP(A31,'3.2 Departure'!$A$7:$B$51,2,FALSE)</f>
        <v>59.633807599999997</v>
      </c>
      <c r="C31" s="213">
        <f>VLOOKUP(A31,'3.2 Departure'!$A$7:$C$51,3,FALSE)</f>
        <v>17.896780199999998</v>
      </c>
      <c r="D31" s="209" t="s">
        <v>178</v>
      </c>
      <c r="E31" s="213">
        <f>VLOOKUP(D31,'3.1 Destination'!$A$7:$B$752,2,FALSE)</f>
        <v>60.472023999999998</v>
      </c>
      <c r="F31" s="213">
        <f>VLOOKUP(D31,'3.1 Destination'!$A$7:$C$752,3,FALSE)</f>
        <v>8.4689460000000008</v>
      </c>
      <c r="G31" s="209">
        <v>109</v>
      </c>
      <c r="H31" s="212">
        <f>Table1[[#This Row],[Number of passenger (N)]]/SUM(Table1[Number of passenger (N)])</f>
        <v>2.3000633044946192E-2</v>
      </c>
      <c r="I31" s="214">
        <f t="shared" si="0"/>
        <v>531.07837247433315</v>
      </c>
      <c r="J31" s="214">
        <f>Table1[[#This Row],[% of trips (P)]]*Table1[[#This Row],[Distance (D)]]</f>
        <v>12.215138763389389</v>
      </c>
      <c r="K31" s="212">
        <f>Table1[[#This Row],[Weighted distance]]/SUM(Table1[Weighted distance])</f>
        <v>4.6088099783173691E-3</v>
      </c>
    </row>
    <row r="32" spans="1:11" x14ac:dyDescent="0.2">
      <c r="A32" s="209" t="s">
        <v>151</v>
      </c>
      <c r="B32" s="213">
        <f>VLOOKUP(A32,'3.2 Departure'!$A$7:$B$51,2,FALSE)</f>
        <v>59.633807599999997</v>
      </c>
      <c r="C32" s="213">
        <f>VLOOKUP(A32,'3.2 Departure'!$A$7:$C$51,3,FALSE)</f>
        <v>17.896780199999998</v>
      </c>
      <c r="D32" s="209" t="s">
        <v>189</v>
      </c>
      <c r="E32" s="213">
        <f>VLOOKUP(D32,'3.1 Destination'!$A$7:$B$752,2,FALSE)</f>
        <v>52.353759400000001</v>
      </c>
      <c r="F32" s="213">
        <f>VLOOKUP(D32,'3.1 Destination'!$A$7:$C$752,3,FALSE)</f>
        <v>9.6740227000000001</v>
      </c>
      <c r="G32" s="209">
        <v>4</v>
      </c>
      <c r="H32" s="212">
        <f>Table1[[#This Row],[Number of passenger (N)]]/SUM(Table1[Number of passenger (N)])</f>
        <v>8.4405992825490608E-4</v>
      </c>
      <c r="I32" s="214">
        <f t="shared" si="0"/>
        <v>955.9380888947527</v>
      </c>
      <c r="J32" s="214">
        <f>Table1[[#This Row],[% of trips (P)]]*Table1[[#This Row],[Distance (D)]]</f>
        <v>0.80686903472863702</v>
      </c>
      <c r="K32" s="212">
        <f>Table1[[#This Row],[Weighted distance]]/SUM(Table1[Weighted distance])</f>
        <v>3.0443420500454472E-4</v>
      </c>
    </row>
    <row r="33" spans="1:11" x14ac:dyDescent="0.2">
      <c r="A33" s="209" t="s">
        <v>151</v>
      </c>
      <c r="B33" s="213">
        <f>VLOOKUP(A33,'3.2 Departure'!$A$7:$B$51,2,FALSE)</f>
        <v>59.633807599999997</v>
      </c>
      <c r="C33" s="213">
        <f>VLOOKUP(A33,'3.2 Departure'!$A$7:$C$51,3,FALSE)</f>
        <v>17.896780199999998</v>
      </c>
      <c r="D33" s="209" t="s">
        <v>185</v>
      </c>
      <c r="E33" s="213">
        <f>VLOOKUP(D33,'3.1 Destination'!$A$7:$B$752,2,FALSE)</f>
        <v>47.516230999999998</v>
      </c>
      <c r="F33" s="213">
        <f>VLOOKUP(D33,'3.1 Destination'!$A$7:$C$752,3,FALSE)</f>
        <v>14.550072</v>
      </c>
      <c r="G33" s="209">
        <v>26</v>
      </c>
      <c r="H33" s="212">
        <f>Table1[[#This Row],[Number of passenger (N)]]/SUM(Table1[Number of passenger (N)])</f>
        <v>5.4863895336568899E-3</v>
      </c>
      <c r="I33" s="214">
        <f t="shared" si="0"/>
        <v>1364.974485072898</v>
      </c>
      <c r="J33" s="214">
        <f>Table1[[#This Row],[% of trips (P)]]*Table1[[#This Row],[Distance (D)]]</f>
        <v>7.4887817286126506</v>
      </c>
      <c r="K33" s="212">
        <f>Table1[[#This Row],[Weighted distance]]/SUM(Table1[Weighted distance])</f>
        <v>2.825540718351522E-3</v>
      </c>
    </row>
    <row r="34" spans="1:11" x14ac:dyDescent="0.2">
      <c r="A34" s="209" t="s">
        <v>151</v>
      </c>
      <c r="B34" s="213">
        <f>VLOOKUP(A34,'3.2 Departure'!$A$7:$B$51,2,FALSE)</f>
        <v>59.633807599999997</v>
      </c>
      <c r="C34" s="213">
        <f>VLOOKUP(A34,'3.2 Departure'!$A$7:$C$51,3,FALSE)</f>
        <v>17.896780199999998</v>
      </c>
      <c r="D34" s="209" t="s">
        <v>156</v>
      </c>
      <c r="E34" s="213">
        <f>VLOOKUP(D34,'3.1 Destination'!$A$7:$B$752,2,FALSE)</f>
        <v>34.047863</v>
      </c>
      <c r="F34" s="213">
        <f>VLOOKUP(D34,'3.1 Destination'!$A$7:$C$752,3,FALSE)</f>
        <v>100.61965530000001</v>
      </c>
      <c r="G34" s="209">
        <v>79</v>
      </c>
      <c r="H34" s="212">
        <f>Table1[[#This Row],[Number of passenger (N)]]/SUM(Table1[Number of passenger (N)])</f>
        <v>1.6670183583034397E-2</v>
      </c>
      <c r="I34" s="214">
        <f t="shared" si="0"/>
        <v>6402.5306012654073</v>
      </c>
      <c r="J34" s="214">
        <f>Table1[[#This Row],[% of trips (P)]]*Table1[[#This Row],[Distance (D)]]</f>
        <v>106.73136051908993</v>
      </c>
      <c r="K34" s="212">
        <f>Table1[[#This Row],[Weighted distance]]/SUM(Table1[Weighted distance])</f>
        <v>4.0270075427557339E-2</v>
      </c>
    </row>
    <row r="35" spans="1:11" x14ac:dyDescent="0.2">
      <c r="A35" s="209" t="s">
        <v>151</v>
      </c>
      <c r="B35" s="213">
        <f>VLOOKUP(A35,'3.2 Departure'!$A$7:$B$51,2,FALSE)</f>
        <v>59.633807599999997</v>
      </c>
      <c r="C35" s="213">
        <f>VLOOKUP(A35,'3.2 Departure'!$A$7:$C$51,3,FALSE)</f>
        <v>17.896780199999998</v>
      </c>
      <c r="D35" s="209" t="s">
        <v>192</v>
      </c>
      <c r="E35" s="213">
        <f>VLOOKUP(D35,'3.1 Destination'!$A$7:$B$752,2,FALSE)</f>
        <v>51.919438</v>
      </c>
      <c r="F35" s="213">
        <f>VLOOKUP(D35,'3.1 Destination'!$A$7:$C$752,3,FALSE)</f>
        <v>19.145136000000001</v>
      </c>
      <c r="G35" s="209">
        <v>17</v>
      </c>
      <c r="H35" s="212">
        <f>Table1[[#This Row],[Number of passenger (N)]]/SUM(Table1[Number of passenger (N)])</f>
        <v>3.5872546950833509E-3</v>
      </c>
      <c r="I35" s="214">
        <f t="shared" si="0"/>
        <v>861.30529840746215</v>
      </c>
      <c r="J35" s="214">
        <f>Table1[[#This Row],[% of trips (P)]]*Table1[[#This Row],[Distance (D)]]</f>
        <v>3.0897214756123352</v>
      </c>
      <c r="K35" s="212">
        <f>Table1[[#This Row],[Weighted distance]]/SUM(Table1[Weighted distance])</f>
        <v>1.1657615556282372E-3</v>
      </c>
    </row>
    <row r="36" spans="1:11" x14ac:dyDescent="0.2">
      <c r="A36" s="209" t="s">
        <v>151</v>
      </c>
      <c r="B36" s="213">
        <f>VLOOKUP(A36,'3.2 Departure'!$A$7:$B$51,2,FALSE)</f>
        <v>59.633807599999997</v>
      </c>
      <c r="C36" s="213">
        <f>VLOOKUP(A36,'3.2 Departure'!$A$7:$C$51,3,FALSE)</f>
        <v>17.896780199999998</v>
      </c>
      <c r="D36" s="209" t="s">
        <v>164</v>
      </c>
      <c r="E36" s="213">
        <f>VLOOKUP(D36,'3.1 Destination'!$A$7:$B$752,2,FALSE)</f>
        <v>39.399872000000002</v>
      </c>
      <c r="F36" s="213">
        <f>VLOOKUP(D36,'3.1 Destination'!$A$7:$C$752,3,FALSE)</f>
        <v>-8.2244539999999997</v>
      </c>
      <c r="G36" s="209">
        <v>60</v>
      </c>
      <c r="H36" s="212">
        <f>Table1[[#This Row],[Number of passenger (N)]]/SUM(Table1[Number of passenger (N)])</f>
        <v>1.2660898923823591E-2</v>
      </c>
      <c r="I36" s="214">
        <f t="shared" si="0"/>
        <v>2896.9325793485468</v>
      </c>
      <c r="J36" s="214">
        <f>Table1[[#This Row],[% of trips (P)]]*Table1[[#This Row],[Distance (D)]]</f>
        <v>36.677770576263512</v>
      </c>
      <c r="K36" s="212">
        <f>Table1[[#This Row],[Weighted distance]]/SUM(Table1[Weighted distance])</f>
        <v>1.3838637308072131E-2</v>
      </c>
    </row>
    <row r="37" spans="1:11" x14ac:dyDescent="0.2">
      <c r="A37" s="209" t="s">
        <v>151</v>
      </c>
      <c r="B37" s="213">
        <f>VLOOKUP(A37,'3.2 Departure'!$A$7:$B$51,2,FALSE)</f>
        <v>59.633807599999997</v>
      </c>
      <c r="C37" s="213">
        <f>VLOOKUP(A37,'3.2 Departure'!$A$7:$C$51,3,FALSE)</f>
        <v>17.896780199999998</v>
      </c>
      <c r="D37" s="209" t="s">
        <v>215</v>
      </c>
      <c r="E37" s="213">
        <f>VLOOKUP(D37,'3.1 Destination'!$A$7:$B$752,2,FALSE)</f>
        <v>45.943161000000003</v>
      </c>
      <c r="F37" s="213">
        <f>VLOOKUP(D37,'3.1 Destination'!$A$7:$C$752,3,FALSE)</f>
        <v>24.966760000000001</v>
      </c>
      <c r="G37" s="209">
        <v>4</v>
      </c>
      <c r="H37" s="212">
        <f>Table1[[#This Row],[Number of passenger (N)]]/SUM(Table1[Number of passenger (N)])</f>
        <v>8.4405992825490608E-4</v>
      </c>
      <c r="I37" s="214">
        <f t="shared" si="0"/>
        <v>1592.6873263131483</v>
      </c>
      <c r="J37" s="214">
        <f>Table1[[#This Row],[% of trips (P)]]*Table1[[#This Row],[Distance (D)]]</f>
        <v>1.3443235503803741</v>
      </c>
      <c r="K37" s="212">
        <f>Table1[[#This Row],[Weighted distance]]/SUM(Table1[Weighted distance])</f>
        <v>5.0721747113095773E-4</v>
      </c>
    </row>
    <row r="38" spans="1:11" x14ac:dyDescent="0.2">
      <c r="A38" s="209" t="s">
        <v>151</v>
      </c>
      <c r="B38" s="213">
        <f>VLOOKUP(A38,'3.2 Departure'!$A$7:$B$51,2,FALSE)</f>
        <v>59.633807599999997</v>
      </c>
      <c r="C38" s="213">
        <f>VLOOKUP(A38,'3.2 Departure'!$A$7:$C$51,3,FALSE)</f>
        <v>17.896780199999998</v>
      </c>
      <c r="D38" s="209" t="s">
        <v>165</v>
      </c>
      <c r="E38" s="213">
        <f>VLOOKUP(D38,'3.1 Destination'!$A$7:$B$752,2,FALSE)</f>
        <v>46.818187999999999</v>
      </c>
      <c r="F38" s="213">
        <f>VLOOKUP(D38,'3.1 Destination'!$A$7:$C$752,3,FALSE)</f>
        <v>8.2275120000000008</v>
      </c>
      <c r="G38" s="209">
        <v>68</v>
      </c>
      <c r="H38" s="212">
        <f>Table1[[#This Row],[Number of passenger (N)]]/SUM(Table1[Number of passenger (N)])</f>
        <v>1.4349018780333404E-2</v>
      </c>
      <c r="I38" s="214">
        <f t="shared" si="0"/>
        <v>1559.9229454745132</v>
      </c>
      <c r="J38" s="214">
        <f>Table1[[#This Row],[% of trips (P)]]*Table1[[#This Row],[Distance (D)]]</f>
        <v>22.383363640486788</v>
      </c>
      <c r="K38" s="212">
        <f>Table1[[#This Row],[Weighted distance]]/SUM(Table1[Weighted distance])</f>
        <v>8.4453129590119566E-3</v>
      </c>
    </row>
    <row r="39" spans="1:11" x14ac:dyDescent="0.2">
      <c r="A39" s="209" t="s">
        <v>151</v>
      </c>
      <c r="B39" s="213">
        <f>VLOOKUP(A39,'3.2 Departure'!$A$7:$B$51,2,FALSE)</f>
        <v>59.633807599999997</v>
      </c>
      <c r="C39" s="213">
        <f>VLOOKUP(A39,'3.2 Departure'!$A$7:$C$51,3,FALSE)</f>
        <v>17.896780199999998</v>
      </c>
      <c r="D39" s="209" t="s">
        <v>181</v>
      </c>
      <c r="E39" s="213">
        <f>VLOOKUP(D39,'3.1 Destination'!$A$7:$B$752,2,FALSE)</f>
        <v>-15.4201189</v>
      </c>
      <c r="F39" s="213">
        <f>VLOOKUP(D39,'3.1 Destination'!$A$7:$C$752,3,FALSE)</f>
        <v>35.038816400000002</v>
      </c>
      <c r="G39" s="209">
        <v>4</v>
      </c>
      <c r="H39" s="212">
        <f>Table1[[#This Row],[Number of passenger (N)]]/SUM(Table1[Number of passenger (N)])</f>
        <v>8.4405992825490608E-4</v>
      </c>
      <c r="I39" s="214">
        <f t="shared" si="0"/>
        <v>8487.9686821726391</v>
      </c>
      <c r="J39" s="214">
        <f>Table1[[#This Row],[% of trips (P)]]*Table1[[#This Row],[Distance (D)]]</f>
        <v>7.1643542369045274</v>
      </c>
      <c r="K39" s="212">
        <f>Table1[[#This Row],[Weighted distance]]/SUM(Table1[Weighted distance])</f>
        <v>2.7031332132066532E-3</v>
      </c>
    </row>
    <row r="40" spans="1:11" x14ac:dyDescent="0.2">
      <c r="A40" s="209" t="s">
        <v>151</v>
      </c>
      <c r="B40" s="213">
        <f>VLOOKUP(A40,'3.2 Departure'!$A$7:$B$51,2,FALSE)</f>
        <v>59.633807599999997</v>
      </c>
      <c r="C40" s="213">
        <f>VLOOKUP(A40,'3.2 Departure'!$A$7:$C$51,3,FALSE)</f>
        <v>17.896780199999998</v>
      </c>
      <c r="D40" s="209" t="s">
        <v>154</v>
      </c>
      <c r="E40" s="213">
        <f>VLOOKUP(D40,'3.1 Destination'!$A$7:$B$752,2,FALSE)</f>
        <v>40.463667000000001</v>
      </c>
      <c r="F40" s="213">
        <f>VLOOKUP(D40,'3.1 Destination'!$A$7:$C$752,3,FALSE)</f>
        <v>-3.7492200000000002</v>
      </c>
      <c r="G40" s="209">
        <v>256</v>
      </c>
      <c r="H40" s="212">
        <f>Table1[[#This Row],[Number of passenger (N)]]/SUM(Table1[Number of passenger (N)])</f>
        <v>5.4019835408313989E-2</v>
      </c>
      <c r="I40" s="214">
        <f t="shared" ref="I40:I71" si="1">$C$4*ACOS(SIN(B40*PI()/180)*SIN(E40*PI()/180) + COS(B40*PI()/180)*COS(E40*PI()/180)*COS(C40*PI()/180-F40*PI()/180))</f>
        <v>2607.2477328776786</v>
      </c>
      <c r="J40" s="214">
        <f>Table1[[#This Row],[% of trips (P)]]*Table1[[#This Row],[Distance (D)]]</f>
        <v>140.84309339875199</v>
      </c>
      <c r="K40" s="212">
        <f>Table1[[#This Row],[Weighted distance]]/SUM(Table1[Weighted distance])</f>
        <v>5.3140538704215208E-2</v>
      </c>
    </row>
    <row r="41" spans="1:11" x14ac:dyDescent="0.2">
      <c r="A41" s="209" t="s">
        <v>151</v>
      </c>
      <c r="B41" s="213">
        <f>VLOOKUP(A41,'3.2 Departure'!$A$7:$B$51,2,FALSE)</f>
        <v>59.633807599999997</v>
      </c>
      <c r="C41" s="213">
        <f>VLOOKUP(A41,'3.2 Departure'!$A$7:$C$51,3,FALSE)</f>
        <v>17.896780199999998</v>
      </c>
      <c r="D41" s="209" t="s">
        <v>158</v>
      </c>
      <c r="E41" s="213">
        <f>VLOOKUP(D41,'3.1 Destination'!$A$7:$B$752,2,FALSE)</f>
        <v>55.378050999999999</v>
      </c>
      <c r="F41" s="213">
        <f>VLOOKUP(D41,'3.1 Destination'!$A$7:$C$752,3,FALSE)</f>
        <v>-3.4359730000000002</v>
      </c>
      <c r="G41" s="209">
        <v>207</v>
      </c>
      <c r="H41" s="212">
        <f>Table1[[#This Row],[Number of passenger (N)]]/SUM(Table1[Number of passenger (N)])</f>
        <v>4.3680101287191388E-2</v>
      </c>
      <c r="I41" s="214">
        <f t="shared" si="1"/>
        <v>1352.1227407398042</v>
      </c>
      <c r="J41" s="214">
        <f>Table1[[#This Row],[% of trips (P)]]*Table1[[#This Row],[Distance (D)]]</f>
        <v>59.060858268229467</v>
      </c>
      <c r="K41" s="212">
        <f>Table1[[#This Row],[Weighted distance]]/SUM(Table1[Weighted distance])</f>
        <v>2.2283846150845953E-2</v>
      </c>
    </row>
    <row r="42" spans="1:11" x14ac:dyDescent="0.2">
      <c r="A42" s="209" t="s">
        <v>151</v>
      </c>
      <c r="B42" s="213">
        <f>VLOOKUP(A42,'3.2 Departure'!$A$7:$B$51,2,FALSE)</f>
        <v>59.633807599999997</v>
      </c>
      <c r="C42" s="213">
        <f>VLOOKUP(A42,'3.2 Departure'!$A$7:$C$51,3,FALSE)</f>
        <v>17.896780199999998</v>
      </c>
      <c r="D42" s="209" t="s">
        <v>163</v>
      </c>
      <c r="E42" s="213">
        <f>VLOOKUP(D42,'3.1 Destination'!$A$7:$B$752,2,FALSE)</f>
        <v>-8.7831949999999992</v>
      </c>
      <c r="F42" s="213">
        <f>VLOOKUP(D42,'3.1 Destination'!$A$7:$C$752,3,FALSE)</f>
        <v>-55.491477000000003</v>
      </c>
      <c r="G42" s="209">
        <v>18</v>
      </c>
      <c r="H42" s="212">
        <f>Table1[[#This Row],[Number of passenger (N)]]/SUM(Table1[Number of passenger (N)])</f>
        <v>3.7982696771470775E-3</v>
      </c>
      <c r="I42" s="214">
        <f t="shared" si="1"/>
        <v>9936.9725481669739</v>
      </c>
      <c r="J42" s="214">
        <f>Table1[[#This Row],[% of trips (P)]]*Table1[[#This Row],[Distance (D)]]</f>
        <v>37.743301512345546</v>
      </c>
      <c r="K42" s="212">
        <f>Table1[[#This Row],[Weighted distance]]/SUM(Table1[Weighted distance])</f>
        <v>1.4240665455729299E-2</v>
      </c>
    </row>
    <row r="43" spans="1:11" x14ac:dyDescent="0.2">
      <c r="A43" s="209" t="s">
        <v>151</v>
      </c>
      <c r="B43" s="213">
        <f>VLOOKUP(A43,'3.2 Departure'!$A$7:$B$51,2,FALSE)</f>
        <v>59.633807599999997</v>
      </c>
      <c r="C43" s="213">
        <f>VLOOKUP(A43,'3.2 Departure'!$A$7:$C$51,3,FALSE)</f>
        <v>17.896780199999998</v>
      </c>
      <c r="D43" s="209" t="s">
        <v>191</v>
      </c>
      <c r="E43" s="213">
        <f>VLOOKUP(D43,'3.1 Destination'!$A$7:$B$752,2,FALSE)</f>
        <v>49.1950602</v>
      </c>
      <c r="F43" s="213">
        <f>VLOOKUP(D43,'3.1 Destination'!$A$7:$C$752,3,FALSE)</f>
        <v>16.6068371</v>
      </c>
      <c r="G43" s="209">
        <v>13</v>
      </c>
      <c r="H43" s="212">
        <f>Table1[[#This Row],[Number of passenger (N)]]/SUM(Table1[Number of passenger (N)])</f>
        <v>2.7431947668284449E-3</v>
      </c>
      <c r="I43" s="214">
        <f t="shared" si="1"/>
        <v>1163.6777291704921</v>
      </c>
      <c r="J43" s="214">
        <f>Table1[[#This Row],[% of trips (P)]]*Table1[[#This Row],[Distance (D)]]</f>
        <v>3.1921946569353024</v>
      </c>
      <c r="K43" s="212">
        <f>Table1[[#This Row],[Weighted distance]]/SUM(Table1[Weighted distance])</f>
        <v>1.2044250067555144E-3</v>
      </c>
    </row>
    <row r="44" spans="1:11" x14ac:dyDescent="0.2">
      <c r="A44" s="209" t="s">
        <v>151</v>
      </c>
      <c r="B44" s="213">
        <f>VLOOKUP(A44,'3.2 Departure'!$A$7:$B$51,2,FALSE)</f>
        <v>59.633807599999997</v>
      </c>
      <c r="C44" s="213">
        <f>VLOOKUP(A44,'3.2 Departure'!$A$7:$C$51,3,FALSE)</f>
        <v>17.896780199999998</v>
      </c>
      <c r="D44" s="209" t="s">
        <v>159</v>
      </c>
      <c r="E44" s="213">
        <f>VLOOKUP(D44,'3.1 Destination'!$A$7:$B$752,2,FALSE)</f>
        <v>38.963745000000003</v>
      </c>
      <c r="F44" s="213">
        <f>VLOOKUP(D44,'3.1 Destination'!$A$7:$C$752,3,FALSE)</f>
        <v>35.243321999999999</v>
      </c>
      <c r="G44" s="209">
        <v>82</v>
      </c>
      <c r="H44" s="212">
        <f>Table1[[#This Row],[Number of passenger (N)]]/SUM(Table1[Number of passenger (N)])</f>
        <v>1.7303228529225573E-2</v>
      </c>
      <c r="I44" s="214">
        <f t="shared" si="1"/>
        <v>2602.0162749889801</v>
      </c>
      <c r="J44" s="214">
        <f>Table1[[#This Row],[% of trips (P)]]*Table1[[#This Row],[Distance (D)]]</f>
        <v>45.023282242898574</v>
      </c>
      <c r="K44" s="212">
        <f>Table1[[#This Row],[Weighted distance]]/SUM(Table1[Weighted distance])</f>
        <v>1.6987424905854542E-2</v>
      </c>
    </row>
    <row r="45" spans="1:11" x14ac:dyDescent="0.2">
      <c r="A45" s="209" t="s">
        <v>151</v>
      </c>
      <c r="B45" s="213">
        <f>VLOOKUP(A45,'3.2 Departure'!$A$7:$B$51,2,FALSE)</f>
        <v>59.633807599999997</v>
      </c>
      <c r="C45" s="213">
        <f>VLOOKUP(A45,'3.2 Departure'!$A$7:$C$51,3,FALSE)</f>
        <v>17.896780199999998</v>
      </c>
      <c r="D45" s="209" t="s">
        <v>167</v>
      </c>
      <c r="E45" s="213">
        <f>VLOOKUP(D45,'3.1 Destination'!$A$7:$B$752,2,FALSE)</f>
        <v>51.165691000000002</v>
      </c>
      <c r="F45" s="213">
        <f>VLOOKUP(D45,'3.1 Destination'!$A$7:$C$752,3,FALSE)</f>
        <v>10.451525999999999</v>
      </c>
      <c r="G45" s="209">
        <v>150</v>
      </c>
      <c r="H45" s="212">
        <f>Table1[[#This Row],[Number of passenger (N)]]/SUM(Table1[Number of passenger (N)])</f>
        <v>3.1652247309558977E-2</v>
      </c>
      <c r="I45" s="214">
        <f t="shared" si="1"/>
        <v>1050.9442160351039</v>
      </c>
      <c r="J45" s="214">
        <f>Table1[[#This Row],[% of trips (P)]]*Table1[[#This Row],[Distance (D)]]</f>
        <v>33.264746234493686</v>
      </c>
      <c r="K45" s="212">
        <f>Table1[[#This Row],[Weighted distance]]/SUM(Table1[Weighted distance])</f>
        <v>1.2550892572029184E-2</v>
      </c>
    </row>
    <row r="46" spans="1:11" x14ac:dyDescent="0.2">
      <c r="A46" s="209" t="s">
        <v>151</v>
      </c>
      <c r="B46" s="213">
        <f>VLOOKUP(A46,'3.2 Departure'!$A$7:$B$51,2,FALSE)</f>
        <v>59.633807599999997</v>
      </c>
      <c r="C46" s="213">
        <f>VLOOKUP(A46,'3.2 Departure'!$A$7:$C$51,3,FALSE)</f>
        <v>17.896780199999998</v>
      </c>
      <c r="D46" s="209" t="s">
        <v>179</v>
      </c>
      <c r="E46" s="213">
        <f>VLOOKUP(D46,'3.1 Destination'!$A$7:$B$752,2,FALSE)</f>
        <v>47.162494000000002</v>
      </c>
      <c r="F46" s="213">
        <f>VLOOKUP(D46,'3.1 Destination'!$A$7:$C$752,3,FALSE)</f>
        <v>19.503304</v>
      </c>
      <c r="G46" s="209">
        <v>22</v>
      </c>
      <c r="H46" s="212">
        <f>Table1[[#This Row],[Number of passenger (N)]]/SUM(Table1[Number of passenger (N)])</f>
        <v>4.6423296054019835E-3</v>
      </c>
      <c r="I46" s="214">
        <f t="shared" si="1"/>
        <v>1390.729246009535</v>
      </c>
      <c r="J46" s="214">
        <f>Table1[[#This Row],[% of trips (P)]]*Table1[[#This Row],[Distance (D)]]</f>
        <v>6.456223551848443</v>
      </c>
      <c r="K46" s="212">
        <f>Table1[[#This Row],[Weighted distance]]/SUM(Table1[Weighted distance])</f>
        <v>2.4359532956914455E-3</v>
      </c>
    </row>
    <row r="47" spans="1:11" x14ac:dyDescent="0.2">
      <c r="A47" s="209" t="s">
        <v>151</v>
      </c>
      <c r="B47" s="213">
        <f>VLOOKUP(A47,'3.2 Departure'!$A$7:$B$51,2,FALSE)</f>
        <v>59.633807599999997</v>
      </c>
      <c r="C47" s="213">
        <f>VLOOKUP(A47,'3.2 Departure'!$A$7:$C$51,3,FALSE)</f>
        <v>17.896780199999998</v>
      </c>
      <c r="D47" s="209" t="s">
        <v>152</v>
      </c>
      <c r="E47" s="213">
        <f>VLOOKUP(D47,'3.1 Destination'!$A$7:$B$752,2,FALSE)</f>
        <v>37.090240000000001</v>
      </c>
      <c r="F47" s="213">
        <f>VLOOKUP(D47,'3.1 Destination'!$A$7:$C$752,3,FALSE)</f>
        <v>-95.712890999999999</v>
      </c>
      <c r="G47" s="209">
        <v>241</v>
      </c>
      <c r="H47" s="212">
        <f>Table1[[#This Row],[Number of passenger (N)]]/SUM(Table1[Number of passenger (N)])</f>
        <v>5.0854610677358095E-2</v>
      </c>
      <c r="I47" s="214">
        <f t="shared" si="1"/>
        <v>7669.2766968477799</v>
      </c>
      <c r="J47" s="214">
        <f>Table1[[#This Row],[% of trips (P)]]*Table1[[#This Row],[Distance (D)]]</f>
        <v>390.01808059512871</v>
      </c>
      <c r="K47" s="212">
        <f>Table1[[#This Row],[Weighted distance]]/SUM(Table1[Weighted distance])</f>
        <v>0.14715503903717025</v>
      </c>
    </row>
    <row r="48" spans="1:11" x14ac:dyDescent="0.2">
      <c r="A48" s="209" t="s">
        <v>151</v>
      </c>
      <c r="B48" s="213">
        <f>VLOOKUP(A48,'3.2 Departure'!$A$7:$B$51,2,FALSE)</f>
        <v>59.633807599999997</v>
      </c>
      <c r="C48" s="213">
        <f>VLOOKUP(A48,'3.2 Departure'!$A$7:$C$51,3,FALSE)</f>
        <v>17.896780199999998</v>
      </c>
      <c r="D48" s="209" t="s">
        <v>157</v>
      </c>
      <c r="E48" s="213">
        <f>VLOOKUP(D48,'3.1 Destination'!$A$7:$B$752,2,FALSE)</f>
        <v>14.525556</v>
      </c>
      <c r="F48" s="213">
        <f>VLOOKUP(D48,'3.1 Destination'!$A$7:$C$752,3,FALSE)</f>
        <v>-75.818332999999996</v>
      </c>
      <c r="G48" s="209">
        <v>18</v>
      </c>
      <c r="H48" s="212">
        <f>Table1[[#This Row],[Number of passenger (N)]]/SUM(Table1[Number of passenger (N)])</f>
        <v>3.7982696771470775E-3</v>
      </c>
      <c r="I48" s="214">
        <f t="shared" si="1"/>
        <v>8824.0723985606019</v>
      </c>
      <c r="J48" s="214">
        <f>Table1[[#This Row],[% of trips (P)]]*Table1[[#This Row],[Distance (D)]]</f>
        <v>33.516206620403217</v>
      </c>
      <c r="K48" s="212">
        <f>Table1[[#This Row],[Weighted distance]]/SUM(Table1[Weighted distance])</f>
        <v>1.2645769360429236E-2</v>
      </c>
    </row>
    <row r="49" spans="1:11" x14ac:dyDescent="0.2">
      <c r="A49" s="209" t="s">
        <v>151</v>
      </c>
      <c r="B49" s="213">
        <f>VLOOKUP(A49,'3.2 Departure'!$A$7:$B$51,2,FALSE)</f>
        <v>59.633807599999997</v>
      </c>
      <c r="C49" s="213">
        <f>VLOOKUP(A49,'3.2 Departure'!$A$7:$C$51,3,FALSE)</f>
        <v>17.896780199999998</v>
      </c>
      <c r="D49" s="209" t="s">
        <v>224</v>
      </c>
      <c r="E49" s="213">
        <f>VLOOKUP(D49,'3.1 Destination'!$A$7:$B$752,2,FALSE)</f>
        <v>-33.227791799999999</v>
      </c>
      <c r="F49" s="213">
        <f>VLOOKUP(D49,'3.1 Destination'!$A$7:$C$752,3,FALSE)</f>
        <v>21.856858599999999</v>
      </c>
      <c r="G49" s="209">
        <v>12</v>
      </c>
      <c r="H49" s="212">
        <f>Table1[[#This Row],[Number of passenger (N)]]/SUM(Table1[Number of passenger (N)])</f>
        <v>2.5321797847647183E-3</v>
      </c>
      <c r="I49" s="214">
        <f t="shared" si="1"/>
        <v>10332.195569704827</v>
      </c>
      <c r="J49" s="214">
        <f>Table1[[#This Row],[% of trips (P)]]*Table1[[#This Row],[Distance (D)]]</f>
        <v>26.162976753842145</v>
      </c>
      <c r="K49" s="212">
        <f>Table1[[#This Row],[Weighted distance]]/SUM(Table1[Weighted distance])</f>
        <v>9.8713727826809494E-3</v>
      </c>
    </row>
    <row r="50" spans="1:11" x14ac:dyDescent="0.2">
      <c r="A50" s="209" t="s">
        <v>194</v>
      </c>
      <c r="B50" s="213">
        <f>VLOOKUP(A50,'3.2 Departure'!$A$7:$B$51,2,FALSE)</f>
        <v>60.429727999999997</v>
      </c>
      <c r="C50" s="213">
        <f>VLOOKUP(A50,'3.2 Departure'!$A$7:$C$51,3,FALSE)</f>
        <v>15.508082999999999</v>
      </c>
      <c r="D50" s="209" t="s">
        <v>159</v>
      </c>
      <c r="E50" s="213">
        <f>VLOOKUP(D50,'3.1 Destination'!$A$7:$B$752,2,FALSE)</f>
        <v>38.963745000000003</v>
      </c>
      <c r="F50" s="213">
        <f>VLOOKUP(D50,'3.1 Destination'!$A$7:$C$752,3,FALSE)</f>
        <v>35.243321999999999</v>
      </c>
      <c r="G50" s="209">
        <v>4</v>
      </c>
      <c r="H50" s="212">
        <f>Table1[[#This Row],[Number of passenger (N)]]/SUM(Table1[Number of passenger (N)])</f>
        <v>8.4405992825490608E-4</v>
      </c>
      <c r="I50" s="214">
        <f t="shared" si="1"/>
        <v>2752.7813497063926</v>
      </c>
      <c r="J50" s="214">
        <f>Table1[[#This Row],[% of trips (P)]]*Table1[[#This Row],[Distance (D)]]</f>
        <v>2.3235124285346211</v>
      </c>
      <c r="K50" s="212">
        <f>Table1[[#This Row],[Weighted distance]]/SUM(Table1[Weighted distance])</f>
        <v>8.7666849086235135E-4</v>
      </c>
    </row>
    <row r="51" spans="1:11" x14ac:dyDescent="0.2">
      <c r="A51" s="209" t="s">
        <v>218</v>
      </c>
      <c r="B51" s="213">
        <f>VLOOKUP(A51,'3.2 Departure'!$A$7:$B$51,2,FALSE)</f>
        <v>58.898150000000001</v>
      </c>
      <c r="C51" s="213">
        <f>VLOOKUP(A51,'3.2 Departure'!$A$7:$C$51,3,FALSE)</f>
        <v>15.438219999999999</v>
      </c>
      <c r="D51" s="209" t="s">
        <v>155</v>
      </c>
      <c r="E51" s="213">
        <f>VLOOKUP(D51,'3.1 Destination'!$A$7:$B$752,2,FALSE)</f>
        <v>39.074207999999999</v>
      </c>
      <c r="F51" s="213">
        <f>VLOOKUP(D51,'3.1 Destination'!$A$7:$C$752,3,FALSE)</f>
        <v>21.824311999999999</v>
      </c>
      <c r="G51" s="209">
        <v>6</v>
      </c>
      <c r="H51" s="212">
        <f>Table1[[#This Row],[Number of passenger (N)]]/SUM(Table1[Number of passenger (N)])</f>
        <v>1.2660898923823592E-3</v>
      </c>
      <c r="I51" s="214">
        <f t="shared" si="1"/>
        <v>2250.6063933230403</v>
      </c>
      <c r="J51" s="214">
        <f>Table1[[#This Row],[% of trips (P)]]*Table1[[#This Row],[Distance (D)]]</f>
        <v>2.8494700063174174</v>
      </c>
      <c r="K51" s="212">
        <f>Table1[[#This Row],[Weighted distance]]/SUM(Table1[Weighted distance])</f>
        <v>1.0751139264493948E-3</v>
      </c>
    </row>
    <row r="52" spans="1:11" x14ac:dyDescent="0.2">
      <c r="A52" s="209" t="s">
        <v>218</v>
      </c>
      <c r="B52" s="213">
        <f>VLOOKUP(A52,'3.2 Departure'!$A$7:$B$51,2,FALSE)</f>
        <v>58.898150000000001</v>
      </c>
      <c r="C52" s="213">
        <f>VLOOKUP(A52,'3.2 Departure'!$A$7:$C$51,3,FALSE)</f>
        <v>15.438219999999999</v>
      </c>
      <c r="D52" s="209" t="s">
        <v>164</v>
      </c>
      <c r="E52" s="213">
        <f>VLOOKUP(D52,'3.1 Destination'!$A$7:$B$752,2,FALSE)</f>
        <v>39.399872000000002</v>
      </c>
      <c r="F52" s="213">
        <f>VLOOKUP(D52,'3.1 Destination'!$A$7:$C$752,3,FALSE)</f>
        <v>-8.2244539999999997</v>
      </c>
      <c r="G52" s="209">
        <v>2</v>
      </c>
      <c r="H52" s="212">
        <f>Table1[[#This Row],[Number of passenger (N)]]/SUM(Table1[Number of passenger (N)])</f>
        <v>4.2202996412745304E-4</v>
      </c>
      <c r="I52" s="214">
        <f t="shared" si="1"/>
        <v>2737.6126119252249</v>
      </c>
      <c r="J52" s="214">
        <f>Table1[[#This Row],[% of trips (P)]]*Table1[[#This Row],[Distance (D)]]</f>
        <v>1.1553545524056656</v>
      </c>
      <c r="K52" s="212">
        <f>Table1[[#This Row],[Weighted distance]]/SUM(Table1[Weighted distance])</f>
        <v>4.3591887843148254E-4</v>
      </c>
    </row>
    <row r="53" spans="1:11" x14ac:dyDescent="0.2">
      <c r="A53" s="209" t="s">
        <v>218</v>
      </c>
      <c r="B53" s="213">
        <f>VLOOKUP(A53,'3.2 Departure'!$A$7:$B$51,2,FALSE)</f>
        <v>58.898150000000001</v>
      </c>
      <c r="C53" s="213">
        <f>VLOOKUP(A53,'3.2 Departure'!$A$7:$C$51,3,FALSE)</f>
        <v>15.438219999999999</v>
      </c>
      <c r="D53" s="209" t="s">
        <v>167</v>
      </c>
      <c r="E53" s="213">
        <f>VLOOKUP(D53,'3.1 Destination'!$A$7:$B$752,2,FALSE)</f>
        <v>51.165691000000002</v>
      </c>
      <c r="F53" s="213">
        <f>VLOOKUP(D53,'3.1 Destination'!$A$7:$C$752,3,FALSE)</f>
        <v>10.451525999999999</v>
      </c>
      <c r="G53" s="209">
        <v>2</v>
      </c>
      <c r="H53" s="212">
        <f>Table1[[#This Row],[Number of passenger (N)]]/SUM(Table1[Number of passenger (N)])</f>
        <v>4.2202996412745304E-4</v>
      </c>
      <c r="I53" s="214">
        <f t="shared" si="1"/>
        <v>916.0407580697339</v>
      </c>
      <c r="J53" s="214">
        <f>Table1[[#This Row],[% of trips (P)]]*Table1[[#This Row],[Distance (D)]]</f>
        <v>0.38659664826745466</v>
      </c>
      <c r="K53" s="212">
        <f>Table1[[#This Row],[Weighted distance]]/SUM(Table1[Weighted distance])</f>
        <v>1.4586412194180469E-4</v>
      </c>
    </row>
    <row r="54" spans="1:11" x14ac:dyDescent="0.2">
      <c r="A54" s="209" t="s">
        <v>218</v>
      </c>
      <c r="B54" s="213">
        <f>VLOOKUP(A54,'3.2 Departure'!$A$7:$B$51,2,FALSE)</f>
        <v>58.898150000000001</v>
      </c>
      <c r="C54" s="213">
        <f>VLOOKUP(A54,'3.2 Departure'!$A$7:$C$51,3,FALSE)</f>
        <v>15.438219999999999</v>
      </c>
      <c r="D54" s="209" t="s">
        <v>152</v>
      </c>
      <c r="E54" s="213">
        <f>VLOOKUP(D54,'3.1 Destination'!$A$7:$B$752,2,FALSE)</f>
        <v>37.090240000000001</v>
      </c>
      <c r="F54" s="213">
        <f>VLOOKUP(D54,'3.1 Destination'!$A$7:$C$752,3,FALSE)</f>
        <v>-95.712890999999999</v>
      </c>
      <c r="G54" s="209">
        <v>8</v>
      </c>
      <c r="H54" s="212">
        <f>Table1[[#This Row],[Number of passenger (N)]]/SUM(Table1[Number of passenger (N)])</f>
        <v>1.6881198565098122E-3</v>
      </c>
      <c r="I54" s="214">
        <f t="shared" si="1"/>
        <v>7608.6550236229832</v>
      </c>
      <c r="J54" s="214">
        <f>Table1[[#This Row],[% of trips (P)]]*Table1[[#This Row],[Distance (D)]]</f>
        <v>12.844321626711093</v>
      </c>
      <c r="K54" s="212">
        <f>Table1[[#This Row],[Weighted distance]]/SUM(Table1[Weighted distance])</f>
        <v>4.8462026362996466E-3</v>
      </c>
    </row>
    <row r="55" spans="1:11" x14ac:dyDescent="0.2">
      <c r="A55" s="209" t="s">
        <v>195</v>
      </c>
      <c r="B55" s="213">
        <f>VLOOKUP(A55,'3.2 Departure'!$A$7:$B$51,2,FALSE)</f>
        <v>58.898150000000001</v>
      </c>
      <c r="C55" s="213">
        <f>VLOOKUP(A55,'3.2 Departure'!$A$7:$C$51,3,FALSE)</f>
        <v>15.438219999999999</v>
      </c>
      <c r="D55" s="209" t="s">
        <v>172</v>
      </c>
      <c r="E55" s="213">
        <f>VLOOKUP(D55,'3.1 Destination'!$A$7:$B$752,2,FALSE)</f>
        <v>50.503886999999999</v>
      </c>
      <c r="F55" s="213">
        <f>VLOOKUP(D55,'3.1 Destination'!$A$7:$C$752,3,FALSE)</f>
        <v>4.4699359999999997</v>
      </c>
      <c r="G55" s="209">
        <v>3</v>
      </c>
      <c r="H55" s="212">
        <f>Table1[[#This Row],[Number of passenger (N)]]/SUM(Table1[Number of passenger (N)])</f>
        <v>6.3304494619117959E-4</v>
      </c>
      <c r="I55" s="214">
        <f t="shared" si="1"/>
        <v>1166.4859228001628</v>
      </c>
      <c r="J55" s="214">
        <f>Table1[[#This Row],[% of trips (P)]]*Table1[[#This Row],[Distance (D)]]</f>
        <v>0.73843801823179755</v>
      </c>
      <c r="K55" s="212">
        <f>Table1[[#This Row],[Weighted distance]]/SUM(Table1[Weighted distance])</f>
        <v>2.7861496891020803E-4</v>
      </c>
    </row>
    <row r="56" spans="1:11" x14ac:dyDescent="0.2">
      <c r="A56" s="209" t="s">
        <v>195</v>
      </c>
      <c r="B56" s="213">
        <f>VLOOKUP(A56,'3.2 Departure'!$A$7:$B$51,2,FALSE)</f>
        <v>58.898150000000001</v>
      </c>
      <c r="C56" s="213">
        <f>VLOOKUP(A56,'3.2 Departure'!$A$7:$C$51,3,FALSE)</f>
        <v>15.438219999999999</v>
      </c>
      <c r="D56" s="209" t="s">
        <v>176</v>
      </c>
      <c r="E56" s="213">
        <f>VLOOKUP(D56,'3.1 Destination'!$A$7:$B$752,2,FALSE)</f>
        <v>56.130366000000002</v>
      </c>
      <c r="F56" s="213">
        <f>VLOOKUP(D56,'3.1 Destination'!$A$7:$C$752,3,FALSE)</f>
        <v>-106.346771</v>
      </c>
      <c r="G56" s="209">
        <v>5</v>
      </c>
      <c r="H56" s="212">
        <f>Table1[[#This Row],[Number of passenger (N)]]/SUM(Table1[Number of passenger (N)])</f>
        <v>1.0550749103186326E-3</v>
      </c>
      <c r="I56" s="214">
        <f t="shared" si="1"/>
        <v>6225.9925042215273</v>
      </c>
      <c r="J56" s="214">
        <f>Table1[[#This Row],[% of trips (P)]]*Table1[[#This Row],[Distance (D)]]</f>
        <v>6.5688884830360061</v>
      </c>
      <c r="K56" s="212">
        <f>Table1[[#This Row],[Weighted distance]]/SUM(Table1[Weighted distance])</f>
        <v>2.478462125850621E-3</v>
      </c>
    </row>
    <row r="57" spans="1:11" x14ac:dyDescent="0.2">
      <c r="A57" s="209" t="s">
        <v>195</v>
      </c>
      <c r="B57" s="213">
        <f>VLOOKUP(A57,'3.2 Departure'!$A$7:$B$51,2,FALSE)</f>
        <v>58.898150000000001</v>
      </c>
      <c r="C57" s="213">
        <f>VLOOKUP(A57,'3.2 Departure'!$A$7:$C$51,3,FALSE)</f>
        <v>15.438219999999999</v>
      </c>
      <c r="D57" s="209" t="s">
        <v>161</v>
      </c>
      <c r="E57" s="213">
        <f>VLOOKUP(D57,'3.1 Destination'!$A$7:$B$752,2,FALSE)</f>
        <v>35.126412999999999</v>
      </c>
      <c r="F57" s="213">
        <f>VLOOKUP(D57,'3.1 Destination'!$A$7:$C$752,3,FALSE)</f>
        <v>33.429859</v>
      </c>
      <c r="G57" s="209">
        <v>7</v>
      </c>
      <c r="H57" s="212">
        <f>Table1[[#This Row],[Number of passenger (N)]]/SUM(Table1[Number of passenger (N)])</f>
        <v>1.4771048744460858E-3</v>
      </c>
      <c r="I57" s="214">
        <f t="shared" si="1"/>
        <v>2952.8708771105285</v>
      </c>
      <c r="J57" s="214">
        <f>Table1[[#This Row],[% of trips (P)]]*Table1[[#This Row],[Distance (D)]]</f>
        <v>4.3616999661898506</v>
      </c>
      <c r="K57" s="212">
        <f>Table1[[#This Row],[Weighted distance]]/SUM(Table1[Weighted distance])</f>
        <v>1.6456830099099468E-3</v>
      </c>
    </row>
    <row r="58" spans="1:11" x14ac:dyDescent="0.2">
      <c r="A58" s="209" t="s">
        <v>195</v>
      </c>
      <c r="B58" s="213">
        <f>VLOOKUP(A58,'3.2 Departure'!$A$7:$B$51,2,FALSE)</f>
        <v>58.898150000000001</v>
      </c>
      <c r="C58" s="213">
        <f>VLOOKUP(A58,'3.2 Departure'!$A$7:$C$51,3,FALSE)</f>
        <v>15.438219999999999</v>
      </c>
      <c r="D58" s="209" t="s">
        <v>170</v>
      </c>
      <c r="E58" s="213">
        <f>VLOOKUP(D58,'3.1 Destination'!$A$7:$B$752,2,FALSE)</f>
        <v>61.924109999999999</v>
      </c>
      <c r="F58" s="213">
        <f>VLOOKUP(D58,'3.1 Destination'!$A$7:$C$752,3,FALSE)</f>
        <v>25.748151</v>
      </c>
      <c r="G58" s="209">
        <v>5</v>
      </c>
      <c r="H58" s="212">
        <f>Table1[[#This Row],[Number of passenger (N)]]/SUM(Table1[Number of passenger (N)])</f>
        <v>1.0550749103186326E-3</v>
      </c>
      <c r="I58" s="214">
        <f t="shared" si="1"/>
        <v>657.43909245133455</v>
      </c>
      <c r="J58" s="214">
        <f>Table1[[#This Row],[% of trips (P)]]*Table1[[#This Row],[Distance (D)]]</f>
        <v>0.69364749150805494</v>
      </c>
      <c r="K58" s="212">
        <f>Table1[[#This Row],[Weighted distance]]/SUM(Table1[Weighted distance])</f>
        <v>2.6171536338815039E-4</v>
      </c>
    </row>
    <row r="59" spans="1:11" x14ac:dyDescent="0.2">
      <c r="A59" s="209" t="s">
        <v>195</v>
      </c>
      <c r="B59" s="213">
        <f>VLOOKUP(A59,'3.2 Departure'!$A$7:$B$51,2,FALSE)</f>
        <v>58.898150000000001</v>
      </c>
      <c r="C59" s="213">
        <f>VLOOKUP(A59,'3.2 Departure'!$A$7:$C$51,3,FALSE)</f>
        <v>15.438219999999999</v>
      </c>
      <c r="D59" s="209" t="s">
        <v>160</v>
      </c>
      <c r="E59" s="213">
        <f>VLOOKUP(D59,'3.1 Destination'!$A$7:$B$752,2,FALSE)</f>
        <v>46.227637999999999</v>
      </c>
      <c r="F59" s="213">
        <f>VLOOKUP(D59,'3.1 Destination'!$A$7:$C$752,3,FALSE)</f>
        <v>2.213749</v>
      </c>
      <c r="G59" s="209">
        <v>47</v>
      </c>
      <c r="H59" s="212">
        <f>Table1[[#This Row],[Number of passenger (N)]]/SUM(Table1[Number of passenger (N)])</f>
        <v>9.9177041569951472E-3</v>
      </c>
      <c r="I59" s="214">
        <f t="shared" si="1"/>
        <v>1661.8810456992401</v>
      </c>
      <c r="J59" s="214">
        <f>Table1[[#This Row],[% of trips (P)]]*Table1[[#This Row],[Distance (D)]]</f>
        <v>16.482044555362794</v>
      </c>
      <c r="K59" s="212">
        <f>Table1[[#This Row],[Weighted distance]]/SUM(Table1[Weighted distance])</f>
        <v>6.2187268504471597E-3</v>
      </c>
    </row>
    <row r="60" spans="1:11" x14ac:dyDescent="0.2">
      <c r="A60" s="209" t="s">
        <v>195</v>
      </c>
      <c r="B60" s="213">
        <f>VLOOKUP(A60,'3.2 Departure'!$A$7:$B$51,2,FALSE)</f>
        <v>58.898150000000001</v>
      </c>
      <c r="C60" s="213">
        <f>VLOOKUP(A60,'3.2 Departure'!$A$7:$C$51,3,FALSE)</f>
        <v>15.438219999999999</v>
      </c>
      <c r="D60" s="209" t="s">
        <v>155</v>
      </c>
      <c r="E60" s="213">
        <f>VLOOKUP(D60,'3.1 Destination'!$A$7:$B$752,2,FALSE)</f>
        <v>39.074207999999999</v>
      </c>
      <c r="F60" s="213">
        <f>VLOOKUP(D60,'3.1 Destination'!$A$7:$C$752,3,FALSE)</f>
        <v>21.824311999999999</v>
      </c>
      <c r="G60" s="209">
        <v>21</v>
      </c>
      <c r="H60" s="212">
        <f>Table1[[#This Row],[Number of passenger (N)]]/SUM(Table1[Number of passenger (N)])</f>
        <v>4.4313146233382573E-3</v>
      </c>
      <c r="I60" s="214">
        <f t="shared" si="1"/>
        <v>2250.6063933230403</v>
      </c>
      <c r="J60" s="214">
        <f>Table1[[#This Row],[% of trips (P)]]*Table1[[#This Row],[Distance (D)]]</f>
        <v>9.9731450221109625</v>
      </c>
      <c r="K60" s="212">
        <f>Table1[[#This Row],[Weighted distance]]/SUM(Table1[Weighted distance])</f>
        <v>3.7628987425728819E-3</v>
      </c>
    </row>
    <row r="61" spans="1:11" x14ac:dyDescent="0.2">
      <c r="A61" s="209" t="s">
        <v>195</v>
      </c>
      <c r="B61" s="213">
        <f>VLOOKUP(A61,'3.2 Departure'!$A$7:$B$51,2,FALSE)</f>
        <v>58.898150000000001</v>
      </c>
      <c r="C61" s="213">
        <f>VLOOKUP(A61,'3.2 Departure'!$A$7:$C$51,3,FALSE)</f>
        <v>15.438219999999999</v>
      </c>
      <c r="D61" s="209" t="s">
        <v>177</v>
      </c>
      <c r="E61" s="213">
        <f>VLOOKUP(D61,'3.1 Destination'!$A$7:$B$752,2,FALSE)</f>
        <v>52.132632999999998</v>
      </c>
      <c r="F61" s="213">
        <f>VLOOKUP(D61,'3.1 Destination'!$A$7:$C$752,3,FALSE)</f>
        <v>5.2912660000000002</v>
      </c>
      <c r="G61" s="209">
        <v>6</v>
      </c>
      <c r="H61" s="212">
        <f>Table1[[#This Row],[Number of passenger (N)]]/SUM(Table1[Number of passenger (N)])</f>
        <v>1.2660898923823592E-3</v>
      </c>
      <c r="I61" s="214">
        <f t="shared" si="1"/>
        <v>984.7957715177447</v>
      </c>
      <c r="J61" s="214">
        <f>Table1[[#This Row],[% of trips (P)]]*Table1[[#This Row],[Distance (D)]]</f>
        <v>1.2468399723795038</v>
      </c>
      <c r="K61" s="212">
        <f>Table1[[#This Row],[Weighted distance]]/SUM(Table1[Weighted distance])</f>
        <v>4.7043661290943183E-4</v>
      </c>
    </row>
    <row r="62" spans="1:11" x14ac:dyDescent="0.2">
      <c r="A62" s="209" t="s">
        <v>195</v>
      </c>
      <c r="B62" s="213">
        <f>VLOOKUP(A62,'3.2 Departure'!$A$7:$B$51,2,FALSE)</f>
        <v>58.898150000000001</v>
      </c>
      <c r="C62" s="213">
        <f>VLOOKUP(A62,'3.2 Departure'!$A$7:$C$51,3,FALSE)</f>
        <v>15.438219999999999</v>
      </c>
      <c r="D62" s="209" t="s">
        <v>173</v>
      </c>
      <c r="E62" s="213">
        <f>VLOOKUP(D62,'3.1 Destination'!$A$7:$B$752,2,FALSE)</f>
        <v>20.593684</v>
      </c>
      <c r="F62" s="213">
        <f>VLOOKUP(D62,'3.1 Destination'!$A$7:$C$752,3,FALSE)</f>
        <v>78.962879999999998</v>
      </c>
      <c r="G62" s="209">
        <v>4</v>
      </c>
      <c r="H62" s="212">
        <f>Table1[[#This Row],[Number of passenger (N)]]/SUM(Table1[Number of passenger (N)])</f>
        <v>8.4405992825490608E-4</v>
      </c>
      <c r="I62" s="214">
        <f t="shared" si="1"/>
        <v>6547.7813814510882</v>
      </c>
      <c r="J62" s="214">
        <f>Table1[[#This Row],[% of trips (P)]]*Table1[[#This Row],[Distance (D)]]</f>
        <v>5.5267198830564155</v>
      </c>
      <c r="K62" s="212">
        <f>Table1[[#This Row],[Weighted distance]]/SUM(Table1[Weighted distance])</f>
        <v>2.0852486605176879E-3</v>
      </c>
    </row>
    <row r="63" spans="1:11" x14ac:dyDescent="0.2">
      <c r="A63" s="209" t="s">
        <v>195</v>
      </c>
      <c r="B63" s="213">
        <f>VLOOKUP(A63,'3.2 Departure'!$A$7:$B$51,2,FALSE)</f>
        <v>58.898150000000001</v>
      </c>
      <c r="C63" s="213">
        <f>VLOOKUP(A63,'3.2 Departure'!$A$7:$C$51,3,FALSE)</f>
        <v>15.438219999999999</v>
      </c>
      <c r="D63" s="209" t="s">
        <v>182</v>
      </c>
      <c r="E63" s="213">
        <f>VLOOKUP(D63,'3.1 Destination'!$A$7:$B$752,2,FALSE)</f>
        <v>64.963050999999993</v>
      </c>
      <c r="F63" s="213">
        <f>VLOOKUP(D63,'3.1 Destination'!$A$7:$C$752,3,FALSE)</f>
        <v>-19.020835000000002</v>
      </c>
      <c r="G63" s="209">
        <v>5</v>
      </c>
      <c r="H63" s="212">
        <f>Table1[[#This Row],[Number of passenger (N)]]/SUM(Table1[Number of passenger (N)])</f>
        <v>1.0550749103186326E-3</v>
      </c>
      <c r="I63" s="214">
        <f t="shared" si="1"/>
        <v>1896.0008223586015</v>
      </c>
      <c r="J63" s="214">
        <f>Table1[[#This Row],[% of trips (P)]]*Table1[[#This Row],[Distance (D)]]</f>
        <v>2.000422897614055</v>
      </c>
      <c r="K63" s="212">
        <f>Table1[[#This Row],[Weighted distance]]/SUM(Table1[Weighted distance])</f>
        <v>7.5476580249834232E-4</v>
      </c>
    </row>
    <row r="64" spans="1:11" x14ac:dyDescent="0.2">
      <c r="A64" s="209" t="s">
        <v>195</v>
      </c>
      <c r="B64" s="213">
        <f>VLOOKUP(A64,'3.2 Departure'!$A$7:$B$51,2,FALSE)</f>
        <v>58.898150000000001</v>
      </c>
      <c r="C64" s="213">
        <f>VLOOKUP(A64,'3.2 Departure'!$A$7:$C$51,3,FALSE)</f>
        <v>15.438219999999999</v>
      </c>
      <c r="D64" s="209" t="s">
        <v>162</v>
      </c>
      <c r="E64" s="213">
        <f>VLOOKUP(D64,'3.1 Destination'!$A$7:$B$752,2,FALSE)</f>
        <v>41.871940000000002</v>
      </c>
      <c r="F64" s="213">
        <f>VLOOKUP(D64,'3.1 Destination'!$A$7:$C$752,3,FALSE)</f>
        <v>12.56738</v>
      </c>
      <c r="G64" s="209">
        <v>19</v>
      </c>
      <c r="H64" s="212">
        <f>Table1[[#This Row],[Number of passenger (N)]]/SUM(Table1[Number of passenger (N)])</f>
        <v>4.0092846592108041E-3</v>
      </c>
      <c r="I64" s="214">
        <f t="shared" si="1"/>
        <v>1903.7067321236916</v>
      </c>
      <c r="J64" s="214">
        <f>Table1[[#This Row],[% of trips (P)]]*Table1[[#This Row],[Distance (D)]]</f>
        <v>7.6325021967398481</v>
      </c>
      <c r="K64" s="212">
        <f>Table1[[#This Row],[Weighted distance]]/SUM(Table1[Weighted distance])</f>
        <v>2.8797668995209349E-3</v>
      </c>
    </row>
    <row r="65" spans="1:11" x14ac:dyDescent="0.2">
      <c r="A65" s="209" t="s">
        <v>195</v>
      </c>
      <c r="B65" s="213">
        <f>VLOOKUP(A65,'3.2 Departure'!$A$7:$B$51,2,FALSE)</f>
        <v>58.898150000000001</v>
      </c>
      <c r="C65" s="213">
        <f>VLOOKUP(A65,'3.2 Departure'!$A$7:$C$51,3,FALSE)</f>
        <v>15.438219999999999</v>
      </c>
      <c r="D65" s="209" t="s">
        <v>153</v>
      </c>
      <c r="E65" s="213">
        <f>VLOOKUP(D65,'3.1 Destination'!$A$7:$B$752,2,FALSE)</f>
        <v>28.291563700000001</v>
      </c>
      <c r="F65" s="213">
        <f>VLOOKUP(D65,'3.1 Destination'!$A$7:$C$752,3,FALSE)</f>
        <v>-16.629130400000001</v>
      </c>
      <c r="G65" s="209">
        <v>7</v>
      </c>
      <c r="H65" s="212">
        <f>Table1[[#This Row],[Number of passenger (N)]]/SUM(Table1[Number of passenger (N)])</f>
        <v>1.4771048744460858E-3</v>
      </c>
      <c r="I65" s="214">
        <f t="shared" si="1"/>
        <v>4191.4292403753361</v>
      </c>
      <c r="J65" s="214">
        <f>Table1[[#This Row],[% of trips (P)]]*Table1[[#This Row],[Distance (D)]]</f>
        <v>6.1911805618542637</v>
      </c>
      <c r="K65" s="212">
        <f>Table1[[#This Row],[Weighted distance]]/SUM(Table1[Weighted distance])</f>
        <v>2.3359517483795668E-3</v>
      </c>
    </row>
    <row r="66" spans="1:11" x14ac:dyDescent="0.2">
      <c r="A66" s="209" t="s">
        <v>195</v>
      </c>
      <c r="B66" s="213">
        <f>VLOOKUP(A66,'3.2 Departure'!$A$7:$B$51,2,FALSE)</f>
        <v>58.898150000000001</v>
      </c>
      <c r="C66" s="213">
        <f>VLOOKUP(A66,'3.2 Departure'!$A$7:$C$51,3,FALSE)</f>
        <v>15.438219999999999</v>
      </c>
      <c r="D66" s="209" t="s">
        <v>153</v>
      </c>
      <c r="E66" s="213">
        <f>VLOOKUP(D66,'3.1 Destination'!$A$7:$B$752,2,FALSE)</f>
        <v>28.291563700000001</v>
      </c>
      <c r="F66" s="213">
        <f>VLOOKUP(D66,'3.1 Destination'!$A$7:$C$752,3,FALSE)</f>
        <v>-16.629130400000001</v>
      </c>
      <c r="G66" s="209">
        <v>3</v>
      </c>
      <c r="H66" s="212">
        <f>Table1[[#This Row],[Number of passenger (N)]]/SUM(Table1[Number of passenger (N)])</f>
        <v>6.3304494619117959E-4</v>
      </c>
      <c r="I66" s="214">
        <f t="shared" si="1"/>
        <v>4191.4292403753361</v>
      </c>
      <c r="J66" s="214">
        <f>Table1[[#This Row],[% of trips (P)]]*Table1[[#This Row],[Distance (D)]]</f>
        <v>2.6533630979375413</v>
      </c>
      <c r="K66" s="212">
        <f>Table1[[#This Row],[Weighted distance]]/SUM(Table1[Weighted distance])</f>
        <v>1.0011221778769572E-3</v>
      </c>
    </row>
    <row r="67" spans="1:11" x14ac:dyDescent="0.2">
      <c r="A67" s="209" t="s">
        <v>195</v>
      </c>
      <c r="B67" s="213">
        <f>VLOOKUP(A67,'3.2 Departure'!$A$7:$B$51,2,FALSE)</f>
        <v>58.898150000000001</v>
      </c>
      <c r="C67" s="213">
        <f>VLOOKUP(A67,'3.2 Departure'!$A$7:$C$51,3,FALSE)</f>
        <v>15.438219999999999</v>
      </c>
      <c r="D67" s="209" t="s">
        <v>175</v>
      </c>
      <c r="E67" s="213">
        <f>VLOOKUP(D67,'3.1 Destination'!$A$7:$B$752,2,FALSE)</f>
        <v>23.416232999999998</v>
      </c>
      <c r="F67" s="213">
        <f>VLOOKUP(D67,'3.1 Destination'!$A$7:$C$752,3,FALSE)</f>
        <v>25.662832999999999</v>
      </c>
      <c r="G67" s="209">
        <v>10</v>
      </c>
      <c r="H67" s="212">
        <f>Table1[[#This Row],[Number of passenger (N)]]/SUM(Table1[Number of passenger (N)])</f>
        <v>2.1101498206372651E-3</v>
      </c>
      <c r="I67" s="214">
        <f t="shared" si="1"/>
        <v>4027.3034861789815</v>
      </c>
      <c r="J67" s="214">
        <f>Table1[[#This Row],[% of trips (P)]]*Table1[[#This Row],[Distance (D)]]</f>
        <v>8.4982137290124111</v>
      </c>
      <c r="K67" s="212">
        <f>Table1[[#This Row],[Weighted distance]]/SUM(Table1[Weighted distance])</f>
        <v>3.2064025624935523E-3</v>
      </c>
    </row>
    <row r="68" spans="1:11" x14ac:dyDescent="0.2">
      <c r="A68" s="209" t="s">
        <v>195</v>
      </c>
      <c r="B68" s="213">
        <f>VLOOKUP(A68,'3.2 Departure'!$A$7:$B$51,2,FALSE)</f>
        <v>58.898150000000001</v>
      </c>
      <c r="C68" s="213">
        <f>VLOOKUP(A68,'3.2 Departure'!$A$7:$C$51,3,FALSE)</f>
        <v>15.438219999999999</v>
      </c>
      <c r="D68" s="209" t="s">
        <v>178</v>
      </c>
      <c r="E68" s="213">
        <f>VLOOKUP(D68,'3.1 Destination'!$A$7:$B$752,2,FALSE)</f>
        <v>60.472023999999998</v>
      </c>
      <c r="F68" s="213">
        <f>VLOOKUP(D68,'3.1 Destination'!$A$7:$C$752,3,FALSE)</f>
        <v>8.4689460000000008</v>
      </c>
      <c r="G68" s="209">
        <v>12</v>
      </c>
      <c r="H68" s="212">
        <f>Table1[[#This Row],[Number of passenger (N)]]/SUM(Table1[Number of passenger (N)])</f>
        <v>2.5321797847647183E-3</v>
      </c>
      <c r="I68" s="214">
        <f t="shared" si="1"/>
        <v>428.24875392082555</v>
      </c>
      <c r="J68" s="214">
        <f>Table1[[#This Row],[% of trips (P)]]*Table1[[#This Row],[Distance (D)]]</f>
        <v>1.0844028375289949</v>
      </c>
      <c r="K68" s="212">
        <f>Table1[[#This Row],[Weighted distance]]/SUM(Table1[Weighted distance])</f>
        <v>4.0914857497145095E-4</v>
      </c>
    </row>
    <row r="69" spans="1:11" x14ac:dyDescent="0.2">
      <c r="A69" s="209" t="s">
        <v>195</v>
      </c>
      <c r="B69" s="213">
        <f>VLOOKUP(A69,'3.2 Departure'!$A$7:$B$51,2,FALSE)</f>
        <v>58.898150000000001</v>
      </c>
      <c r="C69" s="213">
        <f>VLOOKUP(A69,'3.2 Departure'!$A$7:$C$51,3,FALSE)</f>
        <v>15.438219999999999</v>
      </c>
      <c r="D69" s="209" t="s">
        <v>185</v>
      </c>
      <c r="E69" s="213">
        <f>VLOOKUP(D69,'3.1 Destination'!$A$7:$B$752,2,FALSE)</f>
        <v>47.516230999999998</v>
      </c>
      <c r="F69" s="213">
        <f>VLOOKUP(D69,'3.1 Destination'!$A$7:$C$752,3,FALSE)</f>
        <v>14.550072</v>
      </c>
      <c r="G69" s="209">
        <v>8</v>
      </c>
      <c r="H69" s="212">
        <f>Table1[[#This Row],[Number of passenger (N)]]/SUM(Table1[Number of passenger (N)])</f>
        <v>1.6881198565098122E-3</v>
      </c>
      <c r="I69" s="214">
        <f t="shared" si="1"/>
        <v>1266.9660313293689</v>
      </c>
      <c r="J69" s="214">
        <f>Table1[[#This Row],[% of trips (P)]]*Table1[[#This Row],[Distance (D)]]</f>
        <v>2.1387905150105402</v>
      </c>
      <c r="K69" s="212">
        <f>Table1[[#This Row],[Weighted distance]]/SUM(Table1[Weighted distance])</f>
        <v>8.0697233638105461E-4</v>
      </c>
    </row>
    <row r="70" spans="1:11" x14ac:dyDescent="0.2">
      <c r="A70" s="209" t="s">
        <v>195</v>
      </c>
      <c r="B70" s="213">
        <f>VLOOKUP(A70,'3.2 Departure'!$A$7:$B$51,2,FALSE)</f>
        <v>58.898150000000001</v>
      </c>
      <c r="C70" s="213">
        <f>VLOOKUP(A70,'3.2 Departure'!$A$7:$C$51,3,FALSE)</f>
        <v>15.438219999999999</v>
      </c>
      <c r="D70" s="209" t="s">
        <v>156</v>
      </c>
      <c r="E70" s="213">
        <f>VLOOKUP(D70,'3.1 Destination'!$A$7:$B$752,2,FALSE)</f>
        <v>34.047863</v>
      </c>
      <c r="F70" s="213">
        <f>VLOOKUP(D70,'3.1 Destination'!$A$7:$C$752,3,FALSE)</f>
        <v>100.61965530000001</v>
      </c>
      <c r="G70" s="209">
        <v>5</v>
      </c>
      <c r="H70" s="212">
        <f>Table1[[#This Row],[Number of passenger (N)]]/SUM(Table1[Number of passenger (N)])</f>
        <v>1.0550749103186326E-3</v>
      </c>
      <c r="I70" s="214">
        <f t="shared" si="1"/>
        <v>6558.1560419262723</v>
      </c>
      <c r="J70" s="214">
        <f>Table1[[#This Row],[% of trips (P)]]*Table1[[#This Row],[Distance (D)]]</f>
        <v>6.9193458977909605</v>
      </c>
      <c r="K70" s="212">
        <f>Table1[[#This Row],[Weighted distance]]/SUM(Table1[Weighted distance])</f>
        <v>2.6106908021992612E-3</v>
      </c>
    </row>
    <row r="71" spans="1:11" x14ac:dyDescent="0.2">
      <c r="A71" s="209" t="s">
        <v>195</v>
      </c>
      <c r="B71" s="213">
        <f>VLOOKUP(A71,'3.2 Departure'!$A$7:$B$51,2,FALSE)</f>
        <v>58.898150000000001</v>
      </c>
      <c r="C71" s="213">
        <f>VLOOKUP(A71,'3.2 Departure'!$A$7:$C$51,3,FALSE)</f>
        <v>15.438219999999999</v>
      </c>
      <c r="D71" s="209" t="s">
        <v>164</v>
      </c>
      <c r="E71" s="213">
        <f>VLOOKUP(D71,'3.1 Destination'!$A$7:$B$752,2,FALSE)</f>
        <v>39.399872000000002</v>
      </c>
      <c r="F71" s="213">
        <f>VLOOKUP(D71,'3.1 Destination'!$A$7:$C$752,3,FALSE)</f>
        <v>-8.2244539999999997</v>
      </c>
      <c r="G71" s="209">
        <v>23</v>
      </c>
      <c r="H71" s="212">
        <f>Table1[[#This Row],[Number of passenger (N)]]/SUM(Table1[Number of passenger (N)])</f>
        <v>4.8533445874657096E-3</v>
      </c>
      <c r="I71" s="214">
        <f t="shared" si="1"/>
        <v>2737.6126119252249</v>
      </c>
      <c r="J71" s="214">
        <f>Table1[[#This Row],[% of trips (P)]]*Table1[[#This Row],[Distance (D)]]</f>
        <v>13.286577352665155</v>
      </c>
      <c r="K71" s="212">
        <f>Table1[[#This Row],[Weighted distance]]/SUM(Table1[Weighted distance])</f>
        <v>5.0130671019620494E-3</v>
      </c>
    </row>
    <row r="72" spans="1:11" x14ac:dyDescent="0.2">
      <c r="A72" s="209" t="s">
        <v>195</v>
      </c>
      <c r="B72" s="213">
        <f>VLOOKUP(A72,'3.2 Departure'!$A$7:$B$51,2,FALSE)</f>
        <v>58.898150000000001</v>
      </c>
      <c r="C72" s="213">
        <f>VLOOKUP(A72,'3.2 Departure'!$A$7:$C$51,3,FALSE)</f>
        <v>15.438219999999999</v>
      </c>
      <c r="D72" s="209" t="s">
        <v>165</v>
      </c>
      <c r="E72" s="213">
        <f>VLOOKUP(D72,'3.1 Destination'!$A$7:$B$752,2,FALSE)</f>
        <v>46.818187999999999</v>
      </c>
      <c r="F72" s="213">
        <f>VLOOKUP(D72,'3.1 Destination'!$A$7:$C$752,3,FALSE)</f>
        <v>8.2275120000000008</v>
      </c>
      <c r="G72" s="209">
        <v>6</v>
      </c>
      <c r="H72" s="212">
        <f>Table1[[#This Row],[Number of passenger (N)]]/SUM(Table1[Number of passenger (N)])</f>
        <v>1.2660898923823592E-3</v>
      </c>
      <c r="I72" s="214">
        <f t="shared" ref="I72:I103" si="2">$C$4*ACOS(SIN(B72*PI()/180)*SIN(E72*PI()/180) + COS(B72*PI()/180)*COS(E72*PI()/180)*COS(C72*PI()/180-F72*PI()/180))</f>
        <v>1425.8410098141226</v>
      </c>
      <c r="J72" s="214">
        <f>Table1[[#This Row],[% of trips (P)]]*Table1[[#This Row],[Distance (D)]]</f>
        <v>1.8052428906699167</v>
      </c>
      <c r="K72" s="212">
        <f>Table1[[#This Row],[Weighted distance]]/SUM(Table1[Weighted distance])</f>
        <v>6.811237767304258E-4</v>
      </c>
    </row>
    <row r="73" spans="1:11" x14ac:dyDescent="0.2">
      <c r="A73" s="209" t="s">
        <v>195</v>
      </c>
      <c r="B73" s="213">
        <f>VLOOKUP(A73,'3.2 Departure'!$A$7:$B$51,2,FALSE)</f>
        <v>58.898150000000001</v>
      </c>
      <c r="C73" s="213">
        <f>VLOOKUP(A73,'3.2 Departure'!$A$7:$C$51,3,FALSE)</f>
        <v>15.438219999999999</v>
      </c>
      <c r="D73" s="209" t="s">
        <v>154</v>
      </c>
      <c r="E73" s="213">
        <f>VLOOKUP(D73,'3.1 Destination'!$A$7:$B$752,2,FALSE)</f>
        <v>40.463667000000001</v>
      </c>
      <c r="F73" s="213">
        <f>VLOOKUP(D73,'3.1 Destination'!$A$7:$C$752,3,FALSE)</f>
        <v>-3.7492200000000002</v>
      </c>
      <c r="G73" s="209">
        <v>5</v>
      </c>
      <c r="H73" s="212">
        <f>Table1[[#This Row],[Number of passenger (N)]]/SUM(Table1[Number of passenger (N)])</f>
        <v>1.0550749103186326E-3</v>
      </c>
      <c r="I73" s="214">
        <f t="shared" si="2"/>
        <v>2451.9024439454861</v>
      </c>
      <c r="J73" s="214">
        <f>Table1[[#This Row],[% of trips (P)]]*Table1[[#This Row],[Distance (D)]]</f>
        <v>2.5869407511558196</v>
      </c>
      <c r="K73" s="212">
        <f>Table1[[#This Row],[Weighted distance]]/SUM(Table1[Weighted distance])</f>
        <v>9.7606081913510095E-4</v>
      </c>
    </row>
    <row r="74" spans="1:11" x14ac:dyDescent="0.2">
      <c r="A74" s="209" t="s">
        <v>195</v>
      </c>
      <c r="B74" s="213">
        <f>VLOOKUP(A74,'3.2 Departure'!$A$7:$B$51,2,FALSE)</f>
        <v>58.898150000000001</v>
      </c>
      <c r="C74" s="213">
        <f>VLOOKUP(A74,'3.2 Departure'!$A$7:$C$51,3,FALSE)</f>
        <v>15.438219999999999</v>
      </c>
      <c r="D74" s="209" t="s">
        <v>154</v>
      </c>
      <c r="E74" s="213">
        <f>VLOOKUP(D74,'3.1 Destination'!$A$7:$B$752,2,FALSE)</f>
        <v>40.463667000000001</v>
      </c>
      <c r="F74" s="213">
        <f>VLOOKUP(D74,'3.1 Destination'!$A$7:$C$752,3,FALSE)</f>
        <v>-3.7492200000000002</v>
      </c>
      <c r="G74" s="209">
        <v>22</v>
      </c>
      <c r="H74" s="212">
        <f>Table1[[#This Row],[Number of passenger (N)]]/SUM(Table1[Number of passenger (N)])</f>
        <v>4.6423296054019835E-3</v>
      </c>
      <c r="I74" s="214">
        <f t="shared" si="2"/>
        <v>2451.9024439454861</v>
      </c>
      <c r="J74" s="214">
        <f>Table1[[#This Row],[% of trips (P)]]*Table1[[#This Row],[Distance (D)]]</f>
        <v>11.382539305085608</v>
      </c>
      <c r="K74" s="212">
        <f>Table1[[#This Row],[Weighted distance]]/SUM(Table1[Weighted distance])</f>
        <v>4.2946676041944448E-3</v>
      </c>
    </row>
    <row r="75" spans="1:11" x14ac:dyDescent="0.2">
      <c r="A75" s="209" t="s">
        <v>195</v>
      </c>
      <c r="B75" s="213">
        <f>VLOOKUP(A75,'3.2 Departure'!$A$7:$B$51,2,FALSE)</f>
        <v>58.898150000000001</v>
      </c>
      <c r="C75" s="213">
        <f>VLOOKUP(A75,'3.2 Departure'!$A$7:$C$51,3,FALSE)</f>
        <v>15.438219999999999</v>
      </c>
      <c r="D75" s="209" t="s">
        <v>158</v>
      </c>
      <c r="E75" s="213">
        <f>VLOOKUP(D75,'3.1 Destination'!$A$7:$B$752,2,FALSE)</f>
        <v>55.378050999999999</v>
      </c>
      <c r="F75" s="213">
        <f>VLOOKUP(D75,'3.1 Destination'!$A$7:$C$752,3,FALSE)</f>
        <v>-3.4359730000000002</v>
      </c>
      <c r="G75" s="209">
        <v>34</v>
      </c>
      <c r="H75" s="212">
        <f>Table1[[#This Row],[Number of passenger (N)]]/SUM(Table1[Number of passenger (N)])</f>
        <v>7.1745093901667018E-3</v>
      </c>
      <c r="I75" s="214">
        <f t="shared" si="2"/>
        <v>1199.3584292695248</v>
      </c>
      <c r="J75" s="214">
        <f>Table1[[#This Row],[% of trips (P)]]*Table1[[#This Row],[Distance (D)]]</f>
        <v>8.6048083129697908</v>
      </c>
      <c r="K75" s="212">
        <f>Table1[[#This Row],[Weighted distance]]/SUM(Table1[Weighted distance])</f>
        <v>3.246621031697503E-3</v>
      </c>
    </row>
    <row r="76" spans="1:11" x14ac:dyDescent="0.2">
      <c r="A76" s="209" t="s">
        <v>195</v>
      </c>
      <c r="B76" s="213">
        <f>VLOOKUP(A76,'3.2 Departure'!$A$7:$B$51,2,FALSE)</f>
        <v>58.898150000000001</v>
      </c>
      <c r="C76" s="213">
        <f>VLOOKUP(A76,'3.2 Departure'!$A$7:$C$51,3,FALSE)</f>
        <v>15.438219999999999</v>
      </c>
      <c r="D76" s="209" t="s">
        <v>159</v>
      </c>
      <c r="E76" s="213">
        <f>VLOOKUP(D76,'3.1 Destination'!$A$7:$B$752,2,FALSE)</f>
        <v>38.963745000000003</v>
      </c>
      <c r="F76" s="213">
        <f>VLOOKUP(D76,'3.1 Destination'!$A$7:$C$752,3,FALSE)</f>
        <v>35.243321999999999</v>
      </c>
      <c r="G76" s="209">
        <v>9</v>
      </c>
      <c r="H76" s="212">
        <f>Table1[[#This Row],[Number of passenger (N)]]/SUM(Table1[Number of passenger (N)])</f>
        <v>1.8991348385735388E-3</v>
      </c>
      <c r="I76" s="214">
        <f t="shared" si="2"/>
        <v>2624.7844431681538</v>
      </c>
      <c r="J76" s="214">
        <f>Table1[[#This Row],[% of trips (P)]]*Table1[[#This Row],[Distance (D)]]</f>
        <v>4.9848195797664872</v>
      </c>
      <c r="K76" s="212">
        <f>Table1[[#This Row],[Weighted distance]]/SUM(Table1[Weighted distance])</f>
        <v>1.8807879848402849E-3</v>
      </c>
    </row>
    <row r="77" spans="1:11" x14ac:dyDescent="0.2">
      <c r="A77" s="209" t="s">
        <v>195</v>
      </c>
      <c r="B77" s="213">
        <f>VLOOKUP(A77,'3.2 Departure'!$A$7:$B$51,2,FALSE)</f>
        <v>58.898150000000001</v>
      </c>
      <c r="C77" s="213">
        <f>VLOOKUP(A77,'3.2 Departure'!$A$7:$C$51,3,FALSE)</f>
        <v>15.438219999999999</v>
      </c>
      <c r="D77" s="209" t="s">
        <v>167</v>
      </c>
      <c r="E77" s="213">
        <f>VLOOKUP(D77,'3.1 Destination'!$A$7:$B$752,2,FALSE)</f>
        <v>51.165691000000002</v>
      </c>
      <c r="F77" s="213">
        <f>VLOOKUP(D77,'3.1 Destination'!$A$7:$C$752,3,FALSE)</f>
        <v>10.451525999999999</v>
      </c>
      <c r="G77" s="209">
        <v>7</v>
      </c>
      <c r="H77" s="212">
        <f>Table1[[#This Row],[Number of passenger (N)]]/SUM(Table1[Number of passenger (N)])</f>
        <v>1.4771048744460858E-3</v>
      </c>
      <c r="I77" s="214">
        <f t="shared" si="2"/>
        <v>916.0407580697339</v>
      </c>
      <c r="J77" s="214">
        <f>Table1[[#This Row],[% of trips (P)]]*Table1[[#This Row],[Distance (D)]]</f>
        <v>1.3530882689360915</v>
      </c>
      <c r="K77" s="212">
        <f>Table1[[#This Row],[Weighted distance]]/SUM(Table1[Weighted distance])</f>
        <v>5.1052442679631643E-4</v>
      </c>
    </row>
    <row r="78" spans="1:11" x14ac:dyDescent="0.2">
      <c r="A78" s="209" t="s">
        <v>195</v>
      </c>
      <c r="B78" s="213">
        <f>VLOOKUP(A78,'3.2 Departure'!$A$7:$B$51,2,FALSE)</f>
        <v>58.898150000000001</v>
      </c>
      <c r="C78" s="213">
        <f>VLOOKUP(A78,'3.2 Departure'!$A$7:$C$51,3,FALSE)</f>
        <v>15.438219999999999</v>
      </c>
      <c r="D78" s="209" t="s">
        <v>179</v>
      </c>
      <c r="E78" s="213">
        <f>VLOOKUP(D78,'3.1 Destination'!$A$7:$B$752,2,FALSE)</f>
        <v>47.162494000000002</v>
      </c>
      <c r="F78" s="213">
        <f>VLOOKUP(D78,'3.1 Destination'!$A$7:$C$752,3,FALSE)</f>
        <v>19.503304</v>
      </c>
      <c r="G78" s="209">
        <v>16</v>
      </c>
      <c r="H78" s="212">
        <f>Table1[[#This Row],[Number of passenger (N)]]/SUM(Table1[Number of passenger (N)])</f>
        <v>3.3762397130196243E-3</v>
      </c>
      <c r="I78" s="214">
        <f t="shared" si="2"/>
        <v>1332.3415134529396</v>
      </c>
      <c r="J78" s="214">
        <f>Table1[[#This Row],[% of trips (P)]]*Table1[[#This Row],[Distance (D)]]</f>
        <v>4.4983043290244851</v>
      </c>
      <c r="K78" s="212">
        <f>Table1[[#This Row],[Weighted distance]]/SUM(Table1[Weighted distance])</f>
        <v>1.6972242623434358E-3</v>
      </c>
    </row>
    <row r="79" spans="1:11" x14ac:dyDescent="0.2">
      <c r="A79" s="209" t="s">
        <v>195</v>
      </c>
      <c r="B79" s="213">
        <f>VLOOKUP(A79,'3.2 Departure'!$A$7:$B$51,2,FALSE)</f>
        <v>58.898150000000001</v>
      </c>
      <c r="C79" s="213">
        <f>VLOOKUP(A79,'3.2 Departure'!$A$7:$C$51,3,FALSE)</f>
        <v>15.438219999999999</v>
      </c>
      <c r="D79" s="209" t="s">
        <v>152</v>
      </c>
      <c r="E79" s="213">
        <f>VLOOKUP(D79,'3.1 Destination'!$A$7:$B$752,2,FALSE)</f>
        <v>37.090240000000001</v>
      </c>
      <c r="F79" s="213">
        <f>VLOOKUP(D79,'3.1 Destination'!$A$7:$C$752,3,FALSE)</f>
        <v>-95.712890999999999</v>
      </c>
      <c r="G79" s="209">
        <v>76</v>
      </c>
      <c r="H79" s="212">
        <f>Table1[[#This Row],[Number of passenger (N)]]/SUM(Table1[Number of passenger (N)])</f>
        <v>1.6037138636843216E-2</v>
      </c>
      <c r="I79" s="214">
        <f t="shared" si="2"/>
        <v>7608.6550236229832</v>
      </c>
      <c r="J79" s="214">
        <f>Table1[[#This Row],[% of trips (P)]]*Table1[[#This Row],[Distance (D)]]</f>
        <v>122.02105545375538</v>
      </c>
      <c r="K79" s="212">
        <f>Table1[[#This Row],[Weighted distance]]/SUM(Table1[Weighted distance])</f>
        <v>4.6038925044846642E-2</v>
      </c>
    </row>
    <row r="80" spans="1:11" x14ac:dyDescent="0.2">
      <c r="A80" s="209" t="s">
        <v>195</v>
      </c>
      <c r="B80" s="213">
        <f>VLOOKUP(A80,'3.2 Departure'!$A$7:$B$51,2,FALSE)</f>
        <v>58.898150000000001</v>
      </c>
      <c r="C80" s="213">
        <f>VLOOKUP(A80,'3.2 Departure'!$A$7:$C$51,3,FALSE)</f>
        <v>15.438219999999999</v>
      </c>
      <c r="D80" s="209" t="s">
        <v>157</v>
      </c>
      <c r="E80" s="213">
        <f>VLOOKUP(D80,'3.1 Destination'!$A$7:$B$752,2,FALSE)</f>
        <v>14.525556</v>
      </c>
      <c r="F80" s="213">
        <f>VLOOKUP(D80,'3.1 Destination'!$A$7:$C$752,3,FALSE)</f>
        <v>-75.818332999999996</v>
      </c>
      <c r="G80" s="209">
        <v>3</v>
      </c>
      <c r="H80" s="212">
        <f>Table1[[#This Row],[Number of passenger (N)]]/SUM(Table1[Number of passenger (N)])</f>
        <v>6.3304494619117959E-4</v>
      </c>
      <c r="I80" s="214">
        <f t="shared" si="2"/>
        <v>8700.0388526153838</v>
      </c>
      <c r="J80" s="214">
        <f>Table1[[#This Row],[% of trips (P)]]*Table1[[#This Row],[Distance (D)]]</f>
        <v>5.5075156273150778</v>
      </c>
      <c r="K80" s="212">
        <f>Table1[[#This Row],[Weighted distance]]/SUM(Table1[Weighted distance])</f>
        <v>2.0780028348908754E-3</v>
      </c>
    </row>
    <row r="81" spans="1:11" x14ac:dyDescent="0.2">
      <c r="A81" s="209" t="s">
        <v>195</v>
      </c>
      <c r="B81" s="213">
        <f>VLOOKUP(A81,'3.2 Departure'!$A$7:$B$51,2,FALSE)</f>
        <v>58.898150000000001</v>
      </c>
      <c r="C81" s="213">
        <f>VLOOKUP(A81,'3.2 Departure'!$A$7:$C$51,3,FALSE)</f>
        <v>15.438219999999999</v>
      </c>
      <c r="D81" s="209" t="s">
        <v>224</v>
      </c>
      <c r="E81" s="213">
        <f>VLOOKUP(D81,'3.1 Destination'!$A$7:$B$752,2,FALSE)</f>
        <v>-33.227791799999999</v>
      </c>
      <c r="F81" s="213">
        <f>VLOOKUP(D81,'3.1 Destination'!$A$7:$C$752,3,FALSE)</f>
        <v>21.856858599999999</v>
      </c>
      <c r="G81" s="209">
        <v>4</v>
      </c>
      <c r="H81" s="212">
        <f>Table1[[#This Row],[Number of passenger (N)]]/SUM(Table1[Number of passenger (N)])</f>
        <v>8.4405992825490608E-4</v>
      </c>
      <c r="I81" s="214">
        <f t="shared" si="2"/>
        <v>10261.2226449888</v>
      </c>
      <c r="J81" s="214">
        <f>Table1[[#This Row],[% of trips (P)]]*Table1[[#This Row],[Distance (D)]]</f>
        <v>8.6610868495368649</v>
      </c>
      <c r="K81" s="212">
        <f>Table1[[#This Row],[Weighted distance]]/SUM(Table1[Weighted distance])</f>
        <v>3.2678550991870037E-3</v>
      </c>
    </row>
    <row r="82" spans="1:11" x14ac:dyDescent="0.2">
      <c r="A82" s="209" t="s">
        <v>958</v>
      </c>
      <c r="B82" s="213">
        <f>VLOOKUP(A82,'3.2 Departure'!$A$7:$B$51,2,FALSE)</f>
        <v>61.767693999999999</v>
      </c>
      <c r="C82" s="213">
        <f>VLOOKUP(A82,'3.2 Departure'!$A$7:$C$51,3,FALSE)</f>
        <v>17.084378999999998</v>
      </c>
      <c r="D82" s="209" t="s">
        <v>155</v>
      </c>
      <c r="E82" s="213">
        <f>VLOOKUP(D82,'3.1 Destination'!$A$7:$B$752,2,FALSE)</f>
        <v>39.074207999999999</v>
      </c>
      <c r="F82" s="213">
        <f>VLOOKUP(D82,'3.1 Destination'!$A$7:$C$752,3,FALSE)</f>
        <v>21.824311999999999</v>
      </c>
      <c r="G82" s="209">
        <v>2</v>
      </c>
      <c r="H82" s="212">
        <f>Table1[[#This Row],[Number of passenger (N)]]/SUM(Table1[Number of passenger (N)])</f>
        <v>4.2202996412745304E-4</v>
      </c>
      <c r="I82" s="214">
        <f t="shared" si="2"/>
        <v>2544.0648201436002</v>
      </c>
      <c r="J82" s="214">
        <f>Table1[[#This Row],[% of trips (P)]]*Table1[[#This Row],[Distance (D)]]</f>
        <v>1.0736715847831189</v>
      </c>
      <c r="K82" s="212">
        <f>Table1[[#This Row],[Weighted distance]]/SUM(Table1[Weighted distance])</f>
        <v>4.0509963981868194E-4</v>
      </c>
    </row>
    <row r="83" spans="1:11" x14ac:dyDescent="0.2">
      <c r="A83" s="209" t="s">
        <v>958</v>
      </c>
      <c r="B83" s="213">
        <f>VLOOKUP(A83,'3.2 Departure'!$A$7:$B$51,2,FALSE)</f>
        <v>61.767693999999999</v>
      </c>
      <c r="C83" s="213">
        <f>VLOOKUP(A83,'3.2 Departure'!$A$7:$C$51,3,FALSE)</f>
        <v>17.084378999999998</v>
      </c>
      <c r="D83" s="209" t="s">
        <v>177</v>
      </c>
      <c r="E83" s="213">
        <f>VLOOKUP(D83,'3.1 Destination'!$A$7:$B$752,2,FALSE)</f>
        <v>52.132632999999998</v>
      </c>
      <c r="F83" s="213">
        <f>VLOOKUP(D83,'3.1 Destination'!$A$7:$C$752,3,FALSE)</f>
        <v>5.2912660000000002</v>
      </c>
      <c r="G83" s="209">
        <v>2</v>
      </c>
      <c r="H83" s="212">
        <f>Table1[[#This Row],[Number of passenger (N)]]/SUM(Table1[Number of passenger (N)])</f>
        <v>4.2202996412745304E-4</v>
      </c>
      <c r="I83" s="214">
        <f t="shared" si="2"/>
        <v>1283.8503322019928</v>
      </c>
      <c r="J83" s="214">
        <f>Table1[[#This Row],[% of trips (P)]]*Table1[[#This Row],[Distance (D)]]</f>
        <v>0.54182330964422576</v>
      </c>
      <c r="K83" s="212">
        <f>Table1[[#This Row],[Weighted distance]]/SUM(Table1[Weighted distance])</f>
        <v>2.0443162573458566E-4</v>
      </c>
    </row>
    <row r="84" spans="1:11" x14ac:dyDescent="0.2">
      <c r="A84" s="209" t="s">
        <v>958</v>
      </c>
      <c r="B84" s="213">
        <f>VLOOKUP(A84,'3.2 Departure'!$A$7:$B$51,2,FALSE)</f>
        <v>61.767693999999999</v>
      </c>
      <c r="C84" s="213">
        <f>VLOOKUP(A84,'3.2 Departure'!$A$7:$C$51,3,FALSE)</f>
        <v>17.084378999999998</v>
      </c>
      <c r="D84" s="209" t="s">
        <v>153</v>
      </c>
      <c r="E84" s="213">
        <f>VLOOKUP(D84,'3.1 Destination'!$A$7:$B$752,2,FALSE)</f>
        <v>28.291563700000001</v>
      </c>
      <c r="F84" s="213">
        <f>VLOOKUP(D84,'3.1 Destination'!$A$7:$C$752,3,FALSE)</f>
        <v>-16.629130400000001</v>
      </c>
      <c r="G84" s="209">
        <v>4</v>
      </c>
      <c r="H84" s="212">
        <f>Table1[[#This Row],[Number of passenger (N)]]/SUM(Table1[Number of passenger (N)])</f>
        <v>8.4405992825490608E-4</v>
      </c>
      <c r="I84" s="214">
        <f t="shared" si="2"/>
        <v>4467.404953031064</v>
      </c>
      <c r="J84" s="214">
        <f>Table1[[#This Row],[% of trips (P)]]*Table1[[#This Row],[Distance (D)]]</f>
        <v>3.7707575041410117</v>
      </c>
      <c r="K84" s="212">
        <f>Table1[[#This Row],[Weighted distance]]/SUM(Table1[Weighted distance])</f>
        <v>1.4227185746744679E-3</v>
      </c>
    </row>
    <row r="85" spans="1:11" x14ac:dyDescent="0.2">
      <c r="A85" s="209" t="s">
        <v>958</v>
      </c>
      <c r="B85" s="213">
        <f>VLOOKUP(A85,'3.2 Departure'!$A$7:$B$51,2,FALSE)</f>
        <v>61.767693999999999</v>
      </c>
      <c r="C85" s="213">
        <f>VLOOKUP(A85,'3.2 Departure'!$A$7:$C$51,3,FALSE)</f>
        <v>17.084378999999998</v>
      </c>
      <c r="D85" s="209" t="s">
        <v>154</v>
      </c>
      <c r="E85" s="213">
        <f>VLOOKUP(D85,'3.1 Destination'!$A$7:$B$752,2,FALSE)</f>
        <v>40.463667000000001</v>
      </c>
      <c r="F85" s="213">
        <f>VLOOKUP(D85,'3.1 Destination'!$A$7:$C$752,3,FALSE)</f>
        <v>-3.7492200000000002</v>
      </c>
      <c r="G85" s="209">
        <v>3</v>
      </c>
      <c r="H85" s="212">
        <f>Table1[[#This Row],[Number of passenger (N)]]/SUM(Table1[Number of passenger (N)])</f>
        <v>6.3304494619117959E-4</v>
      </c>
      <c r="I85" s="214">
        <f t="shared" si="2"/>
        <v>2752.2144290156903</v>
      </c>
      <c r="J85" s="214">
        <f>Table1[[#This Row],[% of trips (P)]]*Table1[[#This Row],[Distance (D)]]</f>
        <v>1.7422754351228258</v>
      </c>
      <c r="K85" s="212">
        <f>Table1[[#This Row],[Weighted distance]]/SUM(Table1[Weighted distance])</f>
        <v>6.5736595923395359E-4</v>
      </c>
    </row>
    <row r="86" spans="1:11" x14ac:dyDescent="0.2">
      <c r="A86" s="209" t="s">
        <v>198</v>
      </c>
      <c r="B86" s="213">
        <f>VLOOKUP(A86,'3.2 Departure'!$A$7:$B$51,2,FALSE)</f>
        <v>57.758333</v>
      </c>
      <c r="C86" s="213">
        <f>VLOOKUP(A86,'3.2 Departure'!$A$7:$C$51,3,FALSE)</f>
        <v>14.069167</v>
      </c>
      <c r="D86" s="209" t="s">
        <v>161</v>
      </c>
      <c r="E86" s="213">
        <f>VLOOKUP(D86,'3.1 Destination'!$A$7:$B$752,2,FALSE)</f>
        <v>35.126412999999999</v>
      </c>
      <c r="F86" s="213">
        <f>VLOOKUP(D86,'3.1 Destination'!$A$7:$C$752,3,FALSE)</f>
        <v>33.429859</v>
      </c>
      <c r="G86" s="209">
        <v>7</v>
      </c>
      <c r="H86" s="212">
        <f>Table1[[#This Row],[Number of passenger (N)]]/SUM(Table1[Number of passenger (N)])</f>
        <v>1.4771048744460858E-3</v>
      </c>
      <c r="I86" s="214">
        <f t="shared" si="2"/>
        <v>2897.9341498282292</v>
      </c>
      <c r="J86" s="214">
        <f>Table1[[#This Row],[% of trips (P)]]*Table1[[#This Row],[Distance (D)]]</f>
        <v>4.2805526585350506</v>
      </c>
      <c r="K86" s="212">
        <f>Table1[[#This Row],[Weighted distance]]/SUM(Table1[Weighted distance])</f>
        <v>1.6150658774747473E-3</v>
      </c>
    </row>
    <row r="87" spans="1:11" x14ac:dyDescent="0.2">
      <c r="A87" s="209" t="s">
        <v>198</v>
      </c>
      <c r="B87" s="213">
        <f>VLOOKUP(A87,'3.2 Departure'!$A$7:$B$51,2,FALSE)</f>
        <v>57.758333</v>
      </c>
      <c r="C87" s="213">
        <f>VLOOKUP(A87,'3.2 Departure'!$A$7:$C$51,3,FALSE)</f>
        <v>14.069167</v>
      </c>
      <c r="D87" s="209" t="s">
        <v>169</v>
      </c>
      <c r="E87" s="213">
        <f>VLOOKUP(D87,'3.1 Destination'!$A$7:$B$752,2,FALSE)</f>
        <v>56.263919999999999</v>
      </c>
      <c r="F87" s="213">
        <f>VLOOKUP(D87,'3.1 Destination'!$A$7:$C$752,3,FALSE)</f>
        <v>9.5017849999999999</v>
      </c>
      <c r="G87" s="209">
        <v>4</v>
      </c>
      <c r="H87" s="212">
        <f>Table1[[#This Row],[Number of passenger (N)]]/SUM(Table1[Number of passenger (N)])</f>
        <v>8.4405992825490608E-4</v>
      </c>
      <c r="I87" s="214">
        <f t="shared" si="2"/>
        <v>322.51269081326859</v>
      </c>
      <c r="J87" s="214">
        <f>Table1[[#This Row],[% of trips (P)]]*Table1[[#This Row],[Distance (D)]]</f>
        <v>0.27222003866914418</v>
      </c>
      <c r="K87" s="212">
        <f>Table1[[#This Row],[Weighted distance]]/SUM(Table1[Weighted distance])</f>
        <v>1.0270947017618402E-4</v>
      </c>
    </row>
    <row r="88" spans="1:11" x14ac:dyDescent="0.2">
      <c r="A88" s="209" t="s">
        <v>198</v>
      </c>
      <c r="B88" s="213">
        <f>VLOOKUP(A88,'3.2 Departure'!$A$7:$B$51,2,FALSE)</f>
        <v>57.758333</v>
      </c>
      <c r="C88" s="213">
        <f>VLOOKUP(A88,'3.2 Departure'!$A$7:$C$51,3,FALSE)</f>
        <v>14.069167</v>
      </c>
      <c r="D88" s="209" t="s">
        <v>196</v>
      </c>
      <c r="E88" s="213">
        <f>VLOOKUP(D88,'3.1 Destination'!$A$7:$B$752,2,FALSE)</f>
        <v>53.412909999999997</v>
      </c>
      <c r="F88" s="213">
        <f>VLOOKUP(D88,'3.1 Destination'!$A$7:$C$752,3,FALSE)</f>
        <v>-8.2438900000000004</v>
      </c>
      <c r="G88" s="209">
        <v>1</v>
      </c>
      <c r="H88" s="212">
        <f>Table1[[#This Row],[Number of passenger (N)]]/SUM(Table1[Number of passenger (N)])</f>
        <v>2.1101498206372652E-4</v>
      </c>
      <c r="I88" s="214">
        <f t="shared" si="2"/>
        <v>1475.099901099215</v>
      </c>
      <c r="J88" s="214">
        <f>Table1[[#This Row],[% of trips (P)]]*Table1[[#This Row],[Distance (D)]]</f>
        <v>0.31126817917265559</v>
      </c>
      <c r="K88" s="212">
        <f>Table1[[#This Row],[Weighted distance]]/SUM(Table1[Weighted distance])</f>
        <v>1.1744245545562313E-4</v>
      </c>
    </row>
    <row r="89" spans="1:11" x14ac:dyDescent="0.2">
      <c r="A89" s="209" t="s">
        <v>198</v>
      </c>
      <c r="B89" s="213">
        <f>VLOOKUP(A89,'3.2 Departure'!$A$7:$B$51,2,FALSE)</f>
        <v>57.758333</v>
      </c>
      <c r="C89" s="213">
        <f>VLOOKUP(A89,'3.2 Departure'!$A$7:$C$51,3,FALSE)</f>
        <v>14.069167</v>
      </c>
      <c r="D89" s="209" t="s">
        <v>153</v>
      </c>
      <c r="E89" s="213">
        <f>VLOOKUP(D89,'3.1 Destination'!$A$7:$B$752,2,FALSE)</f>
        <v>28.291563700000001</v>
      </c>
      <c r="F89" s="213">
        <f>VLOOKUP(D89,'3.1 Destination'!$A$7:$C$752,3,FALSE)</f>
        <v>-16.629130400000001</v>
      </c>
      <c r="G89" s="209">
        <v>5</v>
      </c>
      <c r="H89" s="212">
        <f>Table1[[#This Row],[Number of passenger (N)]]/SUM(Table1[Number of passenger (N)])</f>
        <v>1.0550749103186326E-3</v>
      </c>
      <c r="I89" s="214">
        <f t="shared" si="2"/>
        <v>4048.3813186079919</v>
      </c>
      <c r="J89" s="214">
        <f>Table1[[#This Row],[% of trips (P)]]*Table1[[#This Row],[Distance (D)]]</f>
        <v>4.2713455566659544</v>
      </c>
      <c r="K89" s="212">
        <f>Table1[[#This Row],[Weighted distance]]/SUM(Table1[Weighted distance])</f>
        <v>1.6115920092045926E-3</v>
      </c>
    </row>
    <row r="90" spans="1:11" x14ac:dyDescent="0.2">
      <c r="A90" s="209" t="s">
        <v>198</v>
      </c>
      <c r="B90" s="213">
        <f>VLOOKUP(A90,'3.2 Departure'!$A$7:$B$51,2,FALSE)</f>
        <v>57.758333</v>
      </c>
      <c r="C90" s="213">
        <f>VLOOKUP(A90,'3.2 Departure'!$A$7:$C$51,3,FALSE)</f>
        <v>14.069167</v>
      </c>
      <c r="D90" s="209" t="s">
        <v>165</v>
      </c>
      <c r="E90" s="213">
        <f>VLOOKUP(D90,'3.1 Destination'!$A$7:$B$752,2,FALSE)</f>
        <v>46.818187999999999</v>
      </c>
      <c r="F90" s="213">
        <f>VLOOKUP(D90,'3.1 Destination'!$A$7:$C$752,3,FALSE)</f>
        <v>8.2275120000000008</v>
      </c>
      <c r="G90" s="209">
        <v>2</v>
      </c>
      <c r="H90" s="212">
        <f>Table1[[#This Row],[Number of passenger (N)]]/SUM(Table1[Number of passenger (N)])</f>
        <v>4.2202996412745304E-4</v>
      </c>
      <c r="I90" s="214">
        <f t="shared" si="2"/>
        <v>1278.570336954813</v>
      </c>
      <c r="J90" s="214">
        <f>Table1[[#This Row],[% of trips (P)]]*Table1[[#This Row],[Distance (D)]]</f>
        <v>0.53959499343946526</v>
      </c>
      <c r="K90" s="212">
        <f>Table1[[#This Row],[Weighted distance]]/SUM(Table1[Weighted distance])</f>
        <v>2.0359087507605637E-4</v>
      </c>
    </row>
    <row r="91" spans="1:11" x14ac:dyDescent="0.2">
      <c r="A91" s="209" t="s">
        <v>198</v>
      </c>
      <c r="B91" s="213">
        <f>VLOOKUP(A91,'3.2 Departure'!$A$7:$B$51,2,FALSE)</f>
        <v>57.758333</v>
      </c>
      <c r="C91" s="213">
        <f>VLOOKUP(A91,'3.2 Departure'!$A$7:$C$51,3,FALSE)</f>
        <v>14.069167</v>
      </c>
      <c r="D91" s="209" t="s">
        <v>167</v>
      </c>
      <c r="E91" s="213">
        <f>VLOOKUP(D91,'3.1 Destination'!$A$7:$B$752,2,FALSE)</f>
        <v>51.165691000000002</v>
      </c>
      <c r="F91" s="213">
        <f>VLOOKUP(D91,'3.1 Destination'!$A$7:$C$752,3,FALSE)</f>
        <v>10.451525999999999</v>
      </c>
      <c r="G91" s="209">
        <v>8</v>
      </c>
      <c r="H91" s="212">
        <f>Table1[[#This Row],[Number of passenger (N)]]/SUM(Table1[Number of passenger (N)])</f>
        <v>1.6881198565098122E-3</v>
      </c>
      <c r="I91" s="214">
        <f t="shared" si="2"/>
        <v>769.1762045300618</v>
      </c>
      <c r="J91" s="214">
        <f>Table1[[#This Row],[% of trips (P)]]*Table1[[#This Row],[Distance (D)]]</f>
        <v>1.2984616240220499</v>
      </c>
      <c r="K91" s="212">
        <f>Table1[[#This Row],[Weighted distance]]/SUM(Table1[Weighted distance])</f>
        <v>4.8991362318298311E-4</v>
      </c>
    </row>
    <row r="92" spans="1:11" x14ac:dyDescent="0.2">
      <c r="A92" s="209" t="s">
        <v>199</v>
      </c>
      <c r="B92" s="213">
        <f>VLOOKUP(A92,'3.2 Departure'!$A$7:$B$51,2,FALSE)</f>
        <v>56.663444699999999</v>
      </c>
      <c r="C92" s="213">
        <f>VLOOKUP(A92,'3.2 Departure'!$A$7:$C$51,3,FALSE)</f>
        <v>16.356779</v>
      </c>
      <c r="D92" s="209" t="s">
        <v>169</v>
      </c>
      <c r="E92" s="213">
        <f>VLOOKUP(D92,'3.1 Destination'!$A$7:$B$752,2,FALSE)</f>
        <v>56.263919999999999</v>
      </c>
      <c r="F92" s="213">
        <f>VLOOKUP(D92,'3.1 Destination'!$A$7:$C$752,3,FALSE)</f>
        <v>9.5017849999999999</v>
      </c>
      <c r="G92" s="209">
        <v>2</v>
      </c>
      <c r="H92" s="212">
        <f>Table1[[#This Row],[Number of passenger (N)]]/SUM(Table1[Number of passenger (N)])</f>
        <v>4.2202996412745304E-4</v>
      </c>
      <c r="I92" s="214">
        <f t="shared" si="2"/>
        <v>423.26882244718752</v>
      </c>
      <c r="J92" s="214">
        <f>Table1[[#This Row],[% of trips (P)]]*Table1[[#This Row],[Distance (D)]]</f>
        <v>0.17863212595365582</v>
      </c>
      <c r="K92" s="212">
        <f>Table1[[#This Row],[Weighted distance]]/SUM(Table1[Weighted distance])</f>
        <v>6.7398458625026242E-5</v>
      </c>
    </row>
    <row r="93" spans="1:11" x14ac:dyDescent="0.2">
      <c r="A93" s="209" t="s">
        <v>199</v>
      </c>
      <c r="B93" s="213">
        <f>VLOOKUP(A93,'3.2 Departure'!$A$7:$B$51,2,FALSE)</f>
        <v>56.663444699999999</v>
      </c>
      <c r="C93" s="213">
        <f>VLOOKUP(A93,'3.2 Departure'!$A$7:$C$51,3,FALSE)</f>
        <v>16.356779</v>
      </c>
      <c r="D93" s="209" t="s">
        <v>153</v>
      </c>
      <c r="E93" s="213">
        <f>VLOOKUP(D93,'3.1 Destination'!$A$7:$B$752,2,FALSE)</f>
        <v>28.291563700000001</v>
      </c>
      <c r="F93" s="213">
        <f>VLOOKUP(D93,'3.1 Destination'!$A$7:$C$752,3,FALSE)</f>
        <v>-16.629130400000001</v>
      </c>
      <c r="G93" s="209">
        <v>3</v>
      </c>
      <c r="H93" s="212">
        <f>Table1[[#This Row],[Number of passenger (N)]]/SUM(Table1[Number of passenger (N)])</f>
        <v>6.3304494619117959E-4</v>
      </c>
      <c r="I93" s="214">
        <f t="shared" si="2"/>
        <v>4079.771295163293</v>
      </c>
      <c r="J93" s="214">
        <f>Table1[[#This Row],[% of trips (P)]]*Table1[[#This Row],[Distance (D)]]</f>
        <v>2.5826786000189657</v>
      </c>
      <c r="K93" s="212">
        <f>Table1[[#This Row],[Weighted distance]]/SUM(Table1[Weighted distance])</f>
        <v>9.7445269620918676E-4</v>
      </c>
    </row>
    <row r="94" spans="1:11" x14ac:dyDescent="0.2">
      <c r="A94" s="209" t="s">
        <v>199</v>
      </c>
      <c r="B94" s="213">
        <f>VLOOKUP(A94,'3.2 Departure'!$A$7:$B$51,2,FALSE)</f>
        <v>56.663444699999999</v>
      </c>
      <c r="C94" s="213">
        <f>VLOOKUP(A94,'3.2 Departure'!$A$7:$C$51,3,FALSE)</f>
        <v>16.356779</v>
      </c>
      <c r="D94" s="209" t="s">
        <v>154</v>
      </c>
      <c r="E94" s="213">
        <f>VLOOKUP(D94,'3.1 Destination'!$A$7:$B$752,2,FALSE)</f>
        <v>40.463667000000001</v>
      </c>
      <c r="F94" s="213">
        <f>VLOOKUP(D94,'3.1 Destination'!$A$7:$C$752,3,FALSE)</f>
        <v>-3.7492200000000002</v>
      </c>
      <c r="G94" s="209">
        <v>6</v>
      </c>
      <c r="H94" s="212">
        <f>Table1[[#This Row],[Number of passenger (N)]]/SUM(Table1[Number of passenger (N)])</f>
        <v>1.2660898923823592E-3</v>
      </c>
      <c r="I94" s="214">
        <f t="shared" si="2"/>
        <v>2313.0621081979925</v>
      </c>
      <c r="J94" s="214">
        <f>Table1[[#This Row],[% of trips (P)]]*Table1[[#This Row],[Distance (D)]]</f>
        <v>2.9285445556421092</v>
      </c>
      <c r="K94" s="212">
        <f>Table1[[#This Row],[Weighted distance]]/SUM(Table1[Weighted distance])</f>
        <v>1.1049490006976603E-3</v>
      </c>
    </row>
    <row r="95" spans="1:11" x14ac:dyDescent="0.2">
      <c r="A95" s="209" t="s">
        <v>199</v>
      </c>
      <c r="B95" s="213">
        <f>VLOOKUP(A95,'3.2 Departure'!$A$7:$B$51,2,FALSE)</f>
        <v>56.663444699999999</v>
      </c>
      <c r="C95" s="213">
        <f>VLOOKUP(A95,'3.2 Departure'!$A$7:$C$51,3,FALSE)</f>
        <v>16.356779</v>
      </c>
      <c r="D95" s="209" t="s">
        <v>158</v>
      </c>
      <c r="E95" s="213">
        <f>VLOOKUP(D95,'3.1 Destination'!$A$7:$B$752,2,FALSE)</f>
        <v>55.378050999999999</v>
      </c>
      <c r="F95" s="213">
        <f>VLOOKUP(D95,'3.1 Destination'!$A$7:$C$752,3,FALSE)</f>
        <v>-3.4359730000000002</v>
      </c>
      <c r="G95" s="209">
        <v>8</v>
      </c>
      <c r="H95" s="212">
        <f>Table1[[#This Row],[Number of passenger (N)]]/SUM(Table1[Number of passenger (N)])</f>
        <v>1.6881198565098122E-3</v>
      </c>
      <c r="I95" s="214">
        <f t="shared" si="2"/>
        <v>1233.9356557592421</v>
      </c>
      <c r="J95" s="214">
        <f>Table1[[#This Row],[% of trips (P)]]*Table1[[#This Row],[Distance (D)]]</f>
        <v>2.0830312821426329</v>
      </c>
      <c r="K95" s="212">
        <f>Table1[[#This Row],[Weighted distance]]/SUM(Table1[Weighted distance])</f>
        <v>7.8593420379797238E-4</v>
      </c>
    </row>
    <row r="96" spans="1:11" x14ac:dyDescent="0.2">
      <c r="A96" s="209" t="s">
        <v>200</v>
      </c>
      <c r="B96" s="213">
        <f>VLOOKUP(A96,'3.2 Departure'!$A$7:$B$51,2,FALSE)</f>
        <v>59.402180600000001</v>
      </c>
      <c r="C96" s="213">
        <f>VLOOKUP(A96,'3.2 Departure'!$A$7:$C$51,3,FALSE)</f>
        <v>13.5114977</v>
      </c>
      <c r="D96" s="209" t="s">
        <v>173</v>
      </c>
      <c r="E96" s="213">
        <f>VLOOKUP(D96,'3.1 Destination'!$A$7:$B$752,2,FALSE)</f>
        <v>20.593684</v>
      </c>
      <c r="F96" s="213">
        <f>VLOOKUP(D96,'3.1 Destination'!$A$7:$C$752,3,FALSE)</f>
        <v>78.962879999999998</v>
      </c>
      <c r="G96" s="209">
        <v>4</v>
      </c>
      <c r="H96" s="212">
        <f>Table1[[#This Row],[Number of passenger (N)]]/SUM(Table1[Number of passenger (N)])</f>
        <v>8.4405992825490608E-4</v>
      </c>
      <c r="I96" s="214">
        <f t="shared" si="2"/>
        <v>6666.3737874977523</v>
      </c>
      <c r="J96" s="214">
        <f>Table1[[#This Row],[% of trips (P)]]*Table1[[#This Row],[Distance (D)]]</f>
        <v>5.6268189807957389</v>
      </c>
      <c r="K96" s="212">
        <f>Table1[[#This Row],[Weighted distance]]/SUM(Table1[Weighted distance])</f>
        <v>2.1230163624994499E-3</v>
      </c>
    </row>
    <row r="97" spans="1:11" x14ac:dyDescent="0.2">
      <c r="A97" s="209" t="s">
        <v>200</v>
      </c>
      <c r="B97" s="213">
        <f>VLOOKUP(A97,'3.2 Departure'!$A$7:$B$51,2,FALSE)</f>
        <v>59.402180600000001</v>
      </c>
      <c r="C97" s="213">
        <f>VLOOKUP(A97,'3.2 Departure'!$A$7:$C$51,3,FALSE)</f>
        <v>13.5114977</v>
      </c>
      <c r="D97" s="209" t="s">
        <v>154</v>
      </c>
      <c r="E97" s="213">
        <f>VLOOKUP(D97,'3.1 Destination'!$A$7:$B$752,2,FALSE)</f>
        <v>40.463667000000001</v>
      </c>
      <c r="F97" s="213">
        <f>VLOOKUP(D97,'3.1 Destination'!$A$7:$C$752,3,FALSE)</f>
        <v>-3.7492200000000002</v>
      </c>
      <c r="G97" s="209">
        <v>4</v>
      </c>
      <c r="H97" s="212">
        <f>Table1[[#This Row],[Number of passenger (N)]]/SUM(Table1[Number of passenger (N)])</f>
        <v>8.4405992825490608E-4</v>
      </c>
      <c r="I97" s="214">
        <f t="shared" si="2"/>
        <v>2425.0652602829723</v>
      </c>
      <c r="J97" s="214">
        <f>Table1[[#This Row],[% of trips (P)]]*Table1[[#This Row],[Distance (D)]]</f>
        <v>2.0469004096079106</v>
      </c>
      <c r="K97" s="212">
        <f>Table1[[#This Row],[Weighted distance]]/SUM(Table1[Weighted distance])</f>
        <v>7.7230191282781765E-4</v>
      </c>
    </row>
    <row r="98" spans="1:11" x14ac:dyDescent="0.2">
      <c r="A98" s="209" t="s">
        <v>201</v>
      </c>
      <c r="B98" s="213">
        <f>VLOOKUP(A98,'3.2 Departure'!$A$7:$B$51,2,FALSE)</f>
        <v>55.898611899999999</v>
      </c>
      <c r="C98" s="213">
        <f>VLOOKUP(A98,'3.2 Departure'!$A$7:$C$51,3,FALSE)</f>
        <v>14.096255599999999</v>
      </c>
      <c r="D98" s="209" t="s">
        <v>172</v>
      </c>
      <c r="E98" s="213">
        <f>VLOOKUP(D98,'3.1 Destination'!$A$7:$B$752,2,FALSE)</f>
        <v>50.503886999999999</v>
      </c>
      <c r="F98" s="213">
        <f>VLOOKUP(D98,'3.1 Destination'!$A$7:$C$752,3,FALSE)</f>
        <v>4.4699359999999997</v>
      </c>
      <c r="G98" s="209">
        <v>2</v>
      </c>
      <c r="H98" s="212">
        <f>Table1[[#This Row],[Number of passenger (N)]]/SUM(Table1[Number of passenger (N)])</f>
        <v>4.2202996412745304E-4</v>
      </c>
      <c r="I98" s="214">
        <f t="shared" si="2"/>
        <v>876.581400323602</v>
      </c>
      <c r="J98" s="214">
        <f>Table1[[#This Row],[% of trips (P)]]*Table1[[#This Row],[Distance (D)]]</f>
        <v>0.36994361693336231</v>
      </c>
      <c r="K98" s="212">
        <f>Table1[[#This Row],[Weighted distance]]/SUM(Table1[Weighted distance])</f>
        <v>1.3958088124610093E-4</v>
      </c>
    </row>
    <row r="99" spans="1:11" x14ac:dyDescent="0.2">
      <c r="A99" s="209" t="s">
        <v>201</v>
      </c>
      <c r="B99" s="213">
        <f>VLOOKUP(A99,'3.2 Departure'!$A$7:$B$51,2,FALSE)</f>
        <v>55.898611899999999</v>
      </c>
      <c r="C99" s="213">
        <f>VLOOKUP(A99,'3.2 Departure'!$A$7:$C$51,3,FALSE)</f>
        <v>14.096255599999999</v>
      </c>
      <c r="D99" s="209" t="s">
        <v>169</v>
      </c>
      <c r="E99" s="213">
        <f>VLOOKUP(D99,'3.1 Destination'!$A$7:$B$752,2,FALSE)</f>
        <v>56.263919999999999</v>
      </c>
      <c r="F99" s="213">
        <f>VLOOKUP(D99,'3.1 Destination'!$A$7:$C$752,3,FALSE)</f>
        <v>9.5017849999999999</v>
      </c>
      <c r="G99" s="209">
        <v>4</v>
      </c>
      <c r="H99" s="212">
        <f>Table1[[#This Row],[Number of passenger (N)]]/SUM(Table1[Number of passenger (N)])</f>
        <v>8.4405992825490608E-4</v>
      </c>
      <c r="I99" s="214">
        <f t="shared" si="2"/>
        <v>287.90460296127554</v>
      </c>
      <c r="J99" s="214">
        <f>Table1[[#This Row],[% of trips (P)]]*Table1[[#This Row],[Distance (D)]]</f>
        <v>0.24300873851975147</v>
      </c>
      <c r="K99" s="212">
        <f>Table1[[#This Row],[Weighted distance]]/SUM(Table1[Weighted distance])</f>
        <v>9.1687955462683654E-5</v>
      </c>
    </row>
    <row r="100" spans="1:11" x14ac:dyDescent="0.2">
      <c r="A100" s="209" t="s">
        <v>201</v>
      </c>
      <c r="B100" s="213">
        <f>VLOOKUP(A100,'3.2 Departure'!$A$7:$B$51,2,FALSE)</f>
        <v>55.898611899999999</v>
      </c>
      <c r="C100" s="213">
        <f>VLOOKUP(A100,'3.2 Departure'!$A$7:$C$51,3,FALSE)</f>
        <v>14.096255599999999</v>
      </c>
      <c r="D100" s="209" t="s">
        <v>152</v>
      </c>
      <c r="E100" s="213">
        <f>VLOOKUP(D100,'3.1 Destination'!$A$7:$B$752,2,FALSE)</f>
        <v>37.090240000000001</v>
      </c>
      <c r="F100" s="213">
        <f>VLOOKUP(D100,'3.1 Destination'!$A$7:$C$752,3,FALSE)</f>
        <v>-95.712890999999999</v>
      </c>
      <c r="G100" s="209">
        <v>2</v>
      </c>
      <c r="H100" s="212">
        <f>Table1[[#This Row],[Number of passenger (N)]]/SUM(Table1[Number of passenger (N)])</f>
        <v>4.2202996412745304E-4</v>
      </c>
      <c r="I100" s="214">
        <f t="shared" si="2"/>
        <v>7744.3521133933564</v>
      </c>
      <c r="J100" s="214">
        <f>Table1[[#This Row],[% of trips (P)]]*Table1[[#This Row],[Distance (D)]]</f>
        <v>3.2683486446057635</v>
      </c>
      <c r="K100" s="212">
        <f>Table1[[#This Row],[Weighted distance]]/SUM(Table1[Weighted distance])</f>
        <v>1.2331581439766991E-3</v>
      </c>
    </row>
    <row r="101" spans="1:11" x14ac:dyDescent="0.2">
      <c r="A101" s="209" t="s">
        <v>202</v>
      </c>
      <c r="B101" s="213">
        <f>VLOOKUP(A101,'3.2 Departure'!$A$7:$B$51,2,FALSE)</f>
        <v>57.687639400000002</v>
      </c>
      <c r="C101" s="213">
        <f>VLOOKUP(A101,'3.2 Departure'!$A$7:$C$51,3,FALSE)</f>
        <v>12.2144174</v>
      </c>
      <c r="D101" s="209" t="s">
        <v>174</v>
      </c>
      <c r="E101" s="213">
        <f>VLOOKUP(D101,'3.1 Destination'!$A$7:$B$752,2,FALSE)</f>
        <v>19.493196000000001</v>
      </c>
      <c r="F101" s="213">
        <f>VLOOKUP(D101,'3.1 Destination'!$A$7:$C$752,3,FALSE)</f>
        <v>47.451070000000001</v>
      </c>
      <c r="G101" s="209">
        <v>8</v>
      </c>
      <c r="H101" s="212">
        <f>Table1[[#This Row],[Number of passenger (N)]]/SUM(Table1[Number of passenger (N)])</f>
        <v>1.6881198565098122E-3</v>
      </c>
      <c r="I101" s="214">
        <f t="shared" si="2"/>
        <v>5124.4208140863921</v>
      </c>
      <c r="J101" s="214">
        <f>Table1[[#This Row],[% of trips (P)]]*Table1[[#This Row],[Distance (D)]]</f>
        <v>8.6506365293714147</v>
      </c>
      <c r="K101" s="212">
        <f>Table1[[#This Row],[Weighted distance]]/SUM(Table1[Weighted distance])</f>
        <v>3.2639121607736074E-3</v>
      </c>
    </row>
    <row r="102" spans="1:11" x14ac:dyDescent="0.2">
      <c r="A102" s="209" t="s">
        <v>202</v>
      </c>
      <c r="B102" s="213">
        <f>VLOOKUP(A102,'3.2 Departure'!$A$7:$B$51,2,FALSE)</f>
        <v>57.687639400000002</v>
      </c>
      <c r="C102" s="213">
        <f>VLOOKUP(A102,'3.2 Departure'!$A$7:$C$51,3,FALSE)</f>
        <v>12.2144174</v>
      </c>
      <c r="D102" s="209" t="s">
        <v>172</v>
      </c>
      <c r="E102" s="213">
        <f>VLOOKUP(D102,'3.1 Destination'!$A$7:$B$752,2,FALSE)</f>
        <v>50.503886999999999</v>
      </c>
      <c r="F102" s="213">
        <f>VLOOKUP(D102,'3.1 Destination'!$A$7:$C$752,3,FALSE)</f>
        <v>4.4699359999999997</v>
      </c>
      <c r="G102" s="209">
        <v>44</v>
      </c>
      <c r="H102" s="212">
        <f>Table1[[#This Row],[Number of passenger (N)]]/SUM(Table1[Number of passenger (N)])</f>
        <v>9.284659210803967E-3</v>
      </c>
      <c r="I102" s="214">
        <f t="shared" si="2"/>
        <v>943.71933331799551</v>
      </c>
      <c r="J102" s="214">
        <f>Table1[[#This Row],[% of trips (P)]]*Table1[[#This Row],[Distance (D)]]</f>
        <v>8.7621124005047069</v>
      </c>
      <c r="K102" s="212">
        <f>Table1[[#This Row],[Weighted distance]]/SUM(Table1[Weighted distance])</f>
        <v>3.305972354863304E-3</v>
      </c>
    </row>
    <row r="103" spans="1:11" x14ac:dyDescent="0.2">
      <c r="A103" s="209" t="s">
        <v>202</v>
      </c>
      <c r="B103" s="213">
        <f>VLOOKUP(A103,'3.2 Departure'!$A$7:$B$51,2,FALSE)</f>
        <v>57.687639400000002</v>
      </c>
      <c r="C103" s="213">
        <f>VLOOKUP(A103,'3.2 Departure'!$A$7:$C$51,3,FALSE)</f>
        <v>12.2144174</v>
      </c>
      <c r="D103" s="209" t="s">
        <v>171</v>
      </c>
      <c r="E103" s="213">
        <f>VLOOKUP(D103,'3.1 Destination'!$A$7:$B$752,2,FALSE)</f>
        <v>42.733882999999999</v>
      </c>
      <c r="F103" s="213">
        <f>VLOOKUP(D103,'3.1 Destination'!$A$7:$C$752,3,FALSE)</f>
        <v>25.48583</v>
      </c>
      <c r="G103" s="209">
        <v>3</v>
      </c>
      <c r="H103" s="212">
        <f>Table1[[#This Row],[Number of passenger (N)]]/SUM(Table1[Number of passenger (N)])</f>
        <v>6.3304494619117959E-4</v>
      </c>
      <c r="I103" s="214">
        <f t="shared" si="2"/>
        <v>1904.5577084861707</v>
      </c>
      <c r="J103" s="214">
        <f>Table1[[#This Row],[% of trips (P)]]*Table1[[#This Row],[Distance (D)]]</f>
        <v>1.2056706320866242</v>
      </c>
      <c r="K103" s="212">
        <f>Table1[[#This Row],[Weighted distance]]/SUM(Table1[Weighted distance])</f>
        <v>4.5490329232929634E-4</v>
      </c>
    </row>
    <row r="104" spans="1:11" x14ac:dyDescent="0.2">
      <c r="A104" s="209" t="s">
        <v>202</v>
      </c>
      <c r="B104" s="213">
        <f>VLOOKUP(A104,'3.2 Departure'!$A$7:$B$51,2,FALSE)</f>
        <v>57.687639400000002</v>
      </c>
      <c r="C104" s="213">
        <f>VLOOKUP(A104,'3.2 Departure'!$A$7:$C$51,3,FALSE)</f>
        <v>12.2144174</v>
      </c>
      <c r="D104" s="209" t="s">
        <v>176</v>
      </c>
      <c r="E104" s="213">
        <f>VLOOKUP(D104,'3.1 Destination'!$A$7:$B$752,2,FALSE)</f>
        <v>56.130366000000002</v>
      </c>
      <c r="F104" s="213">
        <f>VLOOKUP(D104,'3.1 Destination'!$A$7:$C$752,3,FALSE)</f>
        <v>-106.346771</v>
      </c>
      <c r="G104" s="209">
        <v>2</v>
      </c>
      <c r="H104" s="212">
        <f>Table1[[#This Row],[Number of passenger (N)]]/SUM(Table1[Number of passenger (N)])</f>
        <v>4.2202996412745304E-4</v>
      </c>
      <c r="I104" s="214">
        <f t="shared" ref="I104:I135" si="3">$C$4*ACOS(SIN(B104*PI()/180)*SIN(E104*PI()/180) + COS(B104*PI()/180)*COS(E104*PI()/180)*COS(C104*PI()/180-F104*PI()/180))</f>
        <v>6226.0476920804895</v>
      </c>
      <c r="J104" s="214">
        <f>Table1[[#This Row],[% of trips (P)]]*Table1[[#This Row],[Distance (D)]]</f>
        <v>2.6275786841445408</v>
      </c>
      <c r="K104" s="212">
        <f>Table1[[#This Row],[Weighted distance]]/SUM(Table1[Weighted distance])</f>
        <v>9.913936380808795E-4</v>
      </c>
    </row>
    <row r="105" spans="1:11" x14ac:dyDescent="0.2">
      <c r="A105" s="209" t="s">
        <v>202</v>
      </c>
      <c r="B105" s="213">
        <f>VLOOKUP(A105,'3.2 Departure'!$A$7:$B$51,2,FALSE)</f>
        <v>57.687639400000002</v>
      </c>
      <c r="C105" s="213">
        <f>VLOOKUP(A105,'3.2 Departure'!$A$7:$C$51,3,FALSE)</f>
        <v>12.2144174</v>
      </c>
      <c r="D105" s="209" t="s">
        <v>161</v>
      </c>
      <c r="E105" s="213">
        <f>VLOOKUP(D105,'3.1 Destination'!$A$7:$B$752,2,FALSE)</f>
        <v>35.126412999999999</v>
      </c>
      <c r="F105" s="213">
        <f>VLOOKUP(D105,'3.1 Destination'!$A$7:$C$752,3,FALSE)</f>
        <v>33.429859</v>
      </c>
      <c r="G105" s="209">
        <v>41</v>
      </c>
      <c r="H105" s="212">
        <f>Table1[[#This Row],[Number of passenger (N)]]/SUM(Table1[Number of passenger (N)])</f>
        <v>8.6516142646127867E-3</v>
      </c>
      <c r="I105" s="214">
        <f t="shared" si="3"/>
        <v>2962.2542344590834</v>
      </c>
      <c r="J105" s="214">
        <f>Table1[[#This Row],[% of trips (P)]]*Table1[[#This Row],[Distance (D)]]</f>
        <v>25.628280990255835</v>
      </c>
      <c r="K105" s="212">
        <f>Table1[[#This Row],[Weighted distance]]/SUM(Table1[Weighted distance])</f>
        <v>9.6696304023187619E-3</v>
      </c>
    </row>
    <row r="106" spans="1:11" x14ac:dyDescent="0.2">
      <c r="A106" s="209" t="s">
        <v>202</v>
      </c>
      <c r="B106" s="213">
        <f>VLOOKUP(A106,'3.2 Departure'!$A$7:$B$51,2,FALSE)</f>
        <v>57.687639400000002</v>
      </c>
      <c r="C106" s="213">
        <f>VLOOKUP(A106,'3.2 Departure'!$A$7:$C$51,3,FALSE)</f>
        <v>12.2144174</v>
      </c>
      <c r="D106" s="209" t="s">
        <v>169</v>
      </c>
      <c r="E106" s="213">
        <f>VLOOKUP(D106,'3.1 Destination'!$A$7:$B$752,2,FALSE)</f>
        <v>56.263919999999999</v>
      </c>
      <c r="F106" s="213">
        <f>VLOOKUP(D106,'3.1 Destination'!$A$7:$C$752,3,FALSE)</f>
        <v>9.5017849999999999</v>
      </c>
      <c r="G106" s="209">
        <v>18</v>
      </c>
      <c r="H106" s="212">
        <f>Table1[[#This Row],[Number of passenger (N)]]/SUM(Table1[Number of passenger (N)])</f>
        <v>3.7982696771470775E-3</v>
      </c>
      <c r="I106" s="214">
        <f t="shared" si="3"/>
        <v>228.18980071900933</v>
      </c>
      <c r="J106" s="214">
        <f>Table1[[#This Row],[% of trips (P)]]*Table1[[#This Row],[Distance (D)]]</f>
        <v>0.86672640070524753</v>
      </c>
      <c r="K106" s="212">
        <f>Table1[[#This Row],[Weighted distance]]/SUM(Table1[Weighted distance])</f>
        <v>3.2701857599962706E-4</v>
      </c>
    </row>
    <row r="107" spans="1:11" x14ac:dyDescent="0.2">
      <c r="A107" s="209" t="s">
        <v>202</v>
      </c>
      <c r="B107" s="213">
        <f>VLOOKUP(A107,'3.2 Departure'!$A$7:$B$51,2,FALSE)</f>
        <v>57.687639400000002</v>
      </c>
      <c r="C107" s="213">
        <f>VLOOKUP(A107,'3.2 Departure'!$A$7:$C$51,3,FALSE)</f>
        <v>12.2144174</v>
      </c>
      <c r="D107" s="209" t="s">
        <v>170</v>
      </c>
      <c r="E107" s="213">
        <f>VLOOKUP(D107,'3.1 Destination'!$A$7:$B$752,2,FALSE)</f>
        <v>61.924109999999999</v>
      </c>
      <c r="F107" s="213">
        <f>VLOOKUP(D107,'3.1 Destination'!$A$7:$C$752,3,FALSE)</f>
        <v>25.748151</v>
      </c>
      <c r="G107" s="209">
        <v>14</v>
      </c>
      <c r="H107" s="212">
        <f>Table1[[#This Row],[Number of passenger (N)]]/SUM(Table1[Number of passenger (N)])</f>
        <v>2.9542097488921715E-3</v>
      </c>
      <c r="I107" s="214">
        <f t="shared" si="3"/>
        <v>888.92126817927249</v>
      </c>
      <c r="J107" s="214">
        <f>Table1[[#This Row],[% of trips (P)]]*Table1[[#This Row],[Distance (D)]]</f>
        <v>2.6260598764527994</v>
      </c>
      <c r="K107" s="212">
        <f>Table1[[#This Row],[Weighted distance]]/SUM(Table1[Weighted distance])</f>
        <v>9.9082058719865591E-4</v>
      </c>
    </row>
    <row r="108" spans="1:11" x14ac:dyDescent="0.2">
      <c r="A108" s="209" t="s">
        <v>202</v>
      </c>
      <c r="B108" s="213">
        <f>VLOOKUP(A108,'3.2 Departure'!$A$7:$B$51,2,FALSE)</f>
        <v>57.687639400000002</v>
      </c>
      <c r="C108" s="213">
        <f>VLOOKUP(A108,'3.2 Departure'!$A$7:$C$51,3,FALSE)</f>
        <v>12.2144174</v>
      </c>
      <c r="D108" s="209" t="s">
        <v>160</v>
      </c>
      <c r="E108" s="213">
        <f>VLOOKUP(D108,'3.1 Destination'!$A$7:$B$752,2,FALSE)</f>
        <v>46.227637999999999</v>
      </c>
      <c r="F108" s="213">
        <f>VLOOKUP(D108,'3.1 Destination'!$A$7:$C$752,3,FALSE)</f>
        <v>2.213749</v>
      </c>
      <c r="G108" s="209">
        <v>69</v>
      </c>
      <c r="H108" s="212">
        <f>Table1[[#This Row],[Number of passenger (N)]]/SUM(Table1[Number of passenger (N)])</f>
        <v>1.456003376239713E-2</v>
      </c>
      <c r="I108" s="214">
        <f t="shared" si="3"/>
        <v>1443.4130417721606</v>
      </c>
      <c r="J108" s="214">
        <f>Table1[[#This Row],[% of trips (P)]]*Table1[[#This Row],[Distance (D)]]</f>
        <v>21.016142621286996</v>
      </c>
      <c r="K108" s="212">
        <f>Table1[[#This Row],[Weighted distance]]/SUM(Table1[Weighted distance])</f>
        <v>7.9294562014334772E-3</v>
      </c>
    </row>
    <row r="109" spans="1:11" x14ac:dyDescent="0.2">
      <c r="A109" s="209" t="s">
        <v>202</v>
      </c>
      <c r="B109" s="213">
        <f>VLOOKUP(A109,'3.2 Departure'!$A$7:$B$51,2,FALSE)</f>
        <v>57.687639400000002</v>
      </c>
      <c r="C109" s="213">
        <f>VLOOKUP(A109,'3.2 Departure'!$A$7:$C$51,3,FALSE)</f>
        <v>12.2144174</v>
      </c>
      <c r="D109" s="209" t="s">
        <v>155</v>
      </c>
      <c r="E109" s="213">
        <f>VLOOKUP(D109,'3.1 Destination'!$A$7:$B$752,2,FALSE)</f>
        <v>39.074207999999999</v>
      </c>
      <c r="F109" s="213">
        <f>VLOOKUP(D109,'3.1 Destination'!$A$7:$C$752,3,FALSE)</f>
        <v>21.824311999999999</v>
      </c>
      <c r="G109" s="209">
        <v>96</v>
      </c>
      <c r="H109" s="212">
        <f>Table1[[#This Row],[Number of passenger (N)]]/SUM(Table1[Number of passenger (N)])</f>
        <v>2.0257438278117747E-2</v>
      </c>
      <c r="I109" s="214">
        <f t="shared" si="3"/>
        <v>2182.9746318958237</v>
      </c>
      <c r="J109" s="214">
        <f>Table1[[#This Row],[% of trips (P)]]*Table1[[#This Row],[Distance (D)]]</f>
        <v>44.221473868326456</v>
      </c>
      <c r="K109" s="212">
        <f>Table1[[#This Row],[Weighted distance]]/SUM(Table1[Weighted distance])</f>
        <v>1.6684900103721142E-2</v>
      </c>
    </row>
    <row r="110" spans="1:11" x14ac:dyDescent="0.2">
      <c r="A110" s="209" t="s">
        <v>202</v>
      </c>
      <c r="B110" s="213">
        <f>VLOOKUP(A110,'3.2 Departure'!$A$7:$B$51,2,FALSE)</f>
        <v>57.687639400000002</v>
      </c>
      <c r="C110" s="213">
        <f>VLOOKUP(A110,'3.2 Departure'!$A$7:$C$51,3,FALSE)</f>
        <v>12.2144174</v>
      </c>
      <c r="D110" s="209" t="s">
        <v>177</v>
      </c>
      <c r="E110" s="213">
        <f>VLOOKUP(D110,'3.1 Destination'!$A$7:$B$752,2,FALSE)</f>
        <v>52.132632999999998</v>
      </c>
      <c r="F110" s="213">
        <f>VLOOKUP(D110,'3.1 Destination'!$A$7:$C$752,3,FALSE)</f>
        <v>5.2912660000000002</v>
      </c>
      <c r="G110" s="209">
        <v>24</v>
      </c>
      <c r="H110" s="212">
        <f>Table1[[#This Row],[Number of passenger (N)]]/SUM(Table1[Number of passenger (N)])</f>
        <v>5.0643595695294367E-3</v>
      </c>
      <c r="I110" s="214">
        <f t="shared" si="3"/>
        <v>759.03609574530094</v>
      </c>
      <c r="J110" s="214">
        <f>Table1[[#This Row],[% of trips (P)]]*Table1[[#This Row],[Distance (D)]]</f>
        <v>3.8440317151059764</v>
      </c>
      <c r="K110" s="212">
        <f>Table1[[#This Row],[Weighted distance]]/SUM(Table1[Weighted distance])</f>
        <v>1.4503651631570169E-3</v>
      </c>
    </row>
    <row r="111" spans="1:11" x14ac:dyDescent="0.2">
      <c r="A111" s="209" t="s">
        <v>202</v>
      </c>
      <c r="B111" s="213">
        <f>VLOOKUP(A111,'3.2 Departure'!$A$7:$B$51,2,FALSE)</f>
        <v>57.687639400000002</v>
      </c>
      <c r="C111" s="213">
        <f>VLOOKUP(A111,'3.2 Departure'!$A$7:$C$51,3,FALSE)</f>
        <v>12.2144174</v>
      </c>
      <c r="D111" s="209" t="s">
        <v>196</v>
      </c>
      <c r="E111" s="213">
        <f>VLOOKUP(D111,'3.1 Destination'!$A$7:$B$752,2,FALSE)</f>
        <v>53.412909999999997</v>
      </c>
      <c r="F111" s="213">
        <f>VLOOKUP(D111,'3.1 Destination'!$A$7:$C$752,3,FALSE)</f>
        <v>-8.2438900000000004</v>
      </c>
      <c r="G111" s="209">
        <v>7</v>
      </c>
      <c r="H111" s="212">
        <f>Table1[[#This Row],[Number of passenger (N)]]/SUM(Table1[Number of passenger (N)])</f>
        <v>1.4771048744460858E-3</v>
      </c>
      <c r="I111" s="214">
        <f t="shared" si="3"/>
        <v>1365.3946157155553</v>
      </c>
      <c r="J111" s="214">
        <f>Table1[[#This Row],[% of trips (P)]]*Table1[[#This Row],[Distance (D)]]</f>
        <v>2.0168310424158871</v>
      </c>
      <c r="K111" s="212">
        <f>Table1[[#This Row],[Weighted distance]]/SUM(Table1[Weighted distance])</f>
        <v>7.609566467411446E-4</v>
      </c>
    </row>
    <row r="112" spans="1:11" x14ac:dyDescent="0.2">
      <c r="A112" s="209" t="s">
        <v>202</v>
      </c>
      <c r="B112" s="213">
        <f>VLOOKUP(A112,'3.2 Departure'!$A$7:$B$51,2,FALSE)</f>
        <v>57.687639400000002</v>
      </c>
      <c r="C112" s="213">
        <f>VLOOKUP(A112,'3.2 Departure'!$A$7:$C$51,3,FALSE)</f>
        <v>12.2144174</v>
      </c>
      <c r="D112" s="209" t="s">
        <v>168</v>
      </c>
      <c r="E112" s="213">
        <f>VLOOKUP(D112,'3.1 Destination'!$A$7:$B$752,2,FALSE)</f>
        <v>31.046050999999999</v>
      </c>
      <c r="F112" s="213">
        <f>VLOOKUP(D112,'3.1 Destination'!$A$7:$C$752,3,FALSE)</f>
        <v>34.851612000000003</v>
      </c>
      <c r="G112" s="209">
        <v>4</v>
      </c>
      <c r="H112" s="212">
        <f>Table1[[#This Row],[Number of passenger (N)]]/SUM(Table1[Number of passenger (N)])</f>
        <v>8.4405992825490608E-4</v>
      </c>
      <c r="I112" s="214">
        <f t="shared" si="3"/>
        <v>3429.9345895381989</v>
      </c>
      <c r="J112" s="214">
        <f>Table1[[#This Row],[% of trips (P)]]*Table1[[#This Row],[Distance (D)]]</f>
        <v>2.8950703435646328</v>
      </c>
      <c r="K112" s="212">
        <f>Table1[[#This Row],[Weighted distance]]/SUM(Table1[Weighted distance])</f>
        <v>1.0923190760093403E-3</v>
      </c>
    </row>
    <row r="113" spans="1:11" x14ac:dyDescent="0.2">
      <c r="A113" s="209" t="s">
        <v>202</v>
      </c>
      <c r="B113" s="213">
        <f>VLOOKUP(A113,'3.2 Departure'!$A$7:$B$51,2,FALSE)</f>
        <v>57.687639400000002</v>
      </c>
      <c r="C113" s="213">
        <f>VLOOKUP(A113,'3.2 Departure'!$A$7:$C$51,3,FALSE)</f>
        <v>12.2144174</v>
      </c>
      <c r="D113" s="209" t="s">
        <v>162</v>
      </c>
      <c r="E113" s="213">
        <f>VLOOKUP(D113,'3.1 Destination'!$A$7:$B$752,2,FALSE)</f>
        <v>41.871940000000002</v>
      </c>
      <c r="F113" s="213">
        <f>VLOOKUP(D113,'3.1 Destination'!$A$7:$C$752,3,FALSE)</f>
        <v>12.56738</v>
      </c>
      <c r="G113" s="209">
        <v>24</v>
      </c>
      <c r="H113" s="212">
        <f>Table1[[#This Row],[Number of passenger (N)]]/SUM(Table1[Number of passenger (N)])</f>
        <v>5.0643595695294367E-3</v>
      </c>
      <c r="I113" s="214">
        <f t="shared" si="3"/>
        <v>1758.8048388820955</v>
      </c>
      <c r="J113" s="214">
        <f>Table1[[#This Row],[% of trips (P)]]*Table1[[#This Row],[Distance (D)]]</f>
        <v>8.9072201167272187</v>
      </c>
      <c r="K113" s="212">
        <f>Table1[[#This Row],[Weighted distance]]/SUM(Table1[Weighted distance])</f>
        <v>3.3607219490686172E-3</v>
      </c>
    </row>
    <row r="114" spans="1:11" x14ac:dyDescent="0.2">
      <c r="A114" s="209" t="s">
        <v>202</v>
      </c>
      <c r="B114" s="213">
        <f>VLOOKUP(A114,'3.2 Departure'!$A$7:$B$51,2,FALSE)</f>
        <v>57.687639400000002</v>
      </c>
      <c r="C114" s="213">
        <f>VLOOKUP(A114,'3.2 Departure'!$A$7:$C$51,3,FALSE)</f>
        <v>12.2144174</v>
      </c>
      <c r="D114" s="209" t="s">
        <v>183</v>
      </c>
      <c r="E114" s="213">
        <f>VLOOKUP(D114,'3.1 Destination'!$A$7:$B$752,2,FALSE)</f>
        <v>44.442492999999999</v>
      </c>
      <c r="F114" s="213">
        <f>VLOOKUP(D114,'3.1 Destination'!$A$7:$C$752,3,FALSE)</f>
        <v>18.172650099999998</v>
      </c>
      <c r="G114" s="209">
        <v>3</v>
      </c>
      <c r="H114" s="212">
        <f>Table1[[#This Row],[Number of passenger (N)]]/SUM(Table1[Number of passenger (N)])</f>
        <v>6.3304494619117959E-4</v>
      </c>
      <c r="I114" s="214">
        <f t="shared" si="3"/>
        <v>1529.0678659818045</v>
      </c>
      <c r="J114" s="214">
        <f>Table1[[#This Row],[% of trips (P)]]*Table1[[#This Row],[Distance (D)]]</f>
        <v>0.96796868494311328</v>
      </c>
      <c r="K114" s="212">
        <f>Table1[[#This Row],[Weighted distance]]/SUM(Table1[Weighted distance])</f>
        <v>3.6521760581512196E-4</v>
      </c>
    </row>
    <row r="115" spans="1:11" x14ac:dyDescent="0.2">
      <c r="A115" s="209" t="s">
        <v>202</v>
      </c>
      <c r="B115" s="213">
        <f>VLOOKUP(A115,'3.2 Departure'!$A$7:$B$51,2,FALSE)</f>
        <v>57.687639400000002</v>
      </c>
      <c r="C115" s="213">
        <f>VLOOKUP(A115,'3.2 Departure'!$A$7:$C$51,3,FALSE)</f>
        <v>12.2144174</v>
      </c>
      <c r="D115" s="209" t="s">
        <v>153</v>
      </c>
      <c r="E115" s="213">
        <f>VLOOKUP(D115,'3.1 Destination'!$A$7:$B$752,2,FALSE)</f>
        <v>28.291563700000001</v>
      </c>
      <c r="F115" s="213">
        <f>VLOOKUP(D115,'3.1 Destination'!$A$7:$C$752,3,FALSE)</f>
        <v>-16.629130400000001</v>
      </c>
      <c r="G115" s="209">
        <v>53</v>
      </c>
      <c r="H115" s="212">
        <f>Table1[[#This Row],[Number of passenger (N)]]/SUM(Table1[Number of passenger (N)])</f>
        <v>1.1183794049377506E-2</v>
      </c>
      <c r="I115" s="214">
        <f t="shared" si="3"/>
        <v>3961.2386156367606</v>
      </c>
      <c r="J115" s="214">
        <f>Table1[[#This Row],[% of trips (P)]]*Table1[[#This Row],[Distance (D)]]</f>
        <v>44.301676857722796</v>
      </c>
      <c r="K115" s="212">
        <f>Table1[[#This Row],[Weighted distance]]/SUM(Table1[Weighted distance])</f>
        <v>1.6715160941930249E-2</v>
      </c>
    </row>
    <row r="116" spans="1:11" x14ac:dyDescent="0.2">
      <c r="A116" s="209" t="s">
        <v>202</v>
      </c>
      <c r="B116" s="213">
        <f>VLOOKUP(A116,'3.2 Departure'!$A$7:$B$51,2,FALSE)</f>
        <v>57.687639400000002</v>
      </c>
      <c r="C116" s="213">
        <f>VLOOKUP(A116,'3.2 Departure'!$A$7:$C$51,3,FALSE)</f>
        <v>12.2144174</v>
      </c>
      <c r="D116" s="209" t="s">
        <v>187</v>
      </c>
      <c r="E116" s="213">
        <f>VLOOKUP(D116,'3.1 Destination'!$A$7:$B$752,2,FALSE)</f>
        <v>12.769064</v>
      </c>
      <c r="F116" s="213">
        <f>VLOOKUP(D116,'3.1 Destination'!$A$7:$C$752,3,FALSE)</f>
        <v>-85.602456000000004</v>
      </c>
      <c r="G116" s="209">
        <v>5</v>
      </c>
      <c r="H116" s="212">
        <f>Table1[[#This Row],[Number of passenger (N)]]/SUM(Table1[Number of passenger (N)])</f>
        <v>1.0550749103186326E-3</v>
      </c>
      <c r="I116" s="214">
        <f t="shared" si="3"/>
        <v>9267.5390403570545</v>
      </c>
      <c r="J116" s="214">
        <f>Table1[[#This Row],[% of trips (P)]]*Table1[[#This Row],[Distance (D)]]</f>
        <v>9.7779479218791447</v>
      </c>
      <c r="K116" s="212">
        <f>Table1[[#This Row],[Weighted distance]]/SUM(Table1[Weighted distance])</f>
        <v>3.6892502674541767E-3</v>
      </c>
    </row>
    <row r="117" spans="1:11" x14ac:dyDescent="0.2">
      <c r="A117" s="209" t="s">
        <v>202</v>
      </c>
      <c r="B117" s="213">
        <f>VLOOKUP(A117,'3.2 Departure'!$A$7:$B$51,2,FALSE)</f>
        <v>57.687639400000002</v>
      </c>
      <c r="C117" s="213">
        <f>VLOOKUP(A117,'3.2 Departure'!$A$7:$C$51,3,FALSE)</f>
        <v>12.2144174</v>
      </c>
      <c r="D117" s="209" t="s">
        <v>175</v>
      </c>
      <c r="E117" s="213">
        <f>VLOOKUP(D117,'3.1 Destination'!$A$7:$B$752,2,FALSE)</f>
        <v>23.416232999999998</v>
      </c>
      <c r="F117" s="213">
        <f>VLOOKUP(D117,'3.1 Destination'!$A$7:$C$752,3,FALSE)</f>
        <v>25.662832999999999</v>
      </c>
      <c r="G117" s="209">
        <v>2</v>
      </c>
      <c r="H117" s="212">
        <f>Table1[[#This Row],[Number of passenger (N)]]/SUM(Table1[Number of passenger (N)])</f>
        <v>4.2202996412745304E-4</v>
      </c>
      <c r="I117" s="214">
        <f t="shared" si="3"/>
        <v>3960.4201384179296</v>
      </c>
      <c r="J117" s="214">
        <f>Table1[[#This Row],[% of trips (P)]]*Table1[[#This Row],[Distance (D)]]</f>
        <v>1.6714159689461614</v>
      </c>
      <c r="K117" s="212">
        <f>Table1[[#This Row],[Weighted distance]]/SUM(Table1[Weighted distance])</f>
        <v>6.306304614963384E-4</v>
      </c>
    </row>
    <row r="118" spans="1:11" x14ac:dyDescent="0.2">
      <c r="A118" s="209" t="s">
        <v>202</v>
      </c>
      <c r="B118" s="213">
        <f>VLOOKUP(A118,'3.2 Departure'!$A$7:$B$51,2,FALSE)</f>
        <v>57.687639400000002</v>
      </c>
      <c r="C118" s="213">
        <f>VLOOKUP(A118,'3.2 Departure'!$A$7:$C$51,3,FALSE)</f>
        <v>12.2144174</v>
      </c>
      <c r="D118" s="209" t="s">
        <v>178</v>
      </c>
      <c r="E118" s="213">
        <f>VLOOKUP(D118,'3.1 Destination'!$A$7:$B$752,2,FALSE)</f>
        <v>60.472023999999998</v>
      </c>
      <c r="F118" s="213">
        <f>VLOOKUP(D118,'3.1 Destination'!$A$7:$C$752,3,FALSE)</f>
        <v>8.4689460000000008</v>
      </c>
      <c r="G118" s="209">
        <v>35</v>
      </c>
      <c r="H118" s="212">
        <f>Table1[[#This Row],[Number of passenger (N)]]/SUM(Table1[Number of passenger (N)])</f>
        <v>7.385524372230428E-3</v>
      </c>
      <c r="I118" s="214">
        <f t="shared" si="3"/>
        <v>376.24437016948383</v>
      </c>
      <c r="J118" s="214">
        <f>Table1[[#This Row],[% of trips (P)]]*Table1[[#This Row],[Distance (D)]]</f>
        <v>2.7787619658012099</v>
      </c>
      <c r="K118" s="212">
        <f>Table1[[#This Row],[Weighted distance]]/SUM(Table1[Weighted distance])</f>
        <v>1.0484355620860625E-3</v>
      </c>
    </row>
    <row r="119" spans="1:11" x14ac:dyDescent="0.2">
      <c r="A119" s="209" t="s">
        <v>202</v>
      </c>
      <c r="B119" s="213">
        <f>VLOOKUP(A119,'3.2 Departure'!$A$7:$B$51,2,FALSE)</f>
        <v>57.687639400000002</v>
      </c>
      <c r="C119" s="213">
        <f>VLOOKUP(A119,'3.2 Departure'!$A$7:$C$51,3,FALSE)</f>
        <v>12.2144174</v>
      </c>
      <c r="D119" s="209" t="s">
        <v>185</v>
      </c>
      <c r="E119" s="213">
        <f>VLOOKUP(D119,'3.1 Destination'!$A$7:$B$752,2,FALSE)</f>
        <v>47.516230999999998</v>
      </c>
      <c r="F119" s="213">
        <f>VLOOKUP(D119,'3.1 Destination'!$A$7:$C$752,3,FALSE)</f>
        <v>14.550072</v>
      </c>
      <c r="G119" s="209">
        <v>9</v>
      </c>
      <c r="H119" s="212">
        <f>Table1[[#This Row],[Number of passenger (N)]]/SUM(Table1[Number of passenger (N)])</f>
        <v>1.8991348385735388E-3</v>
      </c>
      <c r="I119" s="214">
        <f t="shared" si="3"/>
        <v>1141.7803772136549</v>
      </c>
      <c r="J119" s="214">
        <f>Table1[[#This Row],[% of trips (P)]]*Table1[[#This Row],[Distance (D)]]</f>
        <v>2.1683948923660887</v>
      </c>
      <c r="K119" s="212">
        <f>Table1[[#This Row],[Weighted distance]]/SUM(Table1[Weighted distance])</f>
        <v>8.1814216035121365E-4</v>
      </c>
    </row>
    <row r="120" spans="1:11" x14ac:dyDescent="0.2">
      <c r="A120" s="209" t="s">
        <v>202</v>
      </c>
      <c r="B120" s="213">
        <f>VLOOKUP(A120,'3.2 Departure'!$A$7:$B$51,2,FALSE)</f>
        <v>57.687639400000002</v>
      </c>
      <c r="C120" s="213">
        <f>VLOOKUP(A120,'3.2 Departure'!$A$7:$C$51,3,FALSE)</f>
        <v>12.2144174</v>
      </c>
      <c r="D120" s="209" t="s">
        <v>156</v>
      </c>
      <c r="E120" s="213">
        <f>VLOOKUP(D120,'3.1 Destination'!$A$7:$B$752,2,FALSE)</f>
        <v>34.047863</v>
      </c>
      <c r="F120" s="213">
        <f>VLOOKUP(D120,'3.1 Destination'!$A$7:$C$752,3,FALSE)</f>
        <v>100.61965530000001</v>
      </c>
      <c r="G120" s="209">
        <v>24</v>
      </c>
      <c r="H120" s="212">
        <f>Table1[[#This Row],[Number of passenger (N)]]/SUM(Table1[Number of passenger (N)])</f>
        <v>5.0643595695294367E-3</v>
      </c>
      <c r="I120" s="214">
        <f t="shared" si="3"/>
        <v>6777.7902823133536</v>
      </c>
      <c r="J120" s="214">
        <f>Table1[[#This Row],[% of trips (P)]]*Table1[[#This Row],[Distance (D)]]</f>
        <v>34.325167076497252</v>
      </c>
      <c r="K120" s="212">
        <f>Table1[[#This Row],[Weighted distance]]/SUM(Table1[Weighted distance])</f>
        <v>1.2950992665242175E-2</v>
      </c>
    </row>
    <row r="121" spans="1:11" x14ac:dyDescent="0.2">
      <c r="A121" s="209" t="s">
        <v>202</v>
      </c>
      <c r="B121" s="213">
        <f>VLOOKUP(A121,'3.2 Departure'!$A$7:$B$51,2,FALSE)</f>
        <v>57.687639400000002</v>
      </c>
      <c r="C121" s="213">
        <f>VLOOKUP(A121,'3.2 Departure'!$A$7:$C$51,3,FALSE)</f>
        <v>12.2144174</v>
      </c>
      <c r="D121" s="209" t="s">
        <v>164</v>
      </c>
      <c r="E121" s="213">
        <f>VLOOKUP(D121,'3.1 Destination'!$A$7:$B$752,2,FALSE)</f>
        <v>39.399872000000002</v>
      </c>
      <c r="F121" s="213">
        <f>VLOOKUP(D121,'3.1 Destination'!$A$7:$C$752,3,FALSE)</f>
        <v>-8.2244539999999997</v>
      </c>
      <c r="G121" s="209">
        <v>37</v>
      </c>
      <c r="H121" s="212">
        <f>Table1[[#This Row],[Number of passenger (N)]]/SUM(Table1[Number of passenger (N)])</f>
        <v>7.8075543363578812E-3</v>
      </c>
      <c r="I121" s="214">
        <f t="shared" si="3"/>
        <v>2508.386457687559</v>
      </c>
      <c r="J121" s="214">
        <f>Table1[[#This Row],[% of trips (P)]]*Table1[[#This Row],[Distance (D)]]</f>
        <v>19.584363564979885</v>
      </c>
      <c r="K121" s="212">
        <f>Table1[[#This Row],[Weighted distance]]/SUM(Table1[Weighted distance])</f>
        <v>7.3892414949717194E-3</v>
      </c>
    </row>
    <row r="122" spans="1:11" x14ac:dyDescent="0.2">
      <c r="A122" s="209" t="s">
        <v>202</v>
      </c>
      <c r="B122" s="213">
        <f>VLOOKUP(A122,'3.2 Departure'!$A$7:$B$51,2,FALSE)</f>
        <v>57.687639400000002</v>
      </c>
      <c r="C122" s="213">
        <f>VLOOKUP(A122,'3.2 Departure'!$A$7:$C$51,3,FALSE)</f>
        <v>12.2144174</v>
      </c>
      <c r="D122" s="209" t="s">
        <v>165</v>
      </c>
      <c r="E122" s="213">
        <f>VLOOKUP(D122,'3.1 Destination'!$A$7:$B$752,2,FALSE)</f>
        <v>46.818187999999999</v>
      </c>
      <c r="F122" s="213">
        <f>VLOOKUP(D122,'3.1 Destination'!$A$7:$C$752,3,FALSE)</f>
        <v>8.2275120000000008</v>
      </c>
      <c r="G122" s="209">
        <v>10</v>
      </c>
      <c r="H122" s="212">
        <f>Table1[[#This Row],[Number of passenger (N)]]/SUM(Table1[Number of passenger (N)])</f>
        <v>2.1101498206372651E-3</v>
      </c>
      <c r="I122" s="214">
        <f t="shared" si="3"/>
        <v>1238.1807828235042</v>
      </c>
      <c r="J122" s="214">
        <f>Table1[[#This Row],[% of trips (P)]]*Table1[[#This Row],[Distance (D)]]</f>
        <v>2.612746956791526</v>
      </c>
      <c r="K122" s="212">
        <f>Table1[[#This Row],[Weighted distance]]/SUM(Table1[Weighted distance])</f>
        <v>9.8579758106144295E-4</v>
      </c>
    </row>
    <row r="123" spans="1:11" x14ac:dyDescent="0.2">
      <c r="A123" s="209" t="s">
        <v>202</v>
      </c>
      <c r="B123" s="213">
        <f>VLOOKUP(A123,'3.2 Departure'!$A$7:$B$51,2,FALSE)</f>
        <v>57.687639400000002</v>
      </c>
      <c r="C123" s="213">
        <f>VLOOKUP(A123,'3.2 Departure'!$A$7:$C$51,3,FALSE)</f>
        <v>12.2144174</v>
      </c>
      <c r="D123" s="209" t="s">
        <v>181</v>
      </c>
      <c r="E123" s="213">
        <f>VLOOKUP(D123,'3.1 Destination'!$A$7:$B$752,2,FALSE)</f>
        <v>-15.4201189</v>
      </c>
      <c r="F123" s="213">
        <f>VLOOKUP(D123,'3.1 Destination'!$A$7:$C$752,3,FALSE)</f>
        <v>35.038816400000002</v>
      </c>
      <c r="G123" s="209">
        <v>3</v>
      </c>
      <c r="H123" s="212">
        <f>Table1[[#This Row],[Number of passenger (N)]]/SUM(Table1[Number of passenger (N)])</f>
        <v>6.3304494619117959E-4</v>
      </c>
      <c r="I123" s="214">
        <f t="shared" si="3"/>
        <v>8396.2552918119982</v>
      </c>
      <c r="J123" s="214">
        <f>Table1[[#This Row],[% of trips (P)]]*Table1[[#This Row],[Distance (D)]]</f>
        <v>5.3152069794125332</v>
      </c>
      <c r="K123" s="212">
        <f>Table1[[#This Row],[Weighted distance]]/SUM(Table1[Weighted distance])</f>
        <v>2.0054441818507327E-3</v>
      </c>
    </row>
    <row r="124" spans="1:11" x14ac:dyDescent="0.2">
      <c r="A124" s="209" t="s">
        <v>202</v>
      </c>
      <c r="B124" s="213">
        <f>VLOOKUP(A124,'3.2 Departure'!$A$7:$B$51,2,FALSE)</f>
        <v>57.687639400000002</v>
      </c>
      <c r="C124" s="213">
        <f>VLOOKUP(A124,'3.2 Departure'!$A$7:$C$51,3,FALSE)</f>
        <v>12.2144174</v>
      </c>
      <c r="D124" s="209" t="s">
        <v>154</v>
      </c>
      <c r="E124" s="213">
        <f>VLOOKUP(D124,'3.1 Destination'!$A$7:$B$752,2,FALSE)</f>
        <v>40.463667000000001</v>
      </c>
      <c r="F124" s="213">
        <f>VLOOKUP(D124,'3.1 Destination'!$A$7:$C$752,3,FALSE)</f>
        <v>-3.7492200000000002</v>
      </c>
      <c r="G124" s="209">
        <v>113</v>
      </c>
      <c r="H124" s="212">
        <f>Table1[[#This Row],[Number of passenger (N)]]/SUM(Table1[Number of passenger (N)])</f>
        <v>2.3844692973201097E-2</v>
      </c>
      <c r="I124" s="214">
        <f t="shared" si="3"/>
        <v>2228.0193209812728</v>
      </c>
      <c r="J124" s="214">
        <f>Table1[[#This Row],[% of trips (P)]]*Table1[[#This Row],[Distance (D)]]</f>
        <v>53.126436647158435</v>
      </c>
      <c r="K124" s="212">
        <f>Table1[[#This Row],[Weighted distance]]/SUM(Table1[Weighted distance])</f>
        <v>2.0044770352156835E-2</v>
      </c>
    </row>
    <row r="125" spans="1:11" x14ac:dyDescent="0.2">
      <c r="A125" s="209" t="s">
        <v>202</v>
      </c>
      <c r="B125" s="213">
        <f>VLOOKUP(A125,'3.2 Departure'!$A$7:$B$51,2,FALSE)</f>
        <v>57.687639400000002</v>
      </c>
      <c r="C125" s="213">
        <f>VLOOKUP(A125,'3.2 Departure'!$A$7:$C$51,3,FALSE)</f>
        <v>12.2144174</v>
      </c>
      <c r="D125" s="209" t="s">
        <v>158</v>
      </c>
      <c r="E125" s="213">
        <f>VLOOKUP(D125,'3.1 Destination'!$A$7:$B$752,2,FALSE)</f>
        <v>55.378050999999999</v>
      </c>
      <c r="F125" s="213">
        <f>VLOOKUP(D125,'3.1 Destination'!$A$7:$C$752,3,FALSE)</f>
        <v>-3.4359730000000002</v>
      </c>
      <c r="G125" s="209">
        <v>101</v>
      </c>
      <c r="H125" s="212">
        <f>Table1[[#This Row],[Number of passenger (N)]]/SUM(Table1[Number of passenger (N)])</f>
        <v>2.1312513188436379E-2</v>
      </c>
      <c r="I125" s="214">
        <f t="shared" si="3"/>
        <v>990.94081487621293</v>
      </c>
      <c r="J125" s="214">
        <f>Table1[[#This Row],[% of trips (P)]]*Table1[[#This Row],[Distance (D)]]</f>
        <v>21.119439186009181</v>
      </c>
      <c r="K125" s="212">
        <f>Table1[[#This Row],[Weighted distance]]/SUM(Table1[Weighted distance])</f>
        <v>7.9684303176870211E-3</v>
      </c>
    </row>
    <row r="126" spans="1:11" x14ac:dyDescent="0.2">
      <c r="A126" s="209" t="s">
        <v>202</v>
      </c>
      <c r="B126" s="213">
        <f>VLOOKUP(A126,'3.2 Departure'!$A$7:$B$51,2,FALSE)</f>
        <v>57.687639400000002</v>
      </c>
      <c r="C126" s="213">
        <f>VLOOKUP(A126,'3.2 Departure'!$A$7:$C$51,3,FALSE)</f>
        <v>12.2144174</v>
      </c>
      <c r="D126" s="209" t="s">
        <v>191</v>
      </c>
      <c r="E126" s="213">
        <f>VLOOKUP(D126,'3.1 Destination'!$A$7:$B$752,2,FALSE)</f>
        <v>49.1950602</v>
      </c>
      <c r="F126" s="213">
        <f>VLOOKUP(D126,'3.1 Destination'!$A$7:$C$752,3,FALSE)</f>
        <v>16.6068371</v>
      </c>
      <c r="G126" s="209">
        <v>6</v>
      </c>
      <c r="H126" s="212">
        <f>Table1[[#This Row],[Number of passenger (N)]]/SUM(Table1[Number of passenger (N)])</f>
        <v>1.2660898923823592E-3</v>
      </c>
      <c r="I126" s="214">
        <f t="shared" si="3"/>
        <v>987.60950997996463</v>
      </c>
      <c r="J126" s="214">
        <f>Table1[[#This Row],[% of trips (P)]]*Table1[[#This Row],[Distance (D)]]</f>
        <v>1.2504024182063278</v>
      </c>
      <c r="K126" s="212">
        <f>Table1[[#This Row],[Weighted distance]]/SUM(Table1[Weighted distance])</f>
        <v>4.7178073483812333E-4</v>
      </c>
    </row>
    <row r="127" spans="1:11" x14ac:dyDescent="0.2">
      <c r="A127" s="209" t="s">
        <v>202</v>
      </c>
      <c r="B127" s="213">
        <f>VLOOKUP(A127,'3.2 Departure'!$A$7:$B$51,2,FALSE)</f>
        <v>57.687639400000002</v>
      </c>
      <c r="C127" s="213">
        <f>VLOOKUP(A127,'3.2 Departure'!$A$7:$C$51,3,FALSE)</f>
        <v>12.2144174</v>
      </c>
      <c r="D127" s="209" t="s">
        <v>159</v>
      </c>
      <c r="E127" s="213">
        <f>VLOOKUP(D127,'3.1 Destination'!$A$7:$B$752,2,FALSE)</f>
        <v>38.963745000000003</v>
      </c>
      <c r="F127" s="213">
        <f>VLOOKUP(D127,'3.1 Destination'!$A$7:$C$752,3,FALSE)</f>
        <v>35.243321999999999</v>
      </c>
      <c r="G127" s="209">
        <v>16</v>
      </c>
      <c r="H127" s="212">
        <f>Table1[[#This Row],[Number of passenger (N)]]/SUM(Table1[Number of passenger (N)])</f>
        <v>3.3762397130196243E-3</v>
      </c>
      <c r="I127" s="214">
        <f t="shared" si="3"/>
        <v>2662.269577825783</v>
      </c>
      <c r="J127" s="214">
        <f>Table1[[#This Row],[% of trips (P)]]*Table1[[#This Row],[Distance (D)]]</f>
        <v>8.9884602754193974</v>
      </c>
      <c r="K127" s="212">
        <f>Table1[[#This Row],[Weighted distance]]/SUM(Table1[Weighted distance])</f>
        <v>3.3913741144900034E-3</v>
      </c>
    </row>
    <row r="128" spans="1:11" x14ac:dyDescent="0.2">
      <c r="A128" s="209" t="s">
        <v>202</v>
      </c>
      <c r="B128" s="213">
        <f>VLOOKUP(A128,'3.2 Departure'!$A$7:$B$51,2,FALSE)</f>
        <v>57.687639400000002</v>
      </c>
      <c r="C128" s="213">
        <f>VLOOKUP(A128,'3.2 Departure'!$A$7:$C$51,3,FALSE)</f>
        <v>12.2144174</v>
      </c>
      <c r="D128" s="209" t="s">
        <v>167</v>
      </c>
      <c r="E128" s="213">
        <f>VLOOKUP(D128,'3.1 Destination'!$A$7:$B$752,2,FALSE)</f>
        <v>51.165691000000002</v>
      </c>
      <c r="F128" s="213">
        <f>VLOOKUP(D128,'3.1 Destination'!$A$7:$C$752,3,FALSE)</f>
        <v>10.451525999999999</v>
      </c>
      <c r="G128" s="209">
        <v>50</v>
      </c>
      <c r="H128" s="212">
        <f>Table1[[#This Row],[Number of passenger (N)]]/SUM(Table1[Number of passenger (N)])</f>
        <v>1.0550749103186326E-2</v>
      </c>
      <c r="I128" s="214">
        <f t="shared" si="3"/>
        <v>734.05368985580697</v>
      </c>
      <c r="J128" s="214">
        <f>Table1[[#This Row],[% of trips (P)]]*Table1[[#This Row],[Distance (D)]]</f>
        <v>7.7448163099367688</v>
      </c>
      <c r="K128" s="212">
        <f>Table1[[#This Row],[Weighted distance]]/SUM(Table1[Weighted distance])</f>
        <v>2.9221433649573541E-3</v>
      </c>
    </row>
    <row r="129" spans="1:11" x14ac:dyDescent="0.2">
      <c r="A129" s="209" t="s">
        <v>202</v>
      </c>
      <c r="B129" s="213">
        <f>VLOOKUP(A129,'3.2 Departure'!$A$7:$B$51,2,FALSE)</f>
        <v>57.687639400000002</v>
      </c>
      <c r="C129" s="213">
        <f>VLOOKUP(A129,'3.2 Departure'!$A$7:$C$51,3,FALSE)</f>
        <v>12.2144174</v>
      </c>
      <c r="D129" s="209" t="s">
        <v>179</v>
      </c>
      <c r="E129" s="213">
        <f>VLOOKUP(D129,'3.1 Destination'!$A$7:$B$752,2,FALSE)</f>
        <v>47.162494000000002</v>
      </c>
      <c r="F129" s="213">
        <f>VLOOKUP(D129,'3.1 Destination'!$A$7:$C$752,3,FALSE)</f>
        <v>19.503304</v>
      </c>
      <c r="G129" s="209">
        <v>28</v>
      </c>
      <c r="H129" s="212">
        <f>Table1[[#This Row],[Number of passenger (N)]]/SUM(Table1[Number of passenger (N)])</f>
        <v>5.9084194977843431E-3</v>
      </c>
      <c r="I129" s="214">
        <f t="shared" si="3"/>
        <v>1268.6965873551121</v>
      </c>
      <c r="J129" s="214">
        <f>Table1[[#This Row],[% of trips (P)]]*Table1[[#This Row],[Distance (D)]]</f>
        <v>7.4959916535014015</v>
      </c>
      <c r="K129" s="212">
        <f>Table1[[#This Row],[Weighted distance]]/SUM(Table1[Weighted distance])</f>
        <v>2.8282610455138942E-3</v>
      </c>
    </row>
    <row r="130" spans="1:11" x14ac:dyDescent="0.2">
      <c r="A130" s="209" t="s">
        <v>202</v>
      </c>
      <c r="B130" s="213">
        <f>VLOOKUP(A130,'3.2 Departure'!$A$7:$B$51,2,FALSE)</f>
        <v>57.687639400000002</v>
      </c>
      <c r="C130" s="213">
        <f>VLOOKUP(A130,'3.2 Departure'!$A$7:$C$51,3,FALSE)</f>
        <v>12.2144174</v>
      </c>
      <c r="D130" s="209" t="s">
        <v>152</v>
      </c>
      <c r="E130" s="213">
        <f>VLOOKUP(D130,'3.1 Destination'!$A$7:$B$752,2,FALSE)</f>
        <v>37.090240000000001</v>
      </c>
      <c r="F130" s="213">
        <f>VLOOKUP(D130,'3.1 Destination'!$A$7:$C$752,3,FALSE)</f>
        <v>-95.712890999999999</v>
      </c>
      <c r="G130" s="209">
        <v>47</v>
      </c>
      <c r="H130" s="212">
        <f>Table1[[#This Row],[Number of passenger (N)]]/SUM(Table1[Number of passenger (N)])</f>
        <v>9.9177041569951472E-3</v>
      </c>
      <c r="I130" s="214">
        <f t="shared" si="3"/>
        <v>7534.9262409059056</v>
      </c>
      <c r="J130" s="214">
        <f>Table1[[#This Row],[% of trips (P)]]*Table1[[#This Row],[Distance (D)]]</f>
        <v>74.729169302084316</v>
      </c>
      <c r="K130" s="212">
        <f>Table1[[#This Row],[Weighted distance]]/SUM(Table1[Weighted distance])</f>
        <v>2.8195548804002987E-2</v>
      </c>
    </row>
    <row r="131" spans="1:11" x14ac:dyDescent="0.2">
      <c r="A131" s="209" t="s">
        <v>202</v>
      </c>
      <c r="B131" s="213">
        <f>VLOOKUP(A131,'3.2 Departure'!$A$7:$B$51,2,FALSE)</f>
        <v>57.687639400000002</v>
      </c>
      <c r="C131" s="213">
        <f>VLOOKUP(A131,'3.2 Departure'!$A$7:$C$51,3,FALSE)</f>
        <v>12.2144174</v>
      </c>
      <c r="D131" s="209" t="s">
        <v>157</v>
      </c>
      <c r="E131" s="213">
        <f>VLOOKUP(D131,'3.1 Destination'!$A$7:$B$752,2,FALSE)</f>
        <v>14.525556</v>
      </c>
      <c r="F131" s="213">
        <f>VLOOKUP(D131,'3.1 Destination'!$A$7:$C$752,3,FALSE)</f>
        <v>-75.818332999999996</v>
      </c>
      <c r="G131" s="209">
        <v>5</v>
      </c>
      <c r="H131" s="212">
        <f>Table1[[#This Row],[Number of passenger (N)]]/SUM(Table1[Number of passenger (N)])</f>
        <v>1.0550749103186326E-3</v>
      </c>
      <c r="I131" s="214">
        <f t="shared" si="3"/>
        <v>8530.719178859863</v>
      </c>
      <c r="J131" s="214">
        <f>Table1[[#This Row],[% of trips (P)]]*Table1[[#This Row],[Distance (D)]]</f>
        <v>9.0005477725890088</v>
      </c>
      <c r="K131" s="212">
        <f>Table1[[#This Row],[Weighted distance]]/SUM(Table1[Weighted distance])</f>
        <v>3.395934764896625E-3</v>
      </c>
    </row>
    <row r="132" spans="1:11" x14ac:dyDescent="0.2">
      <c r="A132" s="209" t="s">
        <v>203</v>
      </c>
      <c r="B132" s="213">
        <f>VLOOKUP(A132,'3.2 Departure'!$A$7:$B$51,2,FALSE)</f>
        <v>58.410806999999998</v>
      </c>
      <c r="C132" s="213">
        <f>VLOOKUP(A132,'3.2 Departure'!$A$7:$C$51,3,FALSE)</f>
        <v>15.6213727</v>
      </c>
      <c r="D132" s="209" t="s">
        <v>169</v>
      </c>
      <c r="E132" s="213">
        <f>VLOOKUP(D132,'3.1 Destination'!$A$7:$B$752,2,FALSE)</f>
        <v>56.263919999999999</v>
      </c>
      <c r="F132" s="213">
        <f>VLOOKUP(D132,'3.1 Destination'!$A$7:$C$752,3,FALSE)</f>
        <v>9.5017849999999999</v>
      </c>
      <c r="G132" s="209">
        <v>5</v>
      </c>
      <c r="H132" s="212">
        <f>Table1[[#This Row],[Number of passenger (N)]]/SUM(Table1[Number of passenger (N)])</f>
        <v>1.0550749103186326E-3</v>
      </c>
      <c r="I132" s="214">
        <f t="shared" si="3"/>
        <v>437.76058901577574</v>
      </c>
      <c r="J132" s="214">
        <f>Table1[[#This Row],[% of trips (P)]]*Table1[[#This Row],[Distance (D)]]</f>
        <v>0.46187021419685137</v>
      </c>
      <c r="K132" s="212">
        <f>Table1[[#This Row],[Weighted distance]]/SUM(Table1[Weighted distance])</f>
        <v>1.7426507329232967E-4</v>
      </c>
    </row>
    <row r="133" spans="1:11" x14ac:dyDescent="0.2">
      <c r="A133" s="209" t="s">
        <v>203</v>
      </c>
      <c r="B133" s="213">
        <f>VLOOKUP(A133,'3.2 Departure'!$A$7:$B$51,2,FALSE)</f>
        <v>58.410806999999998</v>
      </c>
      <c r="C133" s="213">
        <f>VLOOKUP(A133,'3.2 Departure'!$A$7:$C$51,3,FALSE)</f>
        <v>15.6213727</v>
      </c>
      <c r="D133" s="209" t="s">
        <v>158</v>
      </c>
      <c r="E133" s="213">
        <f>VLOOKUP(D133,'3.1 Destination'!$A$7:$B$752,2,FALSE)</f>
        <v>55.378050999999999</v>
      </c>
      <c r="F133" s="213">
        <f>VLOOKUP(D133,'3.1 Destination'!$A$7:$C$752,3,FALSE)</f>
        <v>-3.4359730000000002</v>
      </c>
      <c r="G133" s="209">
        <v>4</v>
      </c>
      <c r="H133" s="212">
        <f>Table1[[#This Row],[Number of passenger (N)]]/SUM(Table1[Number of passenger (N)])</f>
        <v>8.4405992825490608E-4</v>
      </c>
      <c r="I133" s="214">
        <f t="shared" si="3"/>
        <v>1200.8889140651158</v>
      </c>
      <c r="J133" s="214">
        <f>Table1[[#This Row],[% of trips (P)]]*Table1[[#This Row],[Distance (D)]]</f>
        <v>1.0136222106479138</v>
      </c>
      <c r="K133" s="212">
        <f>Table1[[#This Row],[Weighted distance]]/SUM(Table1[Weighted distance])</f>
        <v>3.8244282354611318E-4</v>
      </c>
    </row>
    <row r="134" spans="1:11" x14ac:dyDescent="0.2">
      <c r="A134" s="209" t="s">
        <v>204</v>
      </c>
      <c r="B134" s="213">
        <f>VLOOKUP(A134,'3.2 Departure'!$A$7:$B$51,2,FALSE)</f>
        <v>65.5293092</v>
      </c>
      <c r="C134" s="213">
        <f>VLOOKUP(A134,'3.2 Departure'!$A$7:$C$51,3,FALSE)</f>
        <v>22.054456299999998</v>
      </c>
      <c r="D134" s="209" t="s">
        <v>170</v>
      </c>
      <c r="E134" s="213">
        <f>VLOOKUP(D134,'3.1 Destination'!$A$7:$B$752,2,FALSE)</f>
        <v>61.924109999999999</v>
      </c>
      <c r="F134" s="213">
        <f>VLOOKUP(D134,'3.1 Destination'!$A$7:$C$752,3,FALSE)</f>
        <v>25.748151</v>
      </c>
      <c r="G134" s="209">
        <v>2</v>
      </c>
      <c r="H134" s="212">
        <f>Table1[[#This Row],[Number of passenger (N)]]/SUM(Table1[Number of passenger (N)])</f>
        <v>4.2202996412745304E-4</v>
      </c>
      <c r="I134" s="214">
        <f t="shared" si="3"/>
        <v>440.00514144998306</v>
      </c>
      <c r="J134" s="214">
        <f>Table1[[#This Row],[% of trips (P)]]*Table1[[#This Row],[Distance (D)]]</f>
        <v>0.18569535406203125</v>
      </c>
      <c r="K134" s="212">
        <f>Table1[[#This Row],[Weighted distance]]/SUM(Table1[Weighted distance])</f>
        <v>7.0063436634328842E-5</v>
      </c>
    </row>
    <row r="135" spans="1:11" x14ac:dyDescent="0.2">
      <c r="A135" s="209" t="s">
        <v>204</v>
      </c>
      <c r="B135" s="213">
        <f>VLOOKUP(A135,'3.2 Departure'!$A$7:$B$51,2,FALSE)</f>
        <v>65.5293092</v>
      </c>
      <c r="C135" s="213">
        <f>VLOOKUP(A135,'3.2 Departure'!$A$7:$C$51,3,FALSE)</f>
        <v>22.054456299999998</v>
      </c>
      <c r="D135" s="209" t="s">
        <v>153</v>
      </c>
      <c r="E135" s="213">
        <f>VLOOKUP(D135,'3.1 Destination'!$A$7:$B$752,2,FALSE)</f>
        <v>28.291563700000001</v>
      </c>
      <c r="F135" s="213">
        <f>VLOOKUP(D135,'3.1 Destination'!$A$7:$C$752,3,FALSE)</f>
        <v>-16.629130400000001</v>
      </c>
      <c r="G135" s="209">
        <v>17</v>
      </c>
      <c r="H135" s="212">
        <f>Table1[[#This Row],[Number of passenger (N)]]/SUM(Table1[Number of passenger (N)])</f>
        <v>3.5872546950833509E-3</v>
      </c>
      <c r="I135" s="214">
        <f t="shared" si="3"/>
        <v>4922.1408749196407</v>
      </c>
      <c r="J135" s="214">
        <f>Table1[[#This Row],[% of trips (P)]]*Table1[[#This Row],[Distance (D)]]</f>
        <v>17.656972963417154</v>
      </c>
      <c r="K135" s="212">
        <f>Table1[[#This Row],[Weighted distance]]/SUM(Table1[Weighted distance])</f>
        <v>6.6620310057040047E-3</v>
      </c>
    </row>
    <row r="136" spans="1:11" x14ac:dyDescent="0.2">
      <c r="A136" s="209" t="s">
        <v>205</v>
      </c>
      <c r="B136" s="213">
        <f>VLOOKUP(A136,'3.2 Departure'!$A$7:$B$51,2,FALSE)</f>
        <v>58.583438999999998</v>
      </c>
      <c r="C136" s="213">
        <f>VLOOKUP(A136,'3.2 Departure'!$A$7:$C$51,3,FALSE)</f>
        <v>16.233954799999999</v>
      </c>
      <c r="D136" s="209" t="s">
        <v>174</v>
      </c>
      <c r="E136" s="213">
        <f>VLOOKUP(D136,'3.1 Destination'!$A$7:$B$752,2,FALSE)</f>
        <v>19.493196000000001</v>
      </c>
      <c r="F136" s="213">
        <f>VLOOKUP(D136,'3.1 Destination'!$A$7:$C$752,3,FALSE)</f>
        <v>47.451070000000001</v>
      </c>
      <c r="G136" s="209">
        <v>12</v>
      </c>
      <c r="H136" s="212">
        <f>Table1[[#This Row],[Number of passenger (N)]]/SUM(Table1[Number of passenger (N)])</f>
        <v>2.5321797847647183E-3</v>
      </c>
      <c r="I136" s="214">
        <f t="shared" ref="I136:I167" si="4">$C$4*ACOS(SIN(B136*PI()/180)*SIN(E136*PI()/180) + COS(B136*PI()/180)*COS(E136*PI()/180)*COS(C136*PI()/180-F136*PI()/180))</f>
        <v>5022.6719205053623</v>
      </c>
      <c r="J136" s="214">
        <f>Table1[[#This Row],[% of trips (P)]]*Table1[[#This Row],[Distance (D)]]</f>
        <v>12.718308302609064</v>
      </c>
      <c r="K136" s="212">
        <f>Table1[[#This Row],[Weighted distance]]/SUM(Table1[Weighted distance])</f>
        <v>4.7986574158341185E-3</v>
      </c>
    </row>
    <row r="137" spans="1:11" x14ac:dyDescent="0.2">
      <c r="A137" s="209" t="s">
        <v>205</v>
      </c>
      <c r="B137" s="213">
        <f>VLOOKUP(A137,'3.2 Departure'!$A$7:$B$51,2,FALSE)</f>
        <v>58.583438999999998</v>
      </c>
      <c r="C137" s="213">
        <f>VLOOKUP(A137,'3.2 Departure'!$A$7:$C$51,3,FALSE)</f>
        <v>16.233954799999999</v>
      </c>
      <c r="D137" s="209" t="s">
        <v>172</v>
      </c>
      <c r="E137" s="213">
        <f>VLOOKUP(D137,'3.1 Destination'!$A$7:$B$752,2,FALSE)</f>
        <v>50.503886999999999</v>
      </c>
      <c r="F137" s="213">
        <f>VLOOKUP(D137,'3.1 Destination'!$A$7:$C$752,3,FALSE)</f>
        <v>4.4699359999999997</v>
      </c>
      <c r="G137" s="209">
        <v>5</v>
      </c>
      <c r="H137" s="212">
        <f>Table1[[#This Row],[Number of passenger (N)]]/SUM(Table1[Number of passenger (N)])</f>
        <v>1.0550749103186326E-3</v>
      </c>
      <c r="I137" s="214">
        <f t="shared" si="4"/>
        <v>1172.5952424418833</v>
      </c>
      <c r="J137" s="214">
        <f>Table1[[#This Row],[% of trips (P)]]*Table1[[#This Row],[Distance (D)]]</f>
        <v>1.2371758202594252</v>
      </c>
      <c r="K137" s="212">
        <f>Table1[[#This Row],[Weighted distance]]/SUM(Table1[Weighted distance])</f>
        <v>4.6679029815314851E-4</v>
      </c>
    </row>
    <row r="138" spans="1:11" x14ac:dyDescent="0.2">
      <c r="A138" s="209" t="s">
        <v>205</v>
      </c>
      <c r="B138" s="213">
        <f>VLOOKUP(A138,'3.2 Departure'!$A$7:$B$51,2,FALSE)</f>
        <v>58.583438999999998</v>
      </c>
      <c r="C138" s="213">
        <f>VLOOKUP(A138,'3.2 Departure'!$A$7:$C$51,3,FALSE)</f>
        <v>16.233954799999999</v>
      </c>
      <c r="D138" s="209" t="s">
        <v>169</v>
      </c>
      <c r="E138" s="213">
        <f>VLOOKUP(D138,'3.1 Destination'!$A$7:$B$752,2,FALSE)</f>
        <v>56.263919999999999</v>
      </c>
      <c r="F138" s="213">
        <f>VLOOKUP(D138,'3.1 Destination'!$A$7:$C$752,3,FALSE)</f>
        <v>9.5017849999999999</v>
      </c>
      <c r="G138" s="209">
        <v>6</v>
      </c>
      <c r="H138" s="212">
        <f>Table1[[#This Row],[Number of passenger (N)]]/SUM(Table1[Number of passenger (N)])</f>
        <v>1.2660898923823592E-3</v>
      </c>
      <c r="I138" s="214">
        <f t="shared" si="4"/>
        <v>478.18143178704383</v>
      </c>
      <c r="J138" s="214">
        <f>Table1[[#This Row],[% of trips (P)]]*Table1[[#This Row],[Distance (D)]]</f>
        <v>0.60542067751050077</v>
      </c>
      <c r="K138" s="212">
        <f>Table1[[#This Row],[Weighted distance]]/SUM(Table1[Weighted distance])</f>
        <v>2.2842711111501361E-4</v>
      </c>
    </row>
    <row r="139" spans="1:11" x14ac:dyDescent="0.2">
      <c r="A139" s="209" t="s">
        <v>205</v>
      </c>
      <c r="B139" s="213">
        <f>VLOOKUP(A139,'3.2 Departure'!$A$7:$B$51,2,FALSE)</f>
        <v>58.583438999999998</v>
      </c>
      <c r="C139" s="213">
        <f>VLOOKUP(A139,'3.2 Departure'!$A$7:$C$51,3,FALSE)</f>
        <v>16.233954799999999</v>
      </c>
      <c r="D139" s="209" t="s">
        <v>153</v>
      </c>
      <c r="E139" s="213">
        <f>VLOOKUP(D139,'3.1 Destination'!$A$7:$B$752,2,FALSE)</f>
        <v>28.291563700000001</v>
      </c>
      <c r="F139" s="213">
        <f>VLOOKUP(D139,'3.1 Destination'!$A$7:$C$752,3,FALSE)</f>
        <v>-16.629130400000001</v>
      </c>
      <c r="G139" s="209">
        <v>3</v>
      </c>
      <c r="H139" s="212">
        <f>Table1[[#This Row],[Number of passenger (N)]]/SUM(Table1[Number of passenger (N)])</f>
        <v>6.3304494619117959E-4</v>
      </c>
      <c r="I139" s="214">
        <f t="shared" si="4"/>
        <v>4204.633832508438</v>
      </c>
      <c r="J139" s="214">
        <f>Table1[[#This Row],[% of trips (P)]]*Table1[[#This Row],[Distance (D)]]</f>
        <v>2.6617221982539174</v>
      </c>
      <c r="K139" s="212">
        <f>Table1[[#This Row],[Weighted distance]]/SUM(Table1[Weighted distance])</f>
        <v>1.0042760925146963E-3</v>
      </c>
    </row>
    <row r="140" spans="1:11" x14ac:dyDescent="0.2">
      <c r="A140" s="209" t="s">
        <v>205</v>
      </c>
      <c r="B140" s="213">
        <f>VLOOKUP(A140,'3.2 Departure'!$A$7:$B$51,2,FALSE)</f>
        <v>58.583438999999998</v>
      </c>
      <c r="C140" s="213">
        <f>VLOOKUP(A140,'3.2 Departure'!$A$7:$C$51,3,FALSE)</f>
        <v>16.233954799999999</v>
      </c>
      <c r="D140" s="209" t="s">
        <v>178</v>
      </c>
      <c r="E140" s="213">
        <f>VLOOKUP(D140,'3.1 Destination'!$A$7:$B$752,2,FALSE)</f>
        <v>60.472023999999998</v>
      </c>
      <c r="F140" s="213">
        <f>VLOOKUP(D140,'3.1 Destination'!$A$7:$C$752,3,FALSE)</f>
        <v>8.4689460000000008</v>
      </c>
      <c r="G140" s="209">
        <v>4</v>
      </c>
      <c r="H140" s="212">
        <f>Table1[[#This Row],[Number of passenger (N)]]/SUM(Table1[Number of passenger (N)])</f>
        <v>8.4405992825490608E-4</v>
      </c>
      <c r="I140" s="214">
        <f t="shared" si="4"/>
        <v>485.22158692947323</v>
      </c>
      <c r="J140" s="214">
        <f>Table1[[#This Row],[% of trips (P)]]*Table1[[#This Row],[Distance (D)]]</f>
        <v>0.40955609785142283</v>
      </c>
      <c r="K140" s="212">
        <f>Table1[[#This Row],[Weighted distance]]/SUM(Table1[Weighted distance])</f>
        <v>1.545267939252301E-4</v>
      </c>
    </row>
    <row r="141" spans="1:11" x14ac:dyDescent="0.2">
      <c r="A141" s="209" t="s">
        <v>205</v>
      </c>
      <c r="B141" s="213">
        <f>VLOOKUP(A141,'3.2 Departure'!$A$7:$B$51,2,FALSE)</f>
        <v>58.583438999999998</v>
      </c>
      <c r="C141" s="213">
        <f>VLOOKUP(A141,'3.2 Departure'!$A$7:$C$51,3,FALSE)</f>
        <v>16.233954799999999</v>
      </c>
      <c r="D141" s="209" t="s">
        <v>165</v>
      </c>
      <c r="E141" s="213">
        <f>VLOOKUP(D141,'3.1 Destination'!$A$7:$B$752,2,FALSE)</f>
        <v>46.818187999999999</v>
      </c>
      <c r="F141" s="213">
        <f>VLOOKUP(D141,'3.1 Destination'!$A$7:$C$752,3,FALSE)</f>
        <v>8.2275120000000008</v>
      </c>
      <c r="G141" s="209">
        <v>7</v>
      </c>
      <c r="H141" s="212">
        <f>Table1[[#This Row],[Number of passenger (N)]]/SUM(Table1[Number of passenger (N)])</f>
        <v>1.4771048744460858E-3</v>
      </c>
      <c r="I141" s="214">
        <f t="shared" si="4"/>
        <v>1412.7663410509349</v>
      </c>
      <c r="J141" s="214">
        <f>Table1[[#This Row],[% of trips (P)]]*Table1[[#This Row],[Distance (D)]]</f>
        <v>2.0868040488196971</v>
      </c>
      <c r="K141" s="212">
        <f>Table1[[#This Row],[Weighted distance]]/SUM(Table1[Weighted distance])</f>
        <v>7.8735768043986139E-4</v>
      </c>
    </row>
    <row r="142" spans="1:11" x14ac:dyDescent="0.2">
      <c r="A142" s="209" t="s">
        <v>205</v>
      </c>
      <c r="B142" s="213">
        <f>VLOOKUP(A142,'3.2 Departure'!$A$7:$B$51,2,FALSE)</f>
        <v>58.583438999999998</v>
      </c>
      <c r="C142" s="213">
        <f>VLOOKUP(A142,'3.2 Departure'!$A$7:$C$51,3,FALSE)</f>
        <v>16.233954799999999</v>
      </c>
      <c r="D142" s="209" t="s">
        <v>154</v>
      </c>
      <c r="E142" s="213">
        <f>VLOOKUP(D142,'3.1 Destination'!$A$7:$B$752,2,FALSE)</f>
        <v>40.463667000000001</v>
      </c>
      <c r="F142" s="213">
        <f>VLOOKUP(D142,'3.1 Destination'!$A$7:$C$752,3,FALSE)</f>
        <v>-3.7492200000000002</v>
      </c>
      <c r="G142" s="209">
        <v>9</v>
      </c>
      <c r="H142" s="212">
        <f>Table1[[#This Row],[Number of passenger (N)]]/SUM(Table1[Number of passenger (N)])</f>
        <v>1.8991348385735388E-3</v>
      </c>
      <c r="I142" s="214">
        <f t="shared" si="4"/>
        <v>2457.3628385567354</v>
      </c>
      <c r="J142" s="214">
        <f>Table1[[#This Row],[% of trips (P)]]*Table1[[#This Row],[Distance (D)]]</f>
        <v>4.6668633777190589</v>
      </c>
      <c r="K142" s="212">
        <f>Table1[[#This Row],[Weighted distance]]/SUM(Table1[Weighted distance])</f>
        <v>1.7608221174809961E-3</v>
      </c>
    </row>
    <row r="143" spans="1:11" x14ac:dyDescent="0.2">
      <c r="A143" s="209" t="s">
        <v>205</v>
      </c>
      <c r="B143" s="213">
        <f>VLOOKUP(A143,'3.2 Departure'!$A$7:$B$51,2,FALSE)</f>
        <v>58.583438999999998</v>
      </c>
      <c r="C143" s="213">
        <f>VLOOKUP(A143,'3.2 Departure'!$A$7:$C$51,3,FALSE)</f>
        <v>16.233954799999999</v>
      </c>
      <c r="D143" s="209" t="s">
        <v>167</v>
      </c>
      <c r="E143" s="213">
        <f>VLOOKUP(D143,'3.1 Destination'!$A$7:$B$752,2,FALSE)</f>
        <v>51.165691000000002</v>
      </c>
      <c r="F143" s="213">
        <f>VLOOKUP(D143,'3.1 Destination'!$A$7:$C$752,3,FALSE)</f>
        <v>10.451525999999999</v>
      </c>
      <c r="G143" s="209">
        <v>4</v>
      </c>
      <c r="H143" s="212">
        <f>Table1[[#This Row],[Number of passenger (N)]]/SUM(Table1[Number of passenger (N)])</f>
        <v>8.4405992825490608E-4</v>
      </c>
      <c r="I143" s="214">
        <f t="shared" si="4"/>
        <v>903.19257799769423</v>
      </c>
      <c r="J143" s="214">
        <f>Table1[[#This Row],[% of trips (P)]]*Table1[[#This Row],[Distance (D)]]</f>
        <v>0.76234866258509748</v>
      </c>
      <c r="K143" s="212">
        <f>Table1[[#This Row],[Weighted distance]]/SUM(Table1[Weighted distance])</f>
        <v>2.8763652964873781E-4</v>
      </c>
    </row>
    <row r="144" spans="1:11" x14ac:dyDescent="0.2">
      <c r="A144" s="209" t="s">
        <v>206</v>
      </c>
      <c r="B144" s="213">
        <f>VLOOKUP(A144,'3.2 Departure'!$A$7:$B$51,2,FALSE)</f>
        <v>59.333355099999999</v>
      </c>
      <c r="C144" s="213">
        <f>VLOOKUP(A144,'3.2 Departure'!$A$7:$C$51,3,FALSE)</f>
        <v>14.537775099999999</v>
      </c>
      <c r="D144" s="209" t="s">
        <v>169</v>
      </c>
      <c r="E144" s="213">
        <f>VLOOKUP(D144,'3.1 Destination'!$A$7:$B$752,2,FALSE)</f>
        <v>56.263919999999999</v>
      </c>
      <c r="F144" s="213">
        <f>VLOOKUP(D144,'3.1 Destination'!$A$7:$C$752,3,FALSE)</f>
        <v>9.5017849999999999</v>
      </c>
      <c r="G144" s="209">
        <v>6</v>
      </c>
      <c r="H144" s="212">
        <f>Table1[[#This Row],[Number of passenger (N)]]/SUM(Table1[Number of passenger (N)])</f>
        <v>1.2660898923823592E-3</v>
      </c>
      <c r="I144" s="214">
        <f t="shared" si="4"/>
        <v>453.11693912324682</v>
      </c>
      <c r="J144" s="214">
        <f>Table1[[#This Row],[% of trips (P)]]*Table1[[#This Row],[Distance (D)]]</f>
        <v>0.57368677669117552</v>
      </c>
      <c r="K144" s="212">
        <f>Table1[[#This Row],[Weighted distance]]/SUM(Table1[Weighted distance])</f>
        <v>2.1645381129582614E-4</v>
      </c>
    </row>
    <row r="145" spans="1:11" x14ac:dyDescent="0.2">
      <c r="A145" s="209" t="s">
        <v>206</v>
      </c>
      <c r="B145" s="213">
        <f>VLOOKUP(A145,'3.2 Departure'!$A$7:$B$51,2,FALSE)</f>
        <v>59.333355099999999</v>
      </c>
      <c r="C145" s="213">
        <f>VLOOKUP(A145,'3.2 Departure'!$A$7:$C$51,3,FALSE)</f>
        <v>14.537775099999999</v>
      </c>
      <c r="D145" s="209" t="s">
        <v>154</v>
      </c>
      <c r="E145" s="213">
        <f>VLOOKUP(D145,'3.1 Destination'!$A$7:$B$752,2,FALSE)</f>
        <v>40.463667000000001</v>
      </c>
      <c r="F145" s="213">
        <f>VLOOKUP(D145,'3.1 Destination'!$A$7:$C$752,3,FALSE)</f>
        <v>-3.7492200000000002</v>
      </c>
      <c r="G145" s="209">
        <v>4</v>
      </c>
      <c r="H145" s="212">
        <f>Table1[[#This Row],[Number of passenger (N)]]/SUM(Table1[Number of passenger (N)])</f>
        <v>8.4405992825490608E-4</v>
      </c>
      <c r="I145" s="214">
        <f t="shared" si="4"/>
        <v>2455.2058512317558</v>
      </c>
      <c r="J145" s="214">
        <f>Table1[[#This Row],[% of trips (P)]]*Table1[[#This Row],[Distance (D)]]</f>
        <v>2.0723408746417014</v>
      </c>
      <c r="K145" s="212">
        <f>Table1[[#This Row],[Weighted distance]]/SUM(Table1[Weighted distance])</f>
        <v>7.8190067968359714E-4</v>
      </c>
    </row>
    <row r="146" spans="1:11" x14ac:dyDescent="0.2">
      <c r="A146" s="209" t="s">
        <v>206</v>
      </c>
      <c r="B146" s="213">
        <f>VLOOKUP(A146,'3.2 Departure'!$A$7:$B$51,2,FALSE)</f>
        <v>59.333355099999999</v>
      </c>
      <c r="C146" s="213">
        <f>VLOOKUP(A146,'3.2 Departure'!$A$7:$C$51,3,FALSE)</f>
        <v>14.537775099999999</v>
      </c>
      <c r="D146" s="209" t="s">
        <v>167</v>
      </c>
      <c r="E146" s="213">
        <f>VLOOKUP(D146,'3.1 Destination'!$A$7:$B$752,2,FALSE)</f>
        <v>51.165691000000002</v>
      </c>
      <c r="F146" s="213">
        <f>VLOOKUP(D146,'3.1 Destination'!$A$7:$C$752,3,FALSE)</f>
        <v>10.451525999999999</v>
      </c>
      <c r="G146" s="209">
        <v>3</v>
      </c>
      <c r="H146" s="212">
        <f>Table1[[#This Row],[Number of passenger (N)]]/SUM(Table1[Number of passenger (N)])</f>
        <v>6.3304494619117959E-4</v>
      </c>
      <c r="I146" s="214">
        <f t="shared" si="4"/>
        <v>943.96523615908632</v>
      </c>
      <c r="J146" s="214">
        <f>Table1[[#This Row],[% of trips (P)]]*Table1[[#This Row],[Distance (D)]]</f>
        <v>0.59757242213067296</v>
      </c>
      <c r="K146" s="212">
        <f>Table1[[#This Row],[Weighted distance]]/SUM(Table1[Weighted distance])</f>
        <v>2.2546593986615774E-4</v>
      </c>
    </row>
    <row r="147" spans="1:11" x14ac:dyDescent="0.2">
      <c r="A147" s="209" t="s">
        <v>208</v>
      </c>
      <c r="B147" s="213">
        <f>VLOOKUP(A147,'3.2 Departure'!$A$7:$B$51,2,FALSE)</f>
        <v>63.195842399999997</v>
      </c>
      <c r="C147" s="213">
        <f>VLOOKUP(A147,'3.2 Departure'!$A$7:$C$51,3,FALSE)</f>
        <v>14.5293004</v>
      </c>
      <c r="D147" s="209" t="s">
        <v>167</v>
      </c>
      <c r="E147" s="213">
        <f>VLOOKUP(D147,'3.1 Destination'!$A$7:$B$752,2,FALSE)</f>
        <v>51.165691000000002</v>
      </c>
      <c r="F147" s="213">
        <f>VLOOKUP(D147,'3.1 Destination'!$A$7:$C$752,3,FALSE)</f>
        <v>10.451525999999999</v>
      </c>
      <c r="G147" s="209">
        <v>6</v>
      </c>
      <c r="H147" s="212">
        <f>Table1[[#This Row],[Number of passenger (N)]]/SUM(Table1[Number of passenger (N)])</f>
        <v>1.2660898923823592E-3</v>
      </c>
      <c r="I147" s="214">
        <f t="shared" si="4"/>
        <v>1359.402077472572</v>
      </c>
      <c r="J147" s="214">
        <f>Table1[[#This Row],[% of trips (P)]]*Table1[[#This Row],[Distance (D)]]</f>
        <v>1.7211252299716042</v>
      </c>
      <c r="K147" s="212">
        <f>Table1[[#This Row],[Weighted distance]]/SUM(Table1[Weighted distance])</f>
        <v>6.4938592082157279E-4</v>
      </c>
    </row>
    <row r="148" spans="1:11" x14ac:dyDescent="0.2">
      <c r="A148" s="209" t="s">
        <v>329</v>
      </c>
      <c r="B148" s="213">
        <f>VLOOKUP(A148,'3.2 Departure'!$A$7:$B$51,2,FALSE)</f>
        <v>64.750243999999995</v>
      </c>
      <c r="C148" s="213">
        <f>VLOOKUP(A148,'3.2 Departure'!$A$7:$C$51,3,FALSE)</f>
        <v>20.950917</v>
      </c>
      <c r="D148" s="209" t="s">
        <v>169</v>
      </c>
      <c r="E148" s="213">
        <f>VLOOKUP(D148,'3.1 Destination'!$A$7:$B$752,2,FALSE)</f>
        <v>56.263919999999999</v>
      </c>
      <c r="F148" s="213">
        <f>VLOOKUP(D148,'3.1 Destination'!$A$7:$C$752,3,FALSE)</f>
        <v>9.5017849999999999</v>
      </c>
      <c r="G148" s="209">
        <v>5</v>
      </c>
      <c r="H148" s="212">
        <f>Table1[[#This Row],[Number of passenger (N)]]/SUM(Table1[Number of passenger (N)])</f>
        <v>1.0550749103186326E-3</v>
      </c>
      <c r="I148" s="214">
        <f t="shared" si="4"/>
        <v>1129.0879335249947</v>
      </c>
      <c r="J148" s="214">
        <f>Table1[[#This Row],[% of trips (P)]]*Table1[[#This Row],[Distance (D)]]</f>
        <v>1.1912723502057339</v>
      </c>
      <c r="K148" s="212">
        <f>Table1[[#This Row],[Weighted distance]]/SUM(Table1[Weighted distance])</f>
        <v>4.4947077563925589E-4</v>
      </c>
    </row>
    <row r="149" spans="1:11" x14ac:dyDescent="0.2">
      <c r="A149" s="209" t="s">
        <v>329</v>
      </c>
      <c r="B149" s="213">
        <f>VLOOKUP(A149,'3.2 Departure'!$A$7:$B$51,2,FALSE)</f>
        <v>64.750243999999995</v>
      </c>
      <c r="C149" s="213">
        <f>VLOOKUP(A149,'3.2 Departure'!$A$7:$C$51,3,FALSE)</f>
        <v>20.950917</v>
      </c>
      <c r="D149" s="209" t="s">
        <v>178</v>
      </c>
      <c r="E149" s="213">
        <f>VLOOKUP(D149,'3.1 Destination'!$A$7:$B$752,2,FALSE)</f>
        <v>60.472023999999998</v>
      </c>
      <c r="F149" s="213">
        <f>VLOOKUP(D149,'3.1 Destination'!$A$7:$C$752,3,FALSE)</f>
        <v>8.4689460000000008</v>
      </c>
      <c r="G149" s="209">
        <v>2</v>
      </c>
      <c r="H149" s="212">
        <f>Table1[[#This Row],[Number of passenger (N)]]/SUM(Table1[Number of passenger (N)])</f>
        <v>4.2202996412745304E-4</v>
      </c>
      <c r="I149" s="214">
        <f t="shared" si="4"/>
        <v>793.97756780512657</v>
      </c>
      <c r="J149" s="214">
        <f>Table1[[#This Row],[% of trips (P)]]*Table1[[#This Row],[Distance (D)]]</f>
        <v>0.33508232445879998</v>
      </c>
      <c r="K149" s="212">
        <f>Table1[[#This Row],[Weighted distance]]/SUM(Table1[Weighted distance])</f>
        <v>1.2642760679494592E-4</v>
      </c>
    </row>
    <row r="150" spans="1:11" x14ac:dyDescent="0.2">
      <c r="A150" s="209" t="s">
        <v>329</v>
      </c>
      <c r="B150" s="213">
        <f>VLOOKUP(A150,'3.2 Departure'!$A$7:$B$51,2,FALSE)</f>
        <v>64.750243999999995</v>
      </c>
      <c r="C150" s="213">
        <f>VLOOKUP(A150,'3.2 Departure'!$A$7:$C$51,3,FALSE)</f>
        <v>20.950917</v>
      </c>
      <c r="D150" s="209" t="s">
        <v>154</v>
      </c>
      <c r="E150" s="213">
        <f>VLOOKUP(D150,'3.1 Destination'!$A$7:$B$752,2,FALSE)</f>
        <v>40.463667000000001</v>
      </c>
      <c r="F150" s="213">
        <f>VLOOKUP(D150,'3.1 Destination'!$A$7:$C$752,3,FALSE)</f>
        <v>-3.7492200000000002</v>
      </c>
      <c r="G150" s="209">
        <v>1</v>
      </c>
      <c r="H150" s="212">
        <f>Table1[[#This Row],[Number of passenger (N)]]/SUM(Table1[Number of passenger (N)])</f>
        <v>2.1101498206372652E-4</v>
      </c>
      <c r="I150" s="214">
        <f t="shared" si="4"/>
        <v>3128.9095053295168</v>
      </c>
      <c r="J150" s="214">
        <f>Table1[[#This Row],[% of trips (P)]]*Table1[[#This Row],[Distance (D)]]</f>
        <v>0.66024678314613139</v>
      </c>
      <c r="K150" s="212">
        <f>Table1[[#This Row],[Weighted distance]]/SUM(Table1[Weighted distance])</f>
        <v>2.4911317188111034E-4</v>
      </c>
    </row>
    <row r="151" spans="1:11" x14ac:dyDescent="0.2">
      <c r="A151" s="209" t="s">
        <v>329</v>
      </c>
      <c r="B151" s="213">
        <f>VLOOKUP(A151,'3.2 Departure'!$A$7:$B$51,2,FALSE)</f>
        <v>64.750243999999995</v>
      </c>
      <c r="C151" s="213">
        <f>VLOOKUP(A151,'3.2 Departure'!$A$7:$C$51,3,FALSE)</f>
        <v>20.950917</v>
      </c>
      <c r="D151" s="209" t="s">
        <v>157</v>
      </c>
      <c r="E151" s="213">
        <f>VLOOKUP(D151,'3.1 Destination'!$A$7:$B$752,2,FALSE)</f>
        <v>14.525556</v>
      </c>
      <c r="F151" s="213">
        <f>VLOOKUP(D151,'3.1 Destination'!$A$7:$C$752,3,FALSE)</f>
        <v>-75.818332999999996</v>
      </c>
      <c r="G151" s="209">
        <v>2</v>
      </c>
      <c r="H151" s="212">
        <f>Table1[[#This Row],[Number of passenger (N)]]/SUM(Table1[Number of passenger (N)])</f>
        <v>4.2202996412745304E-4</v>
      </c>
      <c r="I151" s="214">
        <f t="shared" si="4"/>
        <v>8866.3043929845062</v>
      </c>
      <c r="J151" s="214">
        <f>Table1[[#This Row],[% of trips (P)]]*Table1[[#This Row],[Distance (D)]]</f>
        <v>3.7418461249143302</v>
      </c>
      <c r="K151" s="212">
        <f>Table1[[#This Row],[Weighted distance]]/SUM(Table1[Weighted distance])</f>
        <v>1.4118102210611458E-3</v>
      </c>
    </row>
    <row r="152" spans="1:11" x14ac:dyDescent="0.2">
      <c r="A152" s="209" t="s">
        <v>209</v>
      </c>
      <c r="B152" s="213">
        <f>VLOOKUP(A152,'3.2 Departure'!$A$7:$B$51,2,FALSE)</f>
        <v>55.535533600000001</v>
      </c>
      <c r="C152" s="213">
        <f>VLOOKUP(A152,'3.2 Departure'!$A$7:$C$51,3,FALSE)</f>
        <v>13.3723829</v>
      </c>
      <c r="D152" s="209" t="s">
        <v>174</v>
      </c>
      <c r="E152" s="213">
        <f>VLOOKUP(D152,'3.1 Destination'!$A$7:$B$752,2,FALSE)</f>
        <v>19.493196000000001</v>
      </c>
      <c r="F152" s="213">
        <f>VLOOKUP(D152,'3.1 Destination'!$A$7:$C$752,3,FALSE)</f>
        <v>47.451070000000001</v>
      </c>
      <c r="G152" s="209">
        <v>4</v>
      </c>
      <c r="H152" s="212">
        <f>Table1[[#This Row],[Number of passenger (N)]]/SUM(Table1[Number of passenger (N)])</f>
        <v>8.4405992825490608E-4</v>
      </c>
      <c r="I152" s="214">
        <f t="shared" si="4"/>
        <v>4914.2717760517116</v>
      </c>
      <c r="J152" s="214">
        <f>Table1[[#This Row],[% of trips (P)]]*Table1[[#This Row],[Distance (D)]]</f>
        <v>4.1479398827193172</v>
      </c>
      <c r="K152" s="212">
        <f>Table1[[#This Row],[Weighted distance]]/SUM(Table1[Weighted distance])</f>
        <v>1.5650306632810505E-3</v>
      </c>
    </row>
    <row r="153" spans="1:11" x14ac:dyDescent="0.2">
      <c r="A153" s="209" t="s">
        <v>209</v>
      </c>
      <c r="B153" s="213">
        <f>VLOOKUP(A153,'3.2 Departure'!$A$7:$B$51,2,FALSE)</f>
        <v>55.535533600000001</v>
      </c>
      <c r="C153" s="213">
        <f>VLOOKUP(A153,'3.2 Departure'!$A$7:$C$51,3,FALSE)</f>
        <v>13.3723829</v>
      </c>
      <c r="D153" s="209" t="s">
        <v>172</v>
      </c>
      <c r="E153" s="213">
        <f>VLOOKUP(D153,'3.1 Destination'!$A$7:$B$752,2,FALSE)</f>
        <v>50.503886999999999</v>
      </c>
      <c r="F153" s="213">
        <f>VLOOKUP(D153,'3.1 Destination'!$A$7:$C$752,3,FALSE)</f>
        <v>4.4699359999999997</v>
      </c>
      <c r="G153" s="209">
        <v>8</v>
      </c>
      <c r="H153" s="212">
        <f>Table1[[#This Row],[Number of passenger (N)]]/SUM(Table1[Number of passenger (N)])</f>
        <v>1.6881198565098122E-3</v>
      </c>
      <c r="I153" s="214">
        <f t="shared" si="4"/>
        <v>815.9224863030214</v>
      </c>
      <c r="J153" s="214">
        <f>Table1[[#This Row],[% of trips (P)]]*Table1[[#This Row],[Distance (D)]]</f>
        <v>1.3773749505009856</v>
      </c>
      <c r="K153" s="212">
        <f>Table1[[#This Row],[Weighted distance]]/SUM(Table1[Weighted distance])</f>
        <v>5.1968786754837571E-4</v>
      </c>
    </row>
    <row r="154" spans="1:11" x14ac:dyDescent="0.2">
      <c r="A154" s="209" t="s">
        <v>209</v>
      </c>
      <c r="B154" s="213">
        <f>VLOOKUP(A154,'3.2 Departure'!$A$7:$B$51,2,FALSE)</f>
        <v>55.535533600000001</v>
      </c>
      <c r="C154" s="213">
        <f>VLOOKUP(A154,'3.2 Departure'!$A$7:$C$51,3,FALSE)</f>
        <v>13.3723829</v>
      </c>
      <c r="D154" s="209" t="s">
        <v>171</v>
      </c>
      <c r="E154" s="213">
        <f>VLOOKUP(D154,'3.1 Destination'!$A$7:$B$752,2,FALSE)</f>
        <v>42.733882999999999</v>
      </c>
      <c r="F154" s="213">
        <f>VLOOKUP(D154,'3.1 Destination'!$A$7:$C$752,3,FALSE)</f>
        <v>25.48583</v>
      </c>
      <c r="G154" s="209">
        <v>3</v>
      </c>
      <c r="H154" s="212">
        <f>Table1[[#This Row],[Number of passenger (N)]]/SUM(Table1[Number of passenger (N)])</f>
        <v>6.3304494619117959E-4</v>
      </c>
      <c r="I154" s="214">
        <f t="shared" si="4"/>
        <v>1668.8586825204286</v>
      </c>
      <c r="J154" s="214">
        <f>Table1[[#This Row],[% of trips (P)]]*Table1[[#This Row],[Distance (D)]]</f>
        <v>1.0564625548768276</v>
      </c>
      <c r="K154" s="212">
        <f>Table1[[#This Row],[Weighted distance]]/SUM(Table1[Weighted distance])</f>
        <v>3.9860661912644133E-4</v>
      </c>
    </row>
    <row r="155" spans="1:11" x14ac:dyDescent="0.2">
      <c r="A155" s="209" t="s">
        <v>209</v>
      </c>
      <c r="B155" s="213">
        <f>VLOOKUP(A155,'3.2 Departure'!$A$7:$B$51,2,FALSE)</f>
        <v>55.535533600000001</v>
      </c>
      <c r="C155" s="213">
        <f>VLOOKUP(A155,'3.2 Departure'!$A$7:$C$51,3,FALSE)</f>
        <v>13.3723829</v>
      </c>
      <c r="D155" s="209" t="s">
        <v>161</v>
      </c>
      <c r="E155" s="213">
        <f>VLOOKUP(D155,'3.1 Destination'!$A$7:$B$752,2,FALSE)</f>
        <v>35.126412999999999</v>
      </c>
      <c r="F155" s="213">
        <f>VLOOKUP(D155,'3.1 Destination'!$A$7:$C$752,3,FALSE)</f>
        <v>33.429859</v>
      </c>
      <c r="G155" s="209">
        <v>26</v>
      </c>
      <c r="H155" s="212">
        <f>Table1[[#This Row],[Number of passenger (N)]]/SUM(Table1[Number of passenger (N)])</f>
        <v>5.4863895336568899E-3</v>
      </c>
      <c r="I155" s="214">
        <f t="shared" si="4"/>
        <v>2736.6405749360833</v>
      </c>
      <c r="J155" s="214">
        <f>Table1[[#This Row],[% of trips (P)]]*Table1[[#This Row],[Distance (D)]]</f>
        <v>15.0142762077101</v>
      </c>
      <c r="K155" s="212">
        <f>Table1[[#This Row],[Weighted distance]]/SUM(Table1[Weighted distance])</f>
        <v>5.6649332720397775E-3</v>
      </c>
    </row>
    <row r="156" spans="1:11" x14ac:dyDescent="0.2">
      <c r="A156" s="209" t="s">
        <v>209</v>
      </c>
      <c r="B156" s="213">
        <f>VLOOKUP(A156,'3.2 Departure'!$A$7:$B$51,2,FALSE)</f>
        <v>55.535533600000001</v>
      </c>
      <c r="C156" s="213">
        <f>VLOOKUP(A156,'3.2 Departure'!$A$7:$C$51,3,FALSE)</f>
        <v>13.3723829</v>
      </c>
      <c r="D156" s="209" t="s">
        <v>170</v>
      </c>
      <c r="E156" s="213">
        <f>VLOOKUP(D156,'3.1 Destination'!$A$7:$B$752,2,FALSE)</f>
        <v>61.924109999999999</v>
      </c>
      <c r="F156" s="213">
        <f>VLOOKUP(D156,'3.1 Destination'!$A$7:$C$752,3,FALSE)</f>
        <v>25.748151</v>
      </c>
      <c r="G156" s="209">
        <v>4</v>
      </c>
      <c r="H156" s="212">
        <f>Table1[[#This Row],[Number of passenger (N)]]/SUM(Table1[Number of passenger (N)])</f>
        <v>8.4405992825490608E-4</v>
      </c>
      <c r="I156" s="214">
        <f t="shared" si="4"/>
        <v>1004.2928613696253</v>
      </c>
      <c r="J156" s="214">
        <f>Table1[[#This Row],[% of trips (P)]]*Table1[[#This Row],[Distance (D)]]</f>
        <v>0.84768336051456028</v>
      </c>
      <c r="K156" s="212">
        <f>Table1[[#This Row],[Weighted distance]]/SUM(Table1[Weighted distance])</f>
        <v>3.1983357750322146E-4</v>
      </c>
    </row>
    <row r="157" spans="1:11" x14ac:dyDescent="0.2">
      <c r="A157" s="209" t="s">
        <v>209</v>
      </c>
      <c r="B157" s="213">
        <f>VLOOKUP(A157,'3.2 Departure'!$A$7:$B$51,2,FALSE)</f>
        <v>55.535533600000001</v>
      </c>
      <c r="C157" s="213">
        <f>VLOOKUP(A157,'3.2 Departure'!$A$7:$C$51,3,FALSE)</f>
        <v>13.3723829</v>
      </c>
      <c r="D157" s="209" t="s">
        <v>160</v>
      </c>
      <c r="E157" s="213">
        <f>VLOOKUP(D157,'3.1 Destination'!$A$7:$B$752,2,FALSE)</f>
        <v>46.227637999999999</v>
      </c>
      <c r="F157" s="213">
        <f>VLOOKUP(D157,'3.1 Destination'!$A$7:$C$752,3,FALSE)</f>
        <v>2.213749</v>
      </c>
      <c r="G157" s="209">
        <v>4</v>
      </c>
      <c r="H157" s="212">
        <f>Table1[[#This Row],[Number of passenger (N)]]/SUM(Table1[Number of passenger (N)])</f>
        <v>8.4405992825490608E-4</v>
      </c>
      <c r="I157" s="214">
        <f t="shared" si="4"/>
        <v>1294.3783927075572</v>
      </c>
      <c r="J157" s="214">
        <f>Table1[[#This Row],[% of trips (P)]]*Table1[[#This Row],[Distance (D)]]</f>
        <v>1.0925329332834413</v>
      </c>
      <c r="K157" s="212">
        <f>Table1[[#This Row],[Weighted distance]]/SUM(Table1[Weighted distance])</f>
        <v>4.1221608547326136E-4</v>
      </c>
    </row>
    <row r="158" spans="1:11" x14ac:dyDescent="0.2">
      <c r="A158" s="209" t="s">
        <v>209</v>
      </c>
      <c r="B158" s="213">
        <f>VLOOKUP(A158,'3.2 Departure'!$A$7:$B$51,2,FALSE)</f>
        <v>55.535533600000001</v>
      </c>
      <c r="C158" s="213">
        <f>VLOOKUP(A158,'3.2 Departure'!$A$7:$C$51,3,FALSE)</f>
        <v>13.3723829</v>
      </c>
      <c r="D158" s="209" t="s">
        <v>155</v>
      </c>
      <c r="E158" s="213">
        <f>VLOOKUP(D158,'3.1 Destination'!$A$7:$B$752,2,FALSE)</f>
        <v>39.074207999999999</v>
      </c>
      <c r="F158" s="213">
        <f>VLOOKUP(D158,'3.1 Destination'!$A$7:$C$752,3,FALSE)</f>
        <v>21.824311999999999</v>
      </c>
      <c r="G158" s="209">
        <v>28</v>
      </c>
      <c r="H158" s="212">
        <f>Table1[[#This Row],[Number of passenger (N)]]/SUM(Table1[Number of passenger (N)])</f>
        <v>5.9084194977843431E-3</v>
      </c>
      <c r="I158" s="214">
        <f t="shared" si="4"/>
        <v>1934.8020353636844</v>
      </c>
      <c r="J158" s="214">
        <f>Table1[[#This Row],[% of trips (P)]]*Table1[[#This Row],[Distance (D)]]</f>
        <v>11.431622070095624</v>
      </c>
      <c r="K158" s="212">
        <f>Table1[[#This Row],[Weighted distance]]/SUM(Table1[Weighted distance])</f>
        <v>4.3131866846177931E-3</v>
      </c>
    </row>
    <row r="159" spans="1:11" x14ac:dyDescent="0.2">
      <c r="A159" s="209" t="s">
        <v>209</v>
      </c>
      <c r="B159" s="213">
        <f>VLOOKUP(A159,'3.2 Departure'!$A$7:$B$51,2,FALSE)</f>
        <v>55.535533600000001</v>
      </c>
      <c r="C159" s="213">
        <f>VLOOKUP(A159,'3.2 Departure'!$A$7:$C$51,3,FALSE)</f>
        <v>13.3723829</v>
      </c>
      <c r="D159" s="209" t="s">
        <v>177</v>
      </c>
      <c r="E159" s="213">
        <f>VLOOKUP(D159,'3.1 Destination'!$A$7:$B$752,2,FALSE)</f>
        <v>52.132632999999998</v>
      </c>
      <c r="F159" s="213">
        <f>VLOOKUP(D159,'3.1 Destination'!$A$7:$C$752,3,FALSE)</f>
        <v>5.2912660000000002</v>
      </c>
      <c r="G159" s="209">
        <v>13</v>
      </c>
      <c r="H159" s="212">
        <f>Table1[[#This Row],[Number of passenger (N)]]/SUM(Table1[Number of passenger (N)])</f>
        <v>2.7431947668284449E-3</v>
      </c>
      <c r="I159" s="214">
        <f t="shared" si="4"/>
        <v>650.78212963957174</v>
      </c>
      <c r="J159" s="214">
        <f>Table1[[#This Row],[% of trips (P)]]*Table1[[#This Row],[Distance (D)]]</f>
        <v>1.7852221323727437</v>
      </c>
      <c r="K159" s="212">
        <f>Table1[[#This Row],[Weighted distance]]/SUM(Table1[Weighted distance])</f>
        <v>6.7356988214102955E-4</v>
      </c>
    </row>
    <row r="160" spans="1:11" x14ac:dyDescent="0.2">
      <c r="A160" s="209" t="s">
        <v>209</v>
      </c>
      <c r="B160" s="213">
        <f>VLOOKUP(A160,'3.2 Departure'!$A$7:$B$51,2,FALSE)</f>
        <v>55.535533600000001</v>
      </c>
      <c r="C160" s="213">
        <f>VLOOKUP(A160,'3.2 Departure'!$A$7:$C$51,3,FALSE)</f>
        <v>13.3723829</v>
      </c>
      <c r="D160" s="209" t="s">
        <v>162</v>
      </c>
      <c r="E160" s="213">
        <f>VLOOKUP(D160,'3.1 Destination'!$A$7:$B$752,2,FALSE)</f>
        <v>41.871940000000002</v>
      </c>
      <c r="F160" s="213">
        <f>VLOOKUP(D160,'3.1 Destination'!$A$7:$C$752,3,FALSE)</f>
        <v>12.56738</v>
      </c>
      <c r="G160" s="209">
        <v>11</v>
      </c>
      <c r="H160" s="212">
        <f>Table1[[#This Row],[Number of passenger (N)]]/SUM(Table1[Number of passenger (N)])</f>
        <v>2.3211648027009917E-3</v>
      </c>
      <c r="I160" s="214">
        <f t="shared" si="4"/>
        <v>1520.4459858902762</v>
      </c>
      <c r="J160" s="214">
        <f>Table1[[#This Row],[% of trips (P)]]*Table1[[#This Row],[Distance (D)]]</f>
        <v>3.5292057068565179</v>
      </c>
      <c r="K160" s="212">
        <f>Table1[[#This Row],[Weighted distance]]/SUM(Table1[Weighted distance])</f>
        <v>1.3315803276868939E-3</v>
      </c>
    </row>
    <row r="161" spans="1:11" x14ac:dyDescent="0.2">
      <c r="A161" s="209" t="s">
        <v>209</v>
      </c>
      <c r="B161" s="213">
        <f>VLOOKUP(A161,'3.2 Departure'!$A$7:$B$51,2,FALSE)</f>
        <v>55.535533600000001</v>
      </c>
      <c r="C161" s="213">
        <f>VLOOKUP(A161,'3.2 Departure'!$A$7:$C$51,3,FALSE)</f>
        <v>13.3723829</v>
      </c>
      <c r="D161" s="209" t="s">
        <v>183</v>
      </c>
      <c r="E161" s="213">
        <f>VLOOKUP(D161,'3.1 Destination'!$A$7:$B$752,2,FALSE)</f>
        <v>44.442492999999999</v>
      </c>
      <c r="F161" s="213">
        <f>VLOOKUP(D161,'3.1 Destination'!$A$7:$C$752,3,FALSE)</f>
        <v>18.172650099999998</v>
      </c>
      <c r="G161" s="209">
        <v>4</v>
      </c>
      <c r="H161" s="212">
        <f>Table1[[#This Row],[Number of passenger (N)]]/SUM(Table1[Number of passenger (N)])</f>
        <v>8.4405992825490608E-4</v>
      </c>
      <c r="I161" s="214">
        <f t="shared" si="4"/>
        <v>1279.5674111457758</v>
      </c>
      <c r="J161" s="214">
        <f>Table1[[#This Row],[% of trips (P)]]*Table1[[#This Row],[Distance (D)]]</f>
        <v>1.0800315772490194</v>
      </c>
      <c r="K161" s="212">
        <f>Table1[[#This Row],[Weighted distance]]/SUM(Table1[Weighted distance])</f>
        <v>4.0749928482531239E-4</v>
      </c>
    </row>
    <row r="162" spans="1:11" x14ac:dyDescent="0.2">
      <c r="A162" s="209" t="s">
        <v>209</v>
      </c>
      <c r="B162" s="213">
        <f>VLOOKUP(A162,'3.2 Departure'!$A$7:$B$51,2,FALSE)</f>
        <v>55.535533600000001</v>
      </c>
      <c r="C162" s="213">
        <f>VLOOKUP(A162,'3.2 Departure'!$A$7:$C$51,3,FALSE)</f>
        <v>13.3723829</v>
      </c>
      <c r="D162" s="209" t="s">
        <v>153</v>
      </c>
      <c r="E162" s="213">
        <f>VLOOKUP(D162,'3.1 Destination'!$A$7:$B$752,2,FALSE)</f>
        <v>28.291563700000001</v>
      </c>
      <c r="F162" s="213">
        <f>VLOOKUP(D162,'3.1 Destination'!$A$7:$C$752,3,FALSE)</f>
        <v>-16.629130400000001</v>
      </c>
      <c r="G162" s="209">
        <v>43</v>
      </c>
      <c r="H162" s="212">
        <f>Table1[[#This Row],[Number of passenger (N)]]/SUM(Table1[Number of passenger (N)])</f>
        <v>9.0736442287402408E-3</v>
      </c>
      <c r="I162" s="214">
        <f t="shared" si="4"/>
        <v>3856.729063523067</v>
      </c>
      <c r="J162" s="214">
        <f>Table1[[#This Row],[% of trips (P)]]*Table1[[#This Row],[Distance (D)]]</f>
        <v>34.99458740905083</v>
      </c>
      <c r="K162" s="212">
        <f>Table1[[#This Row],[Weighted distance]]/SUM(Table1[Weighted distance])</f>
        <v>1.3203567045944945E-2</v>
      </c>
    </row>
    <row r="163" spans="1:11" x14ac:dyDescent="0.2">
      <c r="A163" s="209" t="s">
        <v>209</v>
      </c>
      <c r="B163" s="213">
        <f>VLOOKUP(A163,'3.2 Departure'!$A$7:$B$51,2,FALSE)</f>
        <v>55.535533600000001</v>
      </c>
      <c r="C163" s="213">
        <f>VLOOKUP(A163,'3.2 Departure'!$A$7:$C$51,3,FALSE)</f>
        <v>13.3723829</v>
      </c>
      <c r="D163" s="209" t="s">
        <v>175</v>
      </c>
      <c r="E163" s="213">
        <f>VLOOKUP(D163,'3.1 Destination'!$A$7:$B$752,2,FALSE)</f>
        <v>23.416232999999998</v>
      </c>
      <c r="F163" s="213">
        <f>VLOOKUP(D163,'3.1 Destination'!$A$7:$C$752,3,FALSE)</f>
        <v>25.662832999999999</v>
      </c>
      <c r="G163" s="209">
        <v>4</v>
      </c>
      <c r="H163" s="212">
        <f>Table1[[#This Row],[Number of passenger (N)]]/SUM(Table1[Number of passenger (N)])</f>
        <v>8.4405992825490608E-4</v>
      </c>
      <c r="I163" s="214">
        <f t="shared" si="4"/>
        <v>3711.6768507846746</v>
      </c>
      <c r="J163" s="214">
        <f>Table1[[#This Row],[% of trips (P)]]*Table1[[#This Row],[Distance (D)]]</f>
        <v>3.1328776963787082</v>
      </c>
      <c r="K163" s="212">
        <f>Table1[[#This Row],[Weighted distance]]/SUM(Table1[Weighted distance])</f>
        <v>1.1820445324119849E-3</v>
      </c>
    </row>
    <row r="164" spans="1:11" x14ac:dyDescent="0.2">
      <c r="A164" s="209" t="s">
        <v>209</v>
      </c>
      <c r="B164" s="213">
        <f>VLOOKUP(A164,'3.2 Departure'!$A$7:$B$51,2,FALSE)</f>
        <v>55.535533600000001</v>
      </c>
      <c r="C164" s="213">
        <f>VLOOKUP(A164,'3.2 Departure'!$A$7:$C$51,3,FALSE)</f>
        <v>13.3723829</v>
      </c>
      <c r="D164" s="209" t="s">
        <v>178</v>
      </c>
      <c r="E164" s="213">
        <f>VLOOKUP(D164,'3.1 Destination'!$A$7:$B$752,2,FALSE)</f>
        <v>60.472023999999998</v>
      </c>
      <c r="F164" s="213">
        <f>VLOOKUP(D164,'3.1 Destination'!$A$7:$C$752,3,FALSE)</f>
        <v>8.4689460000000008</v>
      </c>
      <c r="G164" s="209">
        <v>4</v>
      </c>
      <c r="H164" s="212">
        <f>Table1[[#This Row],[Number of passenger (N)]]/SUM(Table1[Number of passenger (N)])</f>
        <v>8.4405992825490608E-4</v>
      </c>
      <c r="I164" s="214">
        <f t="shared" si="4"/>
        <v>619.90731416963217</v>
      </c>
      <c r="J164" s="214">
        <f>Table1[[#This Row],[% of trips (P)]]*Table1[[#This Row],[Distance (D)]]</f>
        <v>0.52323892312271125</v>
      </c>
      <c r="K164" s="212">
        <f>Table1[[#This Row],[Weighted distance]]/SUM(Table1[Weighted distance])</f>
        <v>1.9741967869899615E-4</v>
      </c>
    </row>
    <row r="165" spans="1:11" x14ac:dyDescent="0.2">
      <c r="A165" s="209" t="s">
        <v>209</v>
      </c>
      <c r="B165" s="213">
        <f>VLOOKUP(A165,'3.2 Departure'!$A$7:$B$51,2,FALSE)</f>
        <v>55.535533600000001</v>
      </c>
      <c r="C165" s="213">
        <f>VLOOKUP(A165,'3.2 Departure'!$A$7:$C$51,3,FALSE)</f>
        <v>13.3723829</v>
      </c>
      <c r="D165" s="209" t="s">
        <v>164</v>
      </c>
      <c r="E165" s="213">
        <f>VLOOKUP(D165,'3.1 Destination'!$A$7:$B$752,2,FALSE)</f>
        <v>39.399872000000002</v>
      </c>
      <c r="F165" s="213">
        <f>VLOOKUP(D165,'3.1 Destination'!$A$7:$C$752,3,FALSE)</f>
        <v>-8.2244539999999997</v>
      </c>
      <c r="G165" s="209">
        <v>16</v>
      </c>
      <c r="H165" s="212">
        <f>Table1[[#This Row],[Number of passenger (N)]]/SUM(Table1[Number of passenger (N)])</f>
        <v>3.3762397130196243E-3</v>
      </c>
      <c r="I165" s="214">
        <f t="shared" si="4"/>
        <v>2399.5469855463457</v>
      </c>
      <c r="J165" s="214">
        <f>Table1[[#This Row],[% of trips (P)]]*Table1[[#This Row],[Distance (D)]]</f>
        <v>8.1014458258580984</v>
      </c>
      <c r="K165" s="212">
        <f>Table1[[#This Row],[Weighted distance]]/SUM(Table1[Weighted distance])</f>
        <v>3.0567007943389135E-3</v>
      </c>
    </row>
    <row r="166" spans="1:11" x14ac:dyDescent="0.2">
      <c r="A166" s="209" t="s">
        <v>209</v>
      </c>
      <c r="B166" s="213">
        <f>VLOOKUP(A166,'3.2 Departure'!$A$7:$B$51,2,FALSE)</f>
        <v>55.535533600000001</v>
      </c>
      <c r="C166" s="213">
        <f>VLOOKUP(A166,'3.2 Departure'!$A$7:$C$51,3,FALSE)</f>
        <v>13.3723829</v>
      </c>
      <c r="D166" s="209" t="s">
        <v>215</v>
      </c>
      <c r="E166" s="213">
        <f>VLOOKUP(D166,'3.1 Destination'!$A$7:$B$752,2,FALSE)</f>
        <v>45.943161000000003</v>
      </c>
      <c r="F166" s="213">
        <f>VLOOKUP(D166,'3.1 Destination'!$A$7:$C$752,3,FALSE)</f>
        <v>24.966760000000001</v>
      </c>
      <c r="G166" s="209">
        <v>2</v>
      </c>
      <c r="H166" s="212">
        <f>Table1[[#This Row],[Number of passenger (N)]]/SUM(Table1[Number of passenger (N)])</f>
        <v>4.2202996412745304E-4</v>
      </c>
      <c r="I166" s="214">
        <f t="shared" si="4"/>
        <v>1339.2015687456053</v>
      </c>
      <c r="J166" s="214">
        <f>Table1[[#This Row],[% of trips (P)]]*Table1[[#This Row],[Distance (D)]]</f>
        <v>0.56518319001713668</v>
      </c>
      <c r="K166" s="212">
        <f>Table1[[#This Row],[Weighted distance]]/SUM(Table1[Weighted distance])</f>
        <v>2.1324538150440541E-4</v>
      </c>
    </row>
    <row r="167" spans="1:11" x14ac:dyDescent="0.2">
      <c r="A167" s="209" t="s">
        <v>209</v>
      </c>
      <c r="B167" s="213">
        <f>VLOOKUP(A167,'3.2 Departure'!$A$7:$B$51,2,FALSE)</f>
        <v>55.535533600000001</v>
      </c>
      <c r="C167" s="213">
        <f>VLOOKUP(A167,'3.2 Departure'!$A$7:$C$51,3,FALSE)</f>
        <v>13.3723829</v>
      </c>
      <c r="D167" s="209" t="s">
        <v>154</v>
      </c>
      <c r="E167" s="213">
        <f>VLOOKUP(D167,'3.1 Destination'!$A$7:$B$752,2,FALSE)</f>
        <v>40.463667000000001</v>
      </c>
      <c r="F167" s="213">
        <f>VLOOKUP(D167,'3.1 Destination'!$A$7:$C$752,3,FALSE)</f>
        <v>-3.7492200000000002</v>
      </c>
      <c r="G167" s="209">
        <v>100</v>
      </c>
      <c r="H167" s="212">
        <f>Table1[[#This Row],[Number of passenger (N)]]/SUM(Table1[Number of passenger (N)])</f>
        <v>2.1101498206372651E-2</v>
      </c>
      <c r="I167" s="214">
        <f t="shared" si="4"/>
        <v>2093.028482947565</v>
      </c>
      <c r="J167" s="214">
        <f>Table1[[#This Row],[% of trips (P)]]*Table1[[#This Row],[Distance (D)]]</f>
        <v>44.166036778804916</v>
      </c>
      <c r="K167" s="212">
        <f>Table1[[#This Row],[Weighted distance]]/SUM(Table1[Weighted distance])</f>
        <v>1.6663983516828039E-2</v>
      </c>
    </row>
    <row r="168" spans="1:11" x14ac:dyDescent="0.2">
      <c r="A168" s="209" t="s">
        <v>209</v>
      </c>
      <c r="B168" s="213">
        <f>VLOOKUP(A168,'3.2 Departure'!$A$7:$B$51,2,FALSE)</f>
        <v>55.535533600000001</v>
      </c>
      <c r="C168" s="213">
        <f>VLOOKUP(A168,'3.2 Departure'!$A$7:$C$51,3,FALSE)</f>
        <v>13.3723829</v>
      </c>
      <c r="D168" s="209" t="s">
        <v>158</v>
      </c>
      <c r="E168" s="213">
        <f>VLOOKUP(D168,'3.1 Destination'!$A$7:$B$752,2,FALSE)</f>
        <v>55.378050999999999</v>
      </c>
      <c r="F168" s="213">
        <f>VLOOKUP(D168,'3.1 Destination'!$A$7:$C$752,3,FALSE)</f>
        <v>-3.4359730000000002</v>
      </c>
      <c r="G168" s="209">
        <v>50</v>
      </c>
      <c r="H168" s="212">
        <f>Table1[[#This Row],[Number of passenger (N)]]/SUM(Table1[Number of passenger (N)])</f>
        <v>1.0550749103186326E-2</v>
      </c>
      <c r="I168" s="214">
        <f t="shared" ref="I168:I193" si="5">$C$4*ACOS(SIN(B168*PI()/180)*SIN(E168*PI()/180) + COS(B168*PI()/180)*COS(E168*PI()/180)*COS(C168*PI()/180-F168*PI()/180))</f>
        <v>1057.3373449093478</v>
      </c>
      <c r="J168" s="214">
        <f>Table1[[#This Row],[% of trips (P)]]*Table1[[#This Row],[Distance (D)]]</f>
        <v>11.155701043567712</v>
      </c>
      <c r="K168" s="212">
        <f>Table1[[#This Row],[Weighted distance]]/SUM(Table1[Weighted distance])</f>
        <v>4.2090808201718814E-3</v>
      </c>
    </row>
    <row r="169" spans="1:11" x14ac:dyDescent="0.2">
      <c r="A169" s="209" t="s">
        <v>209</v>
      </c>
      <c r="B169" s="213">
        <f>VLOOKUP(A169,'3.2 Departure'!$A$7:$B$51,2,FALSE)</f>
        <v>55.535533600000001</v>
      </c>
      <c r="C169" s="213">
        <f>VLOOKUP(A169,'3.2 Departure'!$A$7:$C$51,3,FALSE)</f>
        <v>13.3723829</v>
      </c>
      <c r="D169" s="209" t="s">
        <v>163</v>
      </c>
      <c r="E169" s="213">
        <f>VLOOKUP(D169,'3.1 Destination'!$A$7:$B$752,2,FALSE)</f>
        <v>-8.7831949999999992</v>
      </c>
      <c r="F169" s="213">
        <f>VLOOKUP(D169,'3.1 Destination'!$A$7:$C$752,3,FALSE)</f>
        <v>-55.491477000000003</v>
      </c>
      <c r="G169" s="209">
        <v>4</v>
      </c>
      <c r="H169" s="212">
        <f>Table1[[#This Row],[Number of passenger (N)]]/SUM(Table1[Number of passenger (N)])</f>
        <v>8.4405992825490608E-4</v>
      </c>
      <c r="I169" s="214">
        <f t="shared" si="5"/>
        <v>9524.3894035700177</v>
      </c>
      <c r="J169" s="214">
        <f>Table1[[#This Row],[% of trips (P)]]*Table1[[#This Row],[Distance (D)]]</f>
        <v>8.0391554366490965</v>
      </c>
      <c r="K169" s="212">
        <f>Table1[[#This Row],[Weighted distance]]/SUM(Table1[Weighted distance])</f>
        <v>3.0331984360848956E-3</v>
      </c>
    </row>
    <row r="170" spans="1:11" x14ac:dyDescent="0.2">
      <c r="A170" s="209" t="s">
        <v>209</v>
      </c>
      <c r="B170" s="213">
        <f>VLOOKUP(A170,'3.2 Departure'!$A$7:$B$51,2,FALSE)</f>
        <v>55.535533600000001</v>
      </c>
      <c r="C170" s="213">
        <f>VLOOKUP(A170,'3.2 Departure'!$A$7:$C$51,3,FALSE)</f>
        <v>13.3723829</v>
      </c>
      <c r="D170" s="209" t="s">
        <v>159</v>
      </c>
      <c r="E170" s="213">
        <f>VLOOKUP(D170,'3.1 Destination'!$A$7:$B$752,2,FALSE)</f>
        <v>38.963745000000003</v>
      </c>
      <c r="F170" s="213">
        <f>VLOOKUP(D170,'3.1 Destination'!$A$7:$C$752,3,FALSE)</f>
        <v>35.243321999999999</v>
      </c>
      <c r="G170" s="209">
        <v>28</v>
      </c>
      <c r="H170" s="212">
        <f>Table1[[#This Row],[Number of passenger (N)]]/SUM(Table1[Number of passenger (N)])</f>
        <v>5.9084194977843431E-3</v>
      </c>
      <c r="I170" s="214">
        <f t="shared" si="5"/>
        <v>2452.9196632503281</v>
      </c>
      <c r="J170" s="214">
        <f>Table1[[#This Row],[% of trips (P)]]*Table1[[#This Row],[Distance (D)]]</f>
        <v>14.492878364846844</v>
      </c>
      <c r="K170" s="212">
        <f>Table1[[#This Row],[Weighted distance]]/SUM(Table1[Weighted distance])</f>
        <v>5.468208238668601E-3</v>
      </c>
    </row>
    <row r="171" spans="1:11" x14ac:dyDescent="0.2">
      <c r="A171" s="209" t="s">
        <v>209</v>
      </c>
      <c r="B171" s="213">
        <f>VLOOKUP(A171,'3.2 Departure'!$A$7:$B$51,2,FALSE)</f>
        <v>55.535533600000001</v>
      </c>
      <c r="C171" s="213">
        <f>VLOOKUP(A171,'3.2 Departure'!$A$7:$C$51,3,FALSE)</f>
        <v>13.3723829</v>
      </c>
      <c r="D171" s="209" t="s">
        <v>167</v>
      </c>
      <c r="E171" s="213">
        <f>VLOOKUP(D171,'3.1 Destination'!$A$7:$B$752,2,FALSE)</f>
        <v>51.165691000000002</v>
      </c>
      <c r="F171" s="213">
        <f>VLOOKUP(D171,'3.1 Destination'!$A$7:$C$752,3,FALSE)</f>
        <v>10.451525999999999</v>
      </c>
      <c r="G171" s="209">
        <v>14</v>
      </c>
      <c r="H171" s="212">
        <f>Table1[[#This Row],[Number of passenger (N)]]/SUM(Table1[Number of passenger (N)])</f>
        <v>2.9542097488921715E-3</v>
      </c>
      <c r="I171" s="214">
        <f t="shared" si="5"/>
        <v>523.03625566143512</v>
      </c>
      <c r="J171" s="214">
        <f>Table1[[#This Row],[% of trips (P)]]*Table1[[#This Row],[Distance (D)]]</f>
        <v>1.5451588054990699</v>
      </c>
      <c r="K171" s="212">
        <f>Table1[[#This Row],[Weighted distance]]/SUM(Table1[Weighted distance])</f>
        <v>5.8299323968490633E-4</v>
      </c>
    </row>
    <row r="172" spans="1:11" x14ac:dyDescent="0.2">
      <c r="A172" s="209" t="s">
        <v>209</v>
      </c>
      <c r="B172" s="213">
        <f>VLOOKUP(A172,'3.2 Departure'!$A$7:$B$51,2,FALSE)</f>
        <v>55.535533600000001</v>
      </c>
      <c r="C172" s="213">
        <f>VLOOKUP(A172,'3.2 Departure'!$A$7:$C$51,3,FALSE)</f>
        <v>13.3723829</v>
      </c>
      <c r="D172" s="209" t="s">
        <v>152</v>
      </c>
      <c r="E172" s="213">
        <f>VLOOKUP(D172,'3.1 Destination'!$A$7:$B$752,2,FALSE)</f>
        <v>37.090240000000001</v>
      </c>
      <c r="F172" s="213">
        <f>VLOOKUP(D172,'3.1 Destination'!$A$7:$C$752,3,FALSE)</f>
        <v>-95.712890999999999</v>
      </c>
      <c r="G172" s="209">
        <v>8</v>
      </c>
      <c r="H172" s="212">
        <f>Table1[[#This Row],[Number of passenger (N)]]/SUM(Table1[Number of passenger (N)])</f>
        <v>1.6881198565098122E-3</v>
      </c>
      <c r="I172" s="214">
        <f t="shared" si="5"/>
        <v>7732.0509776224371</v>
      </c>
      <c r="J172" s="214">
        <f>Table1[[#This Row],[% of trips (P)]]*Table1[[#This Row],[Distance (D)]]</f>
        <v>13.052628786870541</v>
      </c>
      <c r="K172" s="212">
        <f>Table1[[#This Row],[Weighted distance]]/SUM(Table1[Weighted distance])</f>
        <v>4.9247975779449452E-3</v>
      </c>
    </row>
    <row r="173" spans="1:11" x14ac:dyDescent="0.2">
      <c r="A173" s="209" t="s">
        <v>228</v>
      </c>
      <c r="B173" s="213">
        <f>VLOOKUP(A173,'3.2 Departure'!$A$7:$B$51,2,FALSE)</f>
        <v>62.512522199999999</v>
      </c>
      <c r="C173" s="213">
        <f>VLOOKUP(A173,'3.2 Departure'!$A$7:$C$51,3,FALSE)</f>
        <v>17.4248534</v>
      </c>
      <c r="D173" s="209" t="s">
        <v>154</v>
      </c>
      <c r="E173" s="213">
        <f>VLOOKUP(D173,'3.1 Destination'!$A$7:$B$752,2,FALSE)</f>
        <v>40.463667000000001</v>
      </c>
      <c r="F173" s="213">
        <f>VLOOKUP(D173,'3.1 Destination'!$A$7:$C$752,3,FALSE)</f>
        <v>-3.7492200000000002</v>
      </c>
      <c r="G173" s="209">
        <v>7</v>
      </c>
      <c r="H173" s="212">
        <f>Table1[[#This Row],[Number of passenger (N)]]/SUM(Table1[Number of passenger (N)])</f>
        <v>1.4771048744460858E-3</v>
      </c>
      <c r="I173" s="214">
        <f t="shared" si="5"/>
        <v>2827.0112241313418</v>
      </c>
      <c r="J173" s="214">
        <f>Table1[[#This Row],[% of trips (P)]]*Table1[[#This Row],[Distance (D)]]</f>
        <v>4.1757920592782005</v>
      </c>
      <c r="K173" s="212">
        <f>Table1[[#This Row],[Weighted distance]]/SUM(Table1[Weighted distance])</f>
        <v>1.575539376422089E-3</v>
      </c>
    </row>
    <row r="174" spans="1:11" x14ac:dyDescent="0.2">
      <c r="A174" s="209" t="s">
        <v>959</v>
      </c>
      <c r="B174" s="213">
        <f>VLOOKUP(A174,'3.2 Departure'!$A$7:$B$51,2,FALSE)</f>
        <v>62.046616999999998</v>
      </c>
      <c r="C174" s="213">
        <f>VLOOKUP(A174,'3.2 Departure'!$A$7:$C$51,3,FALSE)</f>
        <v>14.417786</v>
      </c>
      <c r="D174" s="209" t="s">
        <v>158</v>
      </c>
      <c r="E174" s="213">
        <f>VLOOKUP(D174,'3.1 Destination'!$A$7:$B$752,2,FALSE)</f>
        <v>55.378050999999999</v>
      </c>
      <c r="F174" s="213">
        <f>VLOOKUP(D174,'3.1 Destination'!$A$7:$C$752,3,FALSE)</f>
        <v>-3.4359730000000002</v>
      </c>
      <c r="G174" s="209">
        <v>3</v>
      </c>
      <c r="H174" s="212">
        <f>Table1[[#This Row],[Number of passenger (N)]]/SUM(Table1[Number of passenger (N)])</f>
        <v>6.3304494619117959E-4</v>
      </c>
      <c r="I174" s="214">
        <f t="shared" si="5"/>
        <v>1263.1801826089418</v>
      </c>
      <c r="J174" s="214">
        <f>Table1[[#This Row],[% of trips (P)]]*Table1[[#This Row],[Distance (D)]]</f>
        <v>0.79964983072944196</v>
      </c>
      <c r="K174" s="212">
        <f>Table1[[#This Row],[Weighted distance]]/SUM(Table1[Weighted distance])</f>
        <v>3.0171037680484222E-4</v>
      </c>
    </row>
    <row r="175" spans="1:11" x14ac:dyDescent="0.2">
      <c r="A175" s="209" t="s">
        <v>959</v>
      </c>
      <c r="B175" s="213">
        <f>VLOOKUP(A175,'3.2 Departure'!$A$7:$B$51,2,FALSE)</f>
        <v>62.046616999999998</v>
      </c>
      <c r="C175" s="213">
        <f>VLOOKUP(A175,'3.2 Departure'!$A$7:$C$51,3,FALSE)</f>
        <v>14.417786</v>
      </c>
      <c r="D175" s="209" t="s">
        <v>152</v>
      </c>
      <c r="E175" s="213">
        <f>VLOOKUP(D175,'3.1 Destination'!$A$7:$B$752,2,FALSE)</f>
        <v>37.090240000000001</v>
      </c>
      <c r="F175" s="213">
        <f>VLOOKUP(D175,'3.1 Destination'!$A$7:$C$752,3,FALSE)</f>
        <v>-95.712890999999999</v>
      </c>
      <c r="G175" s="209">
        <v>2</v>
      </c>
      <c r="H175" s="212">
        <f>Table1[[#This Row],[Number of passenger (N)]]/SUM(Table1[Number of passenger (N)])</f>
        <v>4.2202996412745304E-4</v>
      </c>
      <c r="I175" s="214">
        <f t="shared" si="5"/>
        <v>7357.7910475130566</v>
      </c>
      <c r="J175" s="214">
        <f>Table1[[#This Row],[% of trips (P)]]*Table1[[#This Row],[Distance (D)]]</f>
        <v>3.1052082918392303</v>
      </c>
      <c r="K175" s="212">
        <f>Table1[[#This Row],[Weighted distance]]/SUM(Table1[Weighted distance])</f>
        <v>1.1716047797242913E-3</v>
      </c>
    </row>
    <row r="176" spans="1:11" x14ac:dyDescent="0.2">
      <c r="A176" s="209" t="s">
        <v>210</v>
      </c>
      <c r="B176" s="213">
        <f>VLOOKUP(A176,'3.2 Departure'!$A$7:$B$51,2,FALSE)</f>
        <v>63.825847099999997</v>
      </c>
      <c r="C176" s="213">
        <f>VLOOKUP(A176,'3.2 Departure'!$A$7:$C$51,3,FALSE)</f>
        <v>20.2630354</v>
      </c>
      <c r="D176" s="209" t="s">
        <v>155</v>
      </c>
      <c r="E176" s="213">
        <f>VLOOKUP(D176,'3.1 Destination'!$A$7:$B$752,2,FALSE)</f>
        <v>39.074207999999999</v>
      </c>
      <c r="F176" s="213">
        <f>VLOOKUP(D176,'3.1 Destination'!$A$7:$C$752,3,FALSE)</f>
        <v>21.824311999999999</v>
      </c>
      <c r="G176" s="209">
        <v>4</v>
      </c>
      <c r="H176" s="212">
        <f>Table1[[#This Row],[Number of passenger (N)]]/SUM(Table1[Number of passenger (N)])</f>
        <v>8.4405992825490608E-4</v>
      </c>
      <c r="I176" s="214">
        <f t="shared" si="5"/>
        <v>2754.1948487565837</v>
      </c>
      <c r="J176" s="214">
        <f>Table1[[#This Row],[% of trips (P)]]*Table1[[#This Row],[Distance (D)]]</f>
        <v>2.3247055064415139</v>
      </c>
      <c r="K176" s="212">
        <f>Table1[[#This Row],[Weighted distance]]/SUM(Table1[Weighted distance])</f>
        <v>8.7711864288016368E-4</v>
      </c>
    </row>
    <row r="177" spans="1:11" x14ac:dyDescent="0.2">
      <c r="A177" s="209" t="s">
        <v>210</v>
      </c>
      <c r="B177" s="213">
        <f>VLOOKUP(A177,'3.2 Departure'!$A$7:$B$51,2,FALSE)</f>
        <v>63.825847099999997</v>
      </c>
      <c r="C177" s="213">
        <f>VLOOKUP(A177,'3.2 Departure'!$A$7:$C$51,3,FALSE)</f>
        <v>20.2630354</v>
      </c>
      <c r="D177" s="209" t="s">
        <v>153</v>
      </c>
      <c r="E177" s="213">
        <f>VLOOKUP(D177,'3.1 Destination'!$A$7:$B$752,2,FALSE)</f>
        <v>28.291563700000001</v>
      </c>
      <c r="F177" s="213">
        <f>VLOOKUP(D177,'3.1 Destination'!$A$7:$C$752,3,FALSE)</f>
        <v>-16.629130400000001</v>
      </c>
      <c r="G177" s="209">
        <v>3</v>
      </c>
      <c r="H177" s="212">
        <f>Table1[[#This Row],[Number of passenger (N)]]/SUM(Table1[Number of passenger (N)])</f>
        <v>6.3304494619117959E-4</v>
      </c>
      <c r="I177" s="214">
        <f t="shared" si="5"/>
        <v>4737.8697209569236</v>
      </c>
      <c r="J177" s="214">
        <f>Table1[[#This Row],[% of trips (P)]]*Table1[[#This Row],[Distance (D)]]</f>
        <v>2.9992844825639948</v>
      </c>
      <c r="K177" s="212">
        <f>Table1[[#This Row],[Weighted distance]]/SUM(Table1[Weighted distance])</f>
        <v>1.1316393959013708E-3</v>
      </c>
    </row>
    <row r="178" spans="1:11" x14ac:dyDescent="0.2">
      <c r="A178" s="209" t="s">
        <v>210</v>
      </c>
      <c r="B178" s="213">
        <f>VLOOKUP(A178,'3.2 Departure'!$A$7:$B$51,2,FALSE)</f>
        <v>63.825847099999997</v>
      </c>
      <c r="C178" s="213">
        <f>VLOOKUP(A178,'3.2 Departure'!$A$7:$C$51,3,FALSE)</f>
        <v>20.2630354</v>
      </c>
      <c r="D178" s="209" t="s">
        <v>154</v>
      </c>
      <c r="E178" s="213">
        <f>VLOOKUP(D178,'3.1 Destination'!$A$7:$B$752,2,FALSE)</f>
        <v>40.463667000000001</v>
      </c>
      <c r="F178" s="213">
        <f>VLOOKUP(D178,'3.1 Destination'!$A$7:$C$752,3,FALSE)</f>
        <v>-3.7492200000000002</v>
      </c>
      <c r="G178" s="209">
        <v>19</v>
      </c>
      <c r="H178" s="212">
        <f>Table1[[#This Row],[Number of passenger (N)]]/SUM(Table1[Number of passenger (N)])</f>
        <v>4.0092846592108041E-3</v>
      </c>
      <c r="I178" s="214">
        <f t="shared" si="5"/>
        <v>3030.674423424261</v>
      </c>
      <c r="J178" s="214">
        <f>Table1[[#This Row],[% of trips (P)]]*Table1[[#This Row],[Distance (D)]]</f>
        <v>12.150836472897439</v>
      </c>
      <c r="K178" s="212">
        <f>Table1[[#This Row],[Weighted distance]]/SUM(Table1[Weighted distance])</f>
        <v>4.5845485234302426E-3</v>
      </c>
    </row>
    <row r="179" spans="1:11" x14ac:dyDescent="0.2">
      <c r="A179" s="209" t="s">
        <v>211</v>
      </c>
      <c r="B179" s="213">
        <f>VLOOKUP(A179,'3.2 Departure'!$A$7:$B$51,2,FALSE)</f>
        <v>59.596028699999998</v>
      </c>
      <c r="C179" s="213">
        <f>VLOOKUP(A179,'3.2 Departure'!$A$7:$C$51,3,FALSE)</f>
        <v>16.6254238</v>
      </c>
      <c r="D179" s="209" t="s">
        <v>169</v>
      </c>
      <c r="E179" s="213">
        <f>VLOOKUP(D179,'3.1 Destination'!$A$7:$B$752,2,FALSE)</f>
        <v>56.263919999999999</v>
      </c>
      <c r="F179" s="213">
        <f>VLOOKUP(D179,'3.1 Destination'!$A$7:$C$752,3,FALSE)</f>
        <v>9.5017849999999999</v>
      </c>
      <c r="G179" s="209">
        <v>5</v>
      </c>
      <c r="H179" s="212">
        <f>Table1[[#This Row],[Number of passenger (N)]]/SUM(Table1[Number of passenger (N)])</f>
        <v>1.0550749103186326E-3</v>
      </c>
      <c r="I179" s="214">
        <f t="shared" si="5"/>
        <v>559.97452099456211</v>
      </c>
      <c r="J179" s="214">
        <f>Table1[[#This Row],[% of trips (P)]]*Table1[[#This Row],[Distance (D)]]</f>
        <v>0.59081506751905688</v>
      </c>
      <c r="K179" s="212">
        <f>Table1[[#This Row],[Weighted distance]]/SUM(Table1[Weighted distance])</f>
        <v>2.2291636888179968E-4</v>
      </c>
    </row>
    <row r="180" spans="1:11" x14ac:dyDescent="0.2">
      <c r="A180" s="209" t="s">
        <v>211</v>
      </c>
      <c r="B180" s="213">
        <f>VLOOKUP(A180,'3.2 Departure'!$A$7:$B$51,2,FALSE)</f>
        <v>59.596028699999998</v>
      </c>
      <c r="C180" s="213">
        <f>VLOOKUP(A180,'3.2 Departure'!$A$7:$C$51,3,FALSE)</f>
        <v>16.6254238</v>
      </c>
      <c r="D180" s="209" t="s">
        <v>165</v>
      </c>
      <c r="E180" s="213">
        <f>VLOOKUP(D180,'3.1 Destination'!$A$7:$B$752,2,FALSE)</f>
        <v>46.818187999999999</v>
      </c>
      <c r="F180" s="213">
        <f>VLOOKUP(D180,'3.1 Destination'!$A$7:$C$752,3,FALSE)</f>
        <v>8.2275120000000008</v>
      </c>
      <c r="G180" s="209">
        <v>7</v>
      </c>
      <c r="H180" s="212">
        <f>Table1[[#This Row],[Number of passenger (N)]]/SUM(Table1[Number of passenger (N)])</f>
        <v>1.4771048744460858E-3</v>
      </c>
      <c r="I180" s="214">
        <f t="shared" si="5"/>
        <v>1524.1151339490737</v>
      </c>
      <c r="J180" s="214">
        <f>Table1[[#This Row],[% of trips (P)]]*Table1[[#This Row],[Distance (D)]]</f>
        <v>2.2512778935732256</v>
      </c>
      <c r="K180" s="212">
        <f>Table1[[#This Row],[Weighted distance]]/SUM(Table1[Weighted distance])</f>
        <v>8.4941417538073017E-4</v>
      </c>
    </row>
    <row r="181" spans="1:11" x14ac:dyDescent="0.2">
      <c r="A181" s="209" t="s">
        <v>211</v>
      </c>
      <c r="B181" s="213">
        <f>VLOOKUP(A181,'3.2 Departure'!$A$7:$B$51,2,FALSE)</f>
        <v>59.596028699999998</v>
      </c>
      <c r="C181" s="213">
        <f>VLOOKUP(A181,'3.2 Departure'!$A$7:$C$51,3,FALSE)</f>
        <v>16.6254238</v>
      </c>
      <c r="D181" s="209" t="s">
        <v>158</v>
      </c>
      <c r="E181" s="213">
        <f>VLOOKUP(D181,'3.1 Destination'!$A$7:$B$752,2,FALSE)</f>
        <v>55.378050999999999</v>
      </c>
      <c r="F181" s="213">
        <f>VLOOKUP(D181,'3.1 Destination'!$A$7:$C$752,3,FALSE)</f>
        <v>-3.4359730000000002</v>
      </c>
      <c r="G181" s="209">
        <v>3</v>
      </c>
      <c r="H181" s="212">
        <f>Table1[[#This Row],[Number of passenger (N)]]/SUM(Table1[Number of passenger (N)])</f>
        <v>6.3304494619117959E-4</v>
      </c>
      <c r="I181" s="214">
        <f t="shared" si="5"/>
        <v>1281.287336422318</v>
      </c>
      <c r="J181" s="214">
        <f>Table1[[#This Row],[% of trips (P)]]*Table1[[#This Row],[Distance (D)]]</f>
        <v>0.81111247294090616</v>
      </c>
      <c r="K181" s="212">
        <f>Table1[[#This Row],[Weighted distance]]/SUM(Table1[Weighted distance])</f>
        <v>3.0603526748561083E-4</v>
      </c>
    </row>
    <row r="182" spans="1:11" x14ac:dyDescent="0.2">
      <c r="A182" s="209" t="s">
        <v>211</v>
      </c>
      <c r="B182" s="213">
        <f>VLOOKUP(A182,'3.2 Departure'!$A$7:$B$51,2,FALSE)</f>
        <v>59.596028699999998</v>
      </c>
      <c r="C182" s="213">
        <f>VLOOKUP(A182,'3.2 Departure'!$A$7:$C$51,3,FALSE)</f>
        <v>16.6254238</v>
      </c>
      <c r="D182" s="209" t="s">
        <v>191</v>
      </c>
      <c r="E182" s="213">
        <f>VLOOKUP(D182,'3.1 Destination'!$A$7:$B$752,2,FALSE)</f>
        <v>49.1950602</v>
      </c>
      <c r="F182" s="213">
        <f>VLOOKUP(D182,'3.1 Destination'!$A$7:$C$752,3,FALSE)</f>
        <v>16.6068371</v>
      </c>
      <c r="G182" s="209">
        <v>3</v>
      </c>
      <c r="H182" s="212">
        <f>Table1[[#This Row],[Number of passenger (N)]]/SUM(Table1[Number of passenger (N)])</f>
        <v>6.3304494619117959E-4</v>
      </c>
      <c r="I182" s="214">
        <f t="shared" si="5"/>
        <v>1156.5373588043269</v>
      </c>
      <c r="J182" s="214">
        <f>Table1[[#This Row],[% of trips (P)]]*Table1[[#This Row],[Distance (D)]]</f>
        <v>0.73214013007237411</v>
      </c>
      <c r="K182" s="212">
        <f>Table1[[#This Row],[Weighted distance]]/SUM(Table1[Weighted distance])</f>
        <v>2.7623875605223606E-4</v>
      </c>
    </row>
    <row r="183" spans="1:11" x14ac:dyDescent="0.2">
      <c r="A183" s="209" t="s">
        <v>212</v>
      </c>
      <c r="B183" s="213">
        <f>VLOOKUP(A183,'3.2 Departure'!$A$7:$B$51,2,FALSE)</f>
        <v>56.879004399999999</v>
      </c>
      <c r="C183" s="213">
        <f>VLOOKUP(A183,'3.2 Departure'!$A$7:$C$51,3,FALSE)</f>
        <v>14.8058522</v>
      </c>
      <c r="D183" s="209" t="s">
        <v>161</v>
      </c>
      <c r="E183" s="213">
        <f>VLOOKUP(D183,'3.1 Destination'!$A$7:$B$752,2,FALSE)</f>
        <v>35.126412999999999</v>
      </c>
      <c r="F183" s="213">
        <f>VLOOKUP(D183,'3.1 Destination'!$A$7:$C$752,3,FALSE)</f>
        <v>33.429859</v>
      </c>
      <c r="G183" s="209">
        <v>3</v>
      </c>
      <c r="H183" s="212">
        <f>Table1[[#This Row],[Number of passenger (N)]]/SUM(Table1[Number of passenger (N)])</f>
        <v>6.3304494619117959E-4</v>
      </c>
      <c r="I183" s="214">
        <f t="shared" si="5"/>
        <v>2793.6697386360183</v>
      </c>
      <c r="J183" s="214">
        <f>Table1[[#This Row],[% of trips (P)]]*Table1[[#This Row],[Distance (D)]]</f>
        <v>1.7685185093707649</v>
      </c>
      <c r="K183" s="212">
        <f>Table1[[#This Row],[Weighted distance]]/SUM(Table1[Weighted distance])</f>
        <v>6.6726755305113791E-4</v>
      </c>
    </row>
    <row r="184" spans="1:11" x14ac:dyDescent="0.2">
      <c r="A184" s="209" t="s">
        <v>212</v>
      </c>
      <c r="B184" s="213">
        <f>VLOOKUP(A184,'3.2 Departure'!$A$7:$B$51,2,FALSE)</f>
        <v>56.879004399999999</v>
      </c>
      <c r="C184" s="213">
        <f>VLOOKUP(A184,'3.2 Departure'!$A$7:$C$51,3,FALSE)</f>
        <v>14.8058522</v>
      </c>
      <c r="D184" s="209" t="s">
        <v>169</v>
      </c>
      <c r="E184" s="213">
        <f>VLOOKUP(D184,'3.1 Destination'!$A$7:$B$752,2,FALSE)</f>
        <v>56.263919999999999</v>
      </c>
      <c r="F184" s="213">
        <f>VLOOKUP(D184,'3.1 Destination'!$A$7:$C$752,3,FALSE)</f>
        <v>9.5017849999999999</v>
      </c>
      <c r="G184" s="209">
        <v>4</v>
      </c>
      <c r="H184" s="212">
        <f>Table1[[#This Row],[Number of passenger (N)]]/SUM(Table1[Number of passenger (N)])</f>
        <v>8.4405992825490608E-4</v>
      </c>
      <c r="I184" s="214">
        <f t="shared" si="5"/>
        <v>331.94061246103973</v>
      </c>
      <c r="J184" s="214">
        <f>Table1[[#This Row],[% of trips (P)]]*Table1[[#This Row],[Distance (D)]]</f>
        <v>0.28017776953875478</v>
      </c>
      <c r="K184" s="212">
        <f>Table1[[#This Row],[Weighted distance]]/SUM(Table1[Weighted distance])</f>
        <v>1.0571194686900293E-4</v>
      </c>
    </row>
    <row r="185" spans="1:11" x14ac:dyDescent="0.2">
      <c r="A185" s="209" t="s">
        <v>212</v>
      </c>
      <c r="B185" s="213">
        <f>VLOOKUP(A185,'3.2 Departure'!$A$7:$B$51,2,FALSE)</f>
        <v>56.879004399999999</v>
      </c>
      <c r="C185" s="213">
        <f>VLOOKUP(A185,'3.2 Departure'!$A$7:$C$51,3,FALSE)</f>
        <v>14.8058522</v>
      </c>
      <c r="D185" s="209" t="s">
        <v>160</v>
      </c>
      <c r="E185" s="213">
        <f>VLOOKUP(D185,'3.1 Destination'!$A$7:$B$752,2,FALSE)</f>
        <v>46.227637999999999</v>
      </c>
      <c r="F185" s="213">
        <f>VLOOKUP(D185,'3.1 Destination'!$A$7:$C$752,3,FALSE)</f>
        <v>2.213749</v>
      </c>
      <c r="G185" s="209">
        <v>2</v>
      </c>
      <c r="H185" s="212">
        <f>Table1[[#This Row],[Number of passenger (N)]]/SUM(Table1[Number of passenger (N)])</f>
        <v>4.2202996412745304E-4</v>
      </c>
      <c r="I185" s="214">
        <f t="shared" si="5"/>
        <v>1465.0116784905035</v>
      </c>
      <c r="J185" s="214">
        <f>Table1[[#This Row],[% of trips (P)]]*Table1[[#This Row],[Distance (D)]]</f>
        <v>0.61827882611964702</v>
      </c>
      <c r="K185" s="212">
        <f>Table1[[#This Row],[Weighted distance]]/SUM(Table1[Weighted distance])</f>
        <v>2.3327853071493943E-4</v>
      </c>
    </row>
    <row r="186" spans="1:11" x14ac:dyDescent="0.2">
      <c r="A186" s="209" t="s">
        <v>212</v>
      </c>
      <c r="B186" s="213">
        <f>VLOOKUP(A186,'3.2 Departure'!$A$7:$B$51,2,FALSE)</f>
        <v>56.879004399999999</v>
      </c>
      <c r="C186" s="213">
        <f>VLOOKUP(A186,'3.2 Departure'!$A$7:$C$51,3,FALSE)</f>
        <v>14.8058522</v>
      </c>
      <c r="D186" s="209" t="s">
        <v>175</v>
      </c>
      <c r="E186" s="213">
        <f>VLOOKUP(D186,'3.1 Destination'!$A$7:$B$752,2,FALSE)</f>
        <v>23.416232999999998</v>
      </c>
      <c r="F186" s="213">
        <f>VLOOKUP(D186,'3.1 Destination'!$A$7:$C$752,3,FALSE)</f>
        <v>25.662832999999999</v>
      </c>
      <c r="G186" s="209">
        <v>4</v>
      </c>
      <c r="H186" s="212">
        <f>Table1[[#This Row],[Number of passenger (N)]]/SUM(Table1[Number of passenger (N)])</f>
        <v>8.4405992825490608E-4</v>
      </c>
      <c r="I186" s="214">
        <f t="shared" si="5"/>
        <v>3823.3543933928859</v>
      </c>
      <c r="J186" s="214">
        <f>Table1[[#This Row],[% of trips (P)]]*Table1[[#This Row],[Distance (D)]]</f>
        <v>3.2271402349802791</v>
      </c>
      <c r="K186" s="212">
        <f>Table1[[#This Row],[Weighted distance]]/SUM(Table1[Weighted distance])</f>
        <v>1.2176100824154382E-3</v>
      </c>
    </row>
    <row r="187" spans="1:11" x14ac:dyDescent="0.2">
      <c r="A187" s="209" t="s">
        <v>212</v>
      </c>
      <c r="B187" s="213">
        <f>VLOOKUP(A187,'3.2 Departure'!$A$7:$B$51,2,FALSE)</f>
        <v>56.879004399999999</v>
      </c>
      <c r="C187" s="213">
        <f>VLOOKUP(A187,'3.2 Departure'!$A$7:$C$51,3,FALSE)</f>
        <v>14.8058522</v>
      </c>
      <c r="D187" s="209" t="s">
        <v>156</v>
      </c>
      <c r="E187" s="213">
        <f>VLOOKUP(D187,'3.1 Destination'!$A$7:$B$752,2,FALSE)</f>
        <v>34.047863</v>
      </c>
      <c r="F187" s="213">
        <f>VLOOKUP(D187,'3.1 Destination'!$A$7:$C$752,3,FALSE)</f>
        <v>100.61965530000001</v>
      </c>
      <c r="G187" s="209">
        <v>4</v>
      </c>
      <c r="H187" s="212">
        <f>Table1[[#This Row],[Number of passenger (N)]]/SUM(Table1[Number of passenger (N)])</f>
        <v>8.4405992825490608E-4</v>
      </c>
      <c r="I187" s="214">
        <f t="shared" si="5"/>
        <v>6657.2538554953262</v>
      </c>
      <c r="J187" s="214">
        <f>Table1[[#This Row],[% of trips (P)]]*Table1[[#This Row],[Distance (D)]]</f>
        <v>5.6191212116440816</v>
      </c>
      <c r="K187" s="212">
        <f>Table1[[#This Row],[Weighted distance]]/SUM(Table1[Weighted distance])</f>
        <v>2.1201119701741433E-3</v>
      </c>
    </row>
    <row r="188" spans="1:11" x14ac:dyDescent="0.2">
      <c r="A188" s="209" t="s">
        <v>212</v>
      </c>
      <c r="B188" s="213">
        <f>VLOOKUP(A188,'3.2 Departure'!$A$7:$B$51,2,FALSE)</f>
        <v>56.879004399999999</v>
      </c>
      <c r="C188" s="213">
        <f>VLOOKUP(A188,'3.2 Departure'!$A$7:$C$51,3,FALSE)</f>
        <v>14.8058522</v>
      </c>
      <c r="D188" s="209" t="s">
        <v>164</v>
      </c>
      <c r="E188" s="213">
        <f>VLOOKUP(D188,'3.1 Destination'!$A$7:$B$752,2,FALSE)</f>
        <v>39.399872000000002</v>
      </c>
      <c r="F188" s="213">
        <f>VLOOKUP(D188,'3.1 Destination'!$A$7:$C$752,3,FALSE)</f>
        <v>-8.2244539999999997</v>
      </c>
      <c r="G188" s="209">
        <v>3</v>
      </c>
      <c r="H188" s="212">
        <f>Table1[[#This Row],[Number of passenger (N)]]/SUM(Table1[Number of passenger (N)])</f>
        <v>6.3304494619117959E-4</v>
      </c>
      <c r="I188" s="214">
        <f t="shared" si="5"/>
        <v>2562.8780983246315</v>
      </c>
      <c r="J188" s="214">
        <f>Table1[[#This Row],[% of trips (P)]]*Table1[[#This Row],[Distance (D)]]</f>
        <v>1.6224170278484691</v>
      </c>
      <c r="K188" s="212">
        <f>Table1[[#This Row],[Weighted distance]]/SUM(Table1[Weighted distance])</f>
        <v>6.1214300809672034E-4</v>
      </c>
    </row>
    <row r="189" spans="1:11" x14ac:dyDescent="0.2">
      <c r="A189" s="209" t="s">
        <v>212</v>
      </c>
      <c r="B189" s="213">
        <f>VLOOKUP(A189,'3.2 Departure'!$A$7:$B$51,2,FALSE)</f>
        <v>56.879004399999999</v>
      </c>
      <c r="C189" s="213">
        <f>VLOOKUP(A189,'3.2 Departure'!$A$7:$C$51,3,FALSE)</f>
        <v>14.8058522</v>
      </c>
      <c r="D189" s="209" t="s">
        <v>165</v>
      </c>
      <c r="E189" s="213">
        <f>VLOOKUP(D189,'3.1 Destination'!$A$7:$B$752,2,FALSE)</f>
        <v>46.818187999999999</v>
      </c>
      <c r="F189" s="213">
        <f>VLOOKUP(D189,'3.1 Destination'!$A$7:$C$752,3,FALSE)</f>
        <v>8.2275120000000008</v>
      </c>
      <c r="G189" s="209">
        <v>2</v>
      </c>
      <c r="H189" s="212">
        <f>Table1[[#This Row],[Number of passenger (N)]]/SUM(Table1[Number of passenger (N)])</f>
        <v>4.2202996412745304E-4</v>
      </c>
      <c r="I189" s="214">
        <f t="shared" si="5"/>
        <v>1205.1897182439536</v>
      </c>
      <c r="J189" s="214">
        <f>Table1[[#This Row],[% of trips (P)]]*Table1[[#This Row],[Distance (D)]]</f>
        <v>0.50862617355727102</v>
      </c>
      <c r="K189" s="212">
        <f>Table1[[#This Row],[Weighted distance]]/SUM(Table1[Weighted distance])</f>
        <v>1.9190624268223112E-4</v>
      </c>
    </row>
    <row r="190" spans="1:11" x14ac:dyDescent="0.2">
      <c r="A190" s="209" t="s">
        <v>212</v>
      </c>
      <c r="B190" s="213">
        <f>VLOOKUP(A190,'3.2 Departure'!$A$7:$B$51,2,FALSE)</f>
        <v>56.879004399999999</v>
      </c>
      <c r="C190" s="213">
        <f>VLOOKUP(A190,'3.2 Departure'!$A$7:$C$51,3,FALSE)</f>
        <v>14.8058522</v>
      </c>
      <c r="D190" s="209" t="s">
        <v>154</v>
      </c>
      <c r="E190" s="213">
        <f>VLOOKUP(D190,'3.1 Destination'!$A$7:$B$752,2,FALSE)</f>
        <v>40.463667000000001</v>
      </c>
      <c r="F190" s="213">
        <f>VLOOKUP(D190,'3.1 Destination'!$A$7:$C$752,3,FALSE)</f>
        <v>-3.7492200000000002</v>
      </c>
      <c r="G190" s="209">
        <v>2</v>
      </c>
      <c r="H190" s="212">
        <f>Table1[[#This Row],[Number of passenger (N)]]/SUM(Table1[Number of passenger (N)])</f>
        <v>4.2202996412745304E-4</v>
      </c>
      <c r="I190" s="214">
        <f t="shared" si="5"/>
        <v>2262.0359339463307</v>
      </c>
      <c r="J190" s="214">
        <f>Table1[[#This Row],[% of trips (P)]]*Table1[[#This Row],[Distance (D)]]</f>
        <v>0.95464694405837969</v>
      </c>
      <c r="K190" s="212">
        <f>Table1[[#This Row],[Weighted distance]]/SUM(Table1[Weighted distance])</f>
        <v>3.6019127140276668E-4</v>
      </c>
    </row>
    <row r="191" spans="1:11" x14ac:dyDescent="0.2">
      <c r="A191" s="209" t="s">
        <v>212</v>
      </c>
      <c r="B191" s="213">
        <f>VLOOKUP(A191,'3.2 Departure'!$A$7:$B$51,2,FALSE)</f>
        <v>56.879004399999999</v>
      </c>
      <c r="C191" s="213">
        <f>VLOOKUP(A191,'3.2 Departure'!$A$7:$C$51,3,FALSE)</f>
        <v>14.8058522</v>
      </c>
      <c r="D191" s="209" t="s">
        <v>158</v>
      </c>
      <c r="E191" s="213">
        <f>VLOOKUP(D191,'3.1 Destination'!$A$7:$B$752,2,FALSE)</f>
        <v>55.378050999999999</v>
      </c>
      <c r="F191" s="213">
        <f>VLOOKUP(D191,'3.1 Destination'!$A$7:$C$752,3,FALSE)</f>
        <v>-3.4359730000000002</v>
      </c>
      <c r="G191" s="209">
        <v>6</v>
      </c>
      <c r="H191" s="212">
        <f>Table1[[#This Row],[Number of passenger (N)]]/SUM(Table1[Number of passenger (N)])</f>
        <v>1.2660898923823592E-3</v>
      </c>
      <c r="I191" s="214">
        <f t="shared" si="5"/>
        <v>1139.2377975290945</v>
      </c>
      <c r="J191" s="214">
        <f>Table1[[#This Row],[% of trips (P)]]*Table1[[#This Row],[Distance (D)]]</f>
        <v>1.4423774604715272</v>
      </c>
      <c r="K191" s="212">
        <f>Table1[[#This Row],[Weighted distance]]/SUM(Table1[Weighted distance])</f>
        <v>5.4421351743012781E-4</v>
      </c>
    </row>
    <row r="192" spans="1:11" x14ac:dyDescent="0.2">
      <c r="A192" s="209" t="s">
        <v>212</v>
      </c>
      <c r="B192" s="213">
        <f>VLOOKUP(A192,'3.2 Departure'!$A$7:$B$51,2,FALSE)</f>
        <v>56.879004399999999</v>
      </c>
      <c r="C192" s="213">
        <f>VLOOKUP(A192,'3.2 Departure'!$A$7:$C$51,3,FALSE)</f>
        <v>14.8058522</v>
      </c>
      <c r="D192" s="209" t="s">
        <v>163</v>
      </c>
      <c r="E192" s="213">
        <f>VLOOKUP(D192,'3.1 Destination'!$A$7:$B$752,2,FALSE)</f>
        <v>-8.7831949999999992</v>
      </c>
      <c r="F192" s="213">
        <f>VLOOKUP(D192,'3.1 Destination'!$A$7:$C$752,3,FALSE)</f>
        <v>-55.491477000000003</v>
      </c>
      <c r="G192" s="209">
        <v>4</v>
      </c>
      <c r="H192" s="212">
        <f>Table1[[#This Row],[Number of passenger (N)]]/SUM(Table1[Number of passenger (N)])</f>
        <v>8.4405992825490608E-4</v>
      </c>
      <c r="I192" s="214">
        <f t="shared" si="5"/>
        <v>9662.2734202119191</v>
      </c>
      <c r="J192" s="214">
        <f>Table1[[#This Row],[% of trips (P)]]*Table1[[#This Row],[Distance (D)]]</f>
        <v>8.1555378098433575</v>
      </c>
      <c r="K192" s="212">
        <f>Table1[[#This Row],[Weighted distance]]/SUM(Table1[Weighted distance])</f>
        <v>3.0771098687151651E-3</v>
      </c>
    </row>
    <row r="193" spans="1:11" x14ac:dyDescent="0.2">
      <c r="A193" s="209" t="s">
        <v>212</v>
      </c>
      <c r="B193" s="213">
        <f>VLOOKUP(A193,'3.2 Departure'!$A$7:$B$51,2,FALSE)</f>
        <v>56.879004399999999</v>
      </c>
      <c r="C193" s="213">
        <f>VLOOKUP(A193,'3.2 Departure'!$A$7:$C$51,3,FALSE)</f>
        <v>14.8058522</v>
      </c>
      <c r="D193" s="209" t="s">
        <v>191</v>
      </c>
      <c r="E193" s="213">
        <f>VLOOKUP(D193,'3.1 Destination'!$A$7:$B$752,2,FALSE)</f>
        <v>49.1950602</v>
      </c>
      <c r="F193" s="213">
        <f>VLOOKUP(D193,'3.1 Destination'!$A$7:$C$752,3,FALSE)</f>
        <v>16.6068371</v>
      </c>
      <c r="G193" s="209">
        <v>3</v>
      </c>
      <c r="H193" s="212">
        <f>Table1[[#This Row],[Number of passenger (N)]]/SUM(Table1[Number of passenger (N)])</f>
        <v>6.3304494619117959E-4</v>
      </c>
      <c r="I193" s="214">
        <f t="shared" si="5"/>
        <v>862.78077492903572</v>
      </c>
      <c r="J193" s="214">
        <f>Table1[[#This Row],[% of trips (P)]]*Table1[[#This Row],[Distance (D)]]</f>
        <v>0.54617900923973561</v>
      </c>
      <c r="K193" s="212">
        <f>Table1[[#This Row],[Weighted distance]]/SUM(Table1[Weighted distance])</f>
        <v>2.0607504478591118E-4</v>
      </c>
    </row>
  </sheetData>
  <mergeCells count="2">
    <mergeCell ref="B6:C6"/>
    <mergeCell ref="E6:F6"/>
  </mergeCells>
  <pageMargins left="0.75" right="0.75" top="1" bottom="1" header="0.5" footer="0.5"/>
  <pageSetup paperSize="9" orientation="portrait" horizontalDpi="4294967292" verticalDpi="429496729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A1:M871"/>
  <sheetViews>
    <sheetView zoomScale="80" zoomScaleNormal="80" workbookViewId="0"/>
  </sheetViews>
  <sheetFormatPr baseColWidth="10" defaultColWidth="11.5" defaultRowHeight="15" x14ac:dyDescent="0.2"/>
  <cols>
    <col min="1" max="1" width="25.6640625" bestFit="1" customWidth="1"/>
    <col min="2" max="2" width="13.6640625" bestFit="1" customWidth="1"/>
    <col min="3" max="3" width="15.1640625" bestFit="1" customWidth="1"/>
    <col min="4" max="4" width="38.83203125" bestFit="1" customWidth="1"/>
    <col min="5" max="5" width="18.33203125" bestFit="1" customWidth="1"/>
    <col min="6" max="6" width="14.83203125" bestFit="1" customWidth="1"/>
    <col min="7" max="7" width="23" bestFit="1" customWidth="1"/>
    <col min="8" max="8" width="13.6640625" bestFit="1" customWidth="1"/>
    <col min="9" max="9" width="14" bestFit="1" customWidth="1"/>
    <col min="10" max="10" width="18.1640625" bestFit="1" customWidth="1"/>
    <col min="11" max="11" width="13.1640625" bestFit="1" customWidth="1"/>
  </cols>
  <sheetData>
    <row r="1" spans="1:13" s="2" customFormat="1" ht="46" customHeight="1" thickBot="1" x14ac:dyDescent="0.3">
      <c r="A1" s="2" t="s">
        <v>1074</v>
      </c>
      <c r="I1" s="257"/>
      <c r="J1" s="257"/>
    </row>
    <row r="2" spans="1:13" ht="16" thickTop="1" x14ac:dyDescent="0.2"/>
    <row r="3" spans="1:13" ht="18" thickBot="1" x14ac:dyDescent="0.25">
      <c r="A3" s="1" t="s">
        <v>44</v>
      </c>
      <c r="C3" s="38" t="s">
        <v>956</v>
      </c>
      <c r="E3" s="38" t="s">
        <v>942</v>
      </c>
    </row>
    <row r="4" spans="1:13" ht="16" thickTop="1" x14ac:dyDescent="0.2">
      <c r="A4" t="s">
        <v>1072</v>
      </c>
      <c r="C4" s="109">
        <v>6371.01</v>
      </c>
      <c r="E4" s="208">
        <f>SUM(Table79[Weighted distance])</f>
        <v>2963.0277749592378</v>
      </c>
      <c r="I4" s="140"/>
      <c r="J4" s="140"/>
    </row>
    <row r="5" spans="1:13" x14ac:dyDescent="0.2">
      <c r="I5" s="140"/>
      <c r="J5" s="140"/>
    </row>
    <row r="6" spans="1:13" s="42" customFormat="1" ht="64" customHeight="1" x14ac:dyDescent="0.2">
      <c r="A6" s="42" t="s">
        <v>1071</v>
      </c>
      <c r="B6" s="388" t="s">
        <v>1070</v>
      </c>
      <c r="C6" s="388"/>
      <c r="D6" s="42" t="s">
        <v>1071</v>
      </c>
      <c r="E6" s="388" t="s">
        <v>1069</v>
      </c>
      <c r="F6" s="388"/>
      <c r="G6" s="42" t="s">
        <v>1071</v>
      </c>
      <c r="H6" s="42" t="s">
        <v>1059</v>
      </c>
      <c r="I6" s="242" t="s">
        <v>1056</v>
      </c>
      <c r="J6" s="242" t="s">
        <v>1061</v>
      </c>
      <c r="K6" s="42" t="s">
        <v>1062</v>
      </c>
    </row>
    <row r="7" spans="1:13" ht="16" x14ac:dyDescent="0.2">
      <c r="A7" s="161" t="s">
        <v>1063</v>
      </c>
      <c r="B7" s="200" t="s">
        <v>1064</v>
      </c>
      <c r="C7" s="200" t="s">
        <v>1065</v>
      </c>
      <c r="D7" s="161" t="s">
        <v>1066</v>
      </c>
      <c r="E7" s="200" t="s">
        <v>1067</v>
      </c>
      <c r="F7" s="200" t="s">
        <v>1068</v>
      </c>
      <c r="G7" s="161" t="s">
        <v>1057</v>
      </c>
      <c r="H7" s="161" t="s">
        <v>1060</v>
      </c>
      <c r="I7" s="162" t="s">
        <v>1058</v>
      </c>
      <c r="J7" s="162" t="s">
        <v>150</v>
      </c>
      <c r="K7" s="201" t="s">
        <v>214</v>
      </c>
    </row>
    <row r="8" spans="1:13" x14ac:dyDescent="0.2">
      <c r="A8" s="166" t="s">
        <v>230</v>
      </c>
      <c r="B8" s="202">
        <f>VLOOKUP(A8,'3.2 Departure'!$A$7:$B$51,2,FALSE)</f>
        <v>57.634799999999998</v>
      </c>
      <c r="C8" s="202">
        <f>VLOOKUP(A8,'3.2 Departure'!$A$7:$C$51,3,FALSE)</f>
        <v>18.294840000000001</v>
      </c>
      <c r="D8" s="166" t="s">
        <v>588</v>
      </c>
      <c r="E8" s="202">
        <f>VLOOKUP(D8,'3.1 Destination'!$A$7:$B$752,2,FALSE)</f>
        <v>52.090737400000002</v>
      </c>
      <c r="F8" s="202">
        <f>VLOOKUP(D8,'3.1 Destination'!$A$7:$C$752,3,FALSE)</f>
        <v>5.1214200999999999</v>
      </c>
      <c r="G8" s="166">
        <v>5</v>
      </c>
      <c r="H8" s="167">
        <f>G8/SUM(Table79[Number of passenger (N)])</f>
        <v>5.8913632614587016E-4</v>
      </c>
      <c r="I8" s="216">
        <f t="shared" ref="I8:I71" si="0">$C$4*ACOS(SIN(B8*PI()/180)*SIN(E8*PI()/180) + COS(B8*PI()/180)*COS(E8*PI()/180)*COS(C8*PI()/180-F8*PI()/180))</f>
        <v>1041.5277194106054</v>
      </c>
      <c r="J8" s="168">
        <f>Table79[[#This Row],[% of trips (P)]]*Table79[[#This Row],[Distance (D)]]</f>
        <v>0.61360181419265081</v>
      </c>
      <c r="K8" s="169">
        <f>Table79[[#This Row],[Weighted distance]]/SUM(Table79[Weighted distance])</f>
        <v>2.0708608247895754E-4</v>
      </c>
    </row>
    <row r="9" spans="1:13" x14ac:dyDescent="0.2">
      <c r="A9" s="166" t="s">
        <v>230</v>
      </c>
      <c r="B9" s="217">
        <f>VLOOKUP(A9,'3.2 Departure'!$A$7:$B$51,2,FALSE)</f>
        <v>57.634799999999998</v>
      </c>
      <c r="C9" s="217">
        <f>VLOOKUP(A9,'3.2 Departure'!$A$7:$C$51,3,FALSE)</f>
        <v>18.294840000000001</v>
      </c>
      <c r="D9" s="166" t="s">
        <v>290</v>
      </c>
      <c r="E9" s="217">
        <f>VLOOKUP(D9,'3.1 Destination'!$A$7:$B$752,2,FALSE)</f>
        <v>50.110922100000003</v>
      </c>
      <c r="F9" s="217">
        <f>VLOOKUP(D9,'3.1 Destination'!$A$7:$C$752,3,FALSE)</f>
        <v>8.6821266999999995</v>
      </c>
      <c r="G9" s="166">
        <v>3</v>
      </c>
      <c r="H9" s="167">
        <f>G9/SUM(Table79[Number of passenger (N)])</f>
        <v>3.5348179568752211E-4</v>
      </c>
      <c r="I9" s="216">
        <f t="shared" si="0"/>
        <v>1045.3133469029149</v>
      </c>
      <c r="J9" s="168">
        <f>Table79[[#This Row],[% of trips (P)]]*Table79[[#This Row],[Distance (D)]]</f>
        <v>0.36949923891937608</v>
      </c>
      <c r="K9" s="169">
        <f>Table79[[#This Row],[Weighted distance]]/SUM(Table79[Weighted distance])</f>
        <v>1.2470326536998433E-4</v>
      </c>
      <c r="M9" s="210"/>
    </row>
    <row r="10" spans="1:13" x14ac:dyDescent="0.2">
      <c r="A10" s="166" t="s">
        <v>230</v>
      </c>
      <c r="B10" s="217">
        <f>VLOOKUP(A10,'3.2 Departure'!$A$7:$B$51,2,FALSE)</f>
        <v>57.634799999999998</v>
      </c>
      <c r="C10" s="217">
        <f>VLOOKUP(A10,'3.2 Departure'!$A$7:$C$51,3,FALSE)</f>
        <v>18.294840000000001</v>
      </c>
      <c r="D10" s="166" t="s">
        <v>238</v>
      </c>
      <c r="E10" s="217">
        <f>VLOOKUP(D10,'3.1 Destination'!$A$7:$B$752,2,FALSE)</f>
        <v>41.385063899999999</v>
      </c>
      <c r="F10" s="217">
        <f>VLOOKUP(D10,'3.1 Destination'!$A$7:$C$752,3,FALSE)</f>
        <v>2.1734035</v>
      </c>
      <c r="G10" s="166">
        <v>3</v>
      </c>
      <c r="H10" s="167">
        <f>G10/SUM(Table79[Number of passenger (N)])</f>
        <v>3.5348179568752211E-4</v>
      </c>
      <c r="I10" s="216">
        <f t="shared" si="0"/>
        <v>2137.2592508890812</v>
      </c>
      <c r="J10" s="168">
        <f>Table79[[#This Row],[% of trips (P)]]*Table79[[#This Row],[Distance (D)]]</f>
        <v>0.75548223785404078</v>
      </c>
      <c r="K10" s="169">
        <f>Table79[[#This Row],[Weighted distance]]/SUM(Table79[Weighted distance])</f>
        <v>2.5496967805657304E-4</v>
      </c>
      <c r="M10" s="207"/>
    </row>
    <row r="11" spans="1:13" x14ac:dyDescent="0.2">
      <c r="A11" s="166" t="s">
        <v>230</v>
      </c>
      <c r="B11" s="217">
        <f>VLOOKUP(A11,'3.2 Departure'!$A$7:$B$51,2,FALSE)</f>
        <v>57.634799999999998</v>
      </c>
      <c r="C11" s="217">
        <f>VLOOKUP(A11,'3.2 Departure'!$A$7:$C$51,3,FALSE)</f>
        <v>18.294840000000001</v>
      </c>
      <c r="D11" s="166" t="s">
        <v>250</v>
      </c>
      <c r="E11" s="217">
        <f>VLOOKUP(D11,'3.1 Destination'!$A$7:$B$752,2,FALSE)</f>
        <v>36.544443000000001</v>
      </c>
      <c r="F11" s="217">
        <f>VLOOKUP(D11,'3.1 Destination'!$A$7:$C$752,3,FALSE)</f>
        <v>31.995408000000001</v>
      </c>
      <c r="G11" s="166">
        <v>3</v>
      </c>
      <c r="H11" s="167">
        <f>G11/SUM(Table79[Number of passenger (N)])</f>
        <v>3.5348179568752211E-4</v>
      </c>
      <c r="I11" s="216">
        <f t="shared" si="0"/>
        <v>2553.041830639128</v>
      </c>
      <c r="J11" s="168">
        <f>Table79[[#This Row],[% of trips (P)]]*Table79[[#This Row],[Distance (D)]]</f>
        <v>0.90245381075967768</v>
      </c>
      <c r="K11" s="169">
        <f>Table79[[#This Row],[Weighted distance]]/SUM(Table79[Weighted distance])</f>
        <v>3.0457149891957819E-4</v>
      </c>
    </row>
    <row r="12" spans="1:13" x14ac:dyDescent="0.2">
      <c r="A12" s="166" t="s">
        <v>212</v>
      </c>
      <c r="B12" s="217">
        <f>VLOOKUP(A12,'3.2 Departure'!$A$7:$B$51,2,FALSE)</f>
        <v>56.879004399999999</v>
      </c>
      <c r="C12" s="217">
        <f>VLOOKUP(A12,'3.2 Departure'!$A$7:$C$51,3,FALSE)</f>
        <v>14.8058522</v>
      </c>
      <c r="D12" s="166" t="s">
        <v>557</v>
      </c>
      <c r="E12" s="217">
        <f>VLOOKUP(D12,'3.1 Destination'!$A$7:$B$752,2,FALSE)</f>
        <v>58.969975599999998</v>
      </c>
      <c r="F12" s="217">
        <f>VLOOKUP(D12,'3.1 Destination'!$A$7:$C$752,3,FALSE)</f>
        <v>5.7331073000000004</v>
      </c>
      <c r="G12" s="166">
        <v>4</v>
      </c>
      <c r="H12" s="167">
        <f>G12/SUM(Table79[Number of passenger (N)])</f>
        <v>4.7130906091669611E-4</v>
      </c>
      <c r="I12" s="216">
        <f t="shared" si="0"/>
        <v>583.40686853331079</v>
      </c>
      <c r="J12" s="168">
        <f>Table79[[#This Row],[% of trips (P)]]*Table79[[#This Row],[Distance (D)]]</f>
        <v>0.27496494334078508</v>
      </c>
      <c r="K12" s="169">
        <f>Table79[[#This Row],[Weighted distance]]/SUM(Table79[Weighted distance])</f>
        <v>9.2798638495573255E-5</v>
      </c>
    </row>
    <row r="13" spans="1:13" x14ac:dyDescent="0.2">
      <c r="A13" s="166" t="s">
        <v>212</v>
      </c>
      <c r="B13" s="217">
        <f>VLOOKUP(A13,'3.2 Departure'!$A$7:$B$51,2,FALSE)</f>
        <v>56.879004399999999</v>
      </c>
      <c r="C13" s="217">
        <f>VLOOKUP(A13,'3.2 Departure'!$A$7:$C$51,3,FALSE)</f>
        <v>14.8058522</v>
      </c>
      <c r="D13" s="166" t="s">
        <v>429</v>
      </c>
      <c r="E13" s="217">
        <f>VLOOKUP(D13,'3.1 Destination'!$A$7:$B$752,2,FALSE)</f>
        <v>38.145803800000003</v>
      </c>
      <c r="F13" s="217">
        <f>VLOOKUP(D13,'3.1 Destination'!$A$7:$C$752,3,FALSE)</f>
        <v>-0.64561829999999998</v>
      </c>
      <c r="G13" s="166">
        <v>3</v>
      </c>
      <c r="H13" s="167">
        <f>G13/SUM(Table79[Number of passenger (N)])</f>
        <v>3.5348179568752211E-4</v>
      </c>
      <c r="I13" s="216">
        <f t="shared" si="0"/>
        <v>2371.9337090381723</v>
      </c>
      <c r="J13" s="168">
        <f>Table79[[#This Row],[% of trips (P)]]*Table79[[#This Row],[Distance (D)]]</f>
        <v>0.83843538672257778</v>
      </c>
      <c r="K13" s="169">
        <f>Table79[[#This Row],[Weighted distance]]/SUM(Table79[Weighted distance])</f>
        <v>2.8296575341218733E-4</v>
      </c>
    </row>
    <row r="14" spans="1:13" x14ac:dyDescent="0.2">
      <c r="A14" s="166" t="s">
        <v>212</v>
      </c>
      <c r="B14" s="217">
        <f>VLOOKUP(A14,'3.2 Departure'!$A$7:$B$51,2,FALSE)</f>
        <v>56.879004399999999</v>
      </c>
      <c r="C14" s="217">
        <f>VLOOKUP(A14,'3.2 Departure'!$A$7:$C$51,3,FALSE)</f>
        <v>14.8058522</v>
      </c>
      <c r="D14" s="166" t="s">
        <v>265</v>
      </c>
      <c r="E14" s="217">
        <f>VLOOKUP(D14,'3.1 Destination'!$A$7:$B$752,2,FALSE)</f>
        <v>38.345996300000003</v>
      </c>
      <c r="F14" s="217">
        <f>VLOOKUP(D14,'3.1 Destination'!$A$7:$C$752,3,FALSE)</f>
        <v>-0.4906855</v>
      </c>
      <c r="G14" s="166">
        <v>4</v>
      </c>
      <c r="H14" s="167">
        <f>G14/SUM(Table79[Number of passenger (N)])</f>
        <v>4.7130906091669611E-4</v>
      </c>
      <c r="I14" s="216">
        <f t="shared" si="0"/>
        <v>2346.1184800902784</v>
      </c>
      <c r="J14" s="168">
        <f>Table79[[#This Row],[% of trips (P)]]*Table79[[#This Row],[Distance (D)]]</f>
        <v>1.1057468976506555</v>
      </c>
      <c r="K14" s="169">
        <f>Table79[[#This Row],[Weighted distance]]/SUM(Table79[Weighted distance])</f>
        <v>3.7318141496863529E-4</v>
      </c>
    </row>
    <row r="15" spans="1:13" x14ac:dyDescent="0.2">
      <c r="A15" s="166" t="s">
        <v>211</v>
      </c>
      <c r="B15" s="217">
        <f>VLOOKUP(A15,'3.2 Departure'!$A$7:$B$51,2,FALSE)</f>
        <v>59.596028699999998</v>
      </c>
      <c r="C15" s="217">
        <f>VLOOKUP(A15,'3.2 Departure'!$A$7:$C$51,3,FALSE)</f>
        <v>16.6254238</v>
      </c>
      <c r="D15" s="166" t="s">
        <v>236</v>
      </c>
      <c r="E15" s="217">
        <f>VLOOKUP(D15,'3.1 Destination'!$A$7:$B$752,2,FALSE)</f>
        <v>51.507350899999999</v>
      </c>
      <c r="F15" s="217">
        <f>VLOOKUP(D15,'3.1 Destination'!$A$7:$C$752,3,FALSE)</f>
        <v>-0.12775829999999999</v>
      </c>
      <c r="G15" s="166">
        <v>20</v>
      </c>
      <c r="H15" s="167">
        <f>G15/SUM(Table79[Number of passenger (N)])</f>
        <v>2.3565453045834807E-3</v>
      </c>
      <c r="I15" s="216">
        <f t="shared" si="0"/>
        <v>1378.5478331945465</v>
      </c>
      <c r="J15" s="168">
        <f>Table79[[#This Row],[% of trips (P)]]*Table79[[#This Row],[Distance (D)]]</f>
        <v>3.2486104234583397</v>
      </c>
      <c r="K15" s="169">
        <f>Table79[[#This Row],[Weighted distance]]/SUM(Table79[Weighted distance])</f>
        <v>1.0963820356031022E-3</v>
      </c>
    </row>
    <row r="16" spans="1:13" x14ac:dyDescent="0.2">
      <c r="A16" s="166" t="s">
        <v>211</v>
      </c>
      <c r="B16" s="217">
        <f>VLOOKUP(A16,'3.2 Departure'!$A$7:$B$51,2,FALSE)</f>
        <v>59.596028699999998</v>
      </c>
      <c r="C16" s="217">
        <f>VLOOKUP(A16,'3.2 Departure'!$A$7:$C$51,3,FALSE)</f>
        <v>16.6254238</v>
      </c>
      <c r="D16" s="166" t="s">
        <v>238</v>
      </c>
      <c r="E16" s="217">
        <f>VLOOKUP(D16,'3.1 Destination'!$A$7:$B$752,2,FALSE)</f>
        <v>41.385063899999999</v>
      </c>
      <c r="F16" s="217">
        <f>VLOOKUP(D16,'3.1 Destination'!$A$7:$C$752,3,FALSE)</f>
        <v>2.1734035</v>
      </c>
      <c r="G16" s="166">
        <v>7</v>
      </c>
      <c r="H16" s="167">
        <f>G16/SUM(Table79[Number of passenger (N)])</f>
        <v>8.2479085660421816E-4</v>
      </c>
      <c r="I16" s="216">
        <f t="shared" si="0"/>
        <v>2257.1129344175206</v>
      </c>
      <c r="J16" s="168">
        <f>Table79[[#This Row],[% of trips (P)]]*Table79[[#This Row],[Distance (D)]]</f>
        <v>1.8616461106306874</v>
      </c>
      <c r="K16" s="169">
        <f>Table79[[#This Row],[Weighted distance]]/SUM(Table79[Weighted distance])</f>
        <v>6.2829181905198238E-4</v>
      </c>
    </row>
    <row r="17" spans="1:11" x14ac:dyDescent="0.2">
      <c r="A17" s="166" t="s">
        <v>211</v>
      </c>
      <c r="B17" s="217">
        <f>VLOOKUP(A17,'3.2 Departure'!$A$7:$B$51,2,FALSE)</f>
        <v>59.596028699999998</v>
      </c>
      <c r="C17" s="217">
        <f>VLOOKUP(A17,'3.2 Departure'!$A$7:$C$51,3,FALSE)</f>
        <v>16.6254238</v>
      </c>
      <c r="D17" s="166" t="s">
        <v>531</v>
      </c>
      <c r="E17" s="217">
        <f>VLOOKUP(D17,'3.1 Destination'!$A$7:$B$752,2,FALSE)</f>
        <v>38.602907500000001</v>
      </c>
      <c r="F17" s="217">
        <f>VLOOKUP(D17,'3.1 Destination'!$A$7:$C$752,3,FALSE)</f>
        <v>-4.5066599999999998E-2</v>
      </c>
      <c r="G17" s="166">
        <v>3</v>
      </c>
      <c r="H17" s="167">
        <f>G17/SUM(Table79[Number of passenger (N)])</f>
        <v>3.5348179568752211E-4</v>
      </c>
      <c r="I17" s="216">
        <f t="shared" si="0"/>
        <v>2614.0372813897811</v>
      </c>
      <c r="J17" s="168">
        <f>Table79[[#This Row],[% of trips (P)]]*Table79[[#This Row],[Distance (D)]]</f>
        <v>0.92401459221978832</v>
      </c>
      <c r="K17" s="169">
        <f>Table79[[#This Row],[Weighted distance]]/SUM(Table79[Weighted distance])</f>
        <v>3.1184810349356239E-4</v>
      </c>
    </row>
    <row r="18" spans="1:11" x14ac:dyDescent="0.2">
      <c r="A18" s="166" t="s">
        <v>211</v>
      </c>
      <c r="B18" s="217">
        <f>VLOOKUP(A18,'3.2 Departure'!$A$7:$B$51,2,FALSE)</f>
        <v>59.596028699999998</v>
      </c>
      <c r="C18" s="217">
        <f>VLOOKUP(A18,'3.2 Departure'!$A$7:$C$51,3,FALSE)</f>
        <v>16.6254238</v>
      </c>
      <c r="D18" s="166" t="s">
        <v>250</v>
      </c>
      <c r="E18" s="217">
        <f>VLOOKUP(D18,'3.1 Destination'!$A$7:$B$752,2,FALSE)</f>
        <v>36.544443000000001</v>
      </c>
      <c r="F18" s="217">
        <f>VLOOKUP(D18,'3.1 Destination'!$A$7:$C$752,3,FALSE)</f>
        <v>31.995408000000001</v>
      </c>
      <c r="G18" s="166">
        <v>3</v>
      </c>
      <c r="H18" s="167">
        <f>G18/SUM(Table79[Number of passenger (N)])</f>
        <v>3.5348179568752211E-4</v>
      </c>
      <c r="I18" s="216">
        <f t="shared" si="0"/>
        <v>2790.3686011697473</v>
      </c>
      <c r="J18" s="168">
        <f>Table79[[#This Row],[% of trips (P)]]*Table79[[#This Row],[Distance (D)]]</f>
        <v>0.98634450377156146</v>
      </c>
      <c r="K18" s="169">
        <f>Table79[[#This Row],[Weighted distance]]/SUM(Table79[Weighted distance])</f>
        <v>3.3288398850231182E-4</v>
      </c>
    </row>
    <row r="19" spans="1:11" x14ac:dyDescent="0.2">
      <c r="A19" s="166" t="s">
        <v>210</v>
      </c>
      <c r="B19" s="217">
        <f>VLOOKUP(A19,'3.2 Departure'!$A$7:$B$51,2,FALSE)</f>
        <v>63.825847099999997</v>
      </c>
      <c r="C19" s="217">
        <f>VLOOKUP(A19,'3.2 Departure'!$A$7:$C$51,3,FALSE)</f>
        <v>20.2630354</v>
      </c>
      <c r="D19" s="166" t="s">
        <v>375</v>
      </c>
      <c r="E19" s="217">
        <f>VLOOKUP(D19,'3.1 Destination'!$A$7:$B$752,2,FALSE)</f>
        <v>43.5081323</v>
      </c>
      <c r="F19" s="217">
        <f>VLOOKUP(D19,'3.1 Destination'!$A$7:$C$752,3,FALSE)</f>
        <v>16.440193499999999</v>
      </c>
      <c r="G19" s="166">
        <v>4</v>
      </c>
      <c r="H19" s="167">
        <f>G19/SUM(Table79[Number of passenger (N)])</f>
        <v>4.7130906091669611E-4</v>
      </c>
      <c r="I19" s="216">
        <f t="shared" si="0"/>
        <v>2272.2553483972274</v>
      </c>
      <c r="J19" s="168">
        <f>Table79[[#This Row],[% of trips (P)]]*Table79[[#This Row],[Distance (D)]]</f>
        <v>1.0709345344160375</v>
      </c>
      <c r="K19" s="169">
        <f>Table79[[#This Row],[Weighted distance]]/SUM(Table79[Weighted distance])</f>
        <v>3.6143249937330412E-4</v>
      </c>
    </row>
    <row r="20" spans="1:11" x14ac:dyDescent="0.2">
      <c r="A20" s="166" t="s">
        <v>210</v>
      </c>
      <c r="B20" s="217">
        <f>VLOOKUP(A20,'3.2 Departure'!$A$7:$B$51,2,FALSE)</f>
        <v>63.825847099999997</v>
      </c>
      <c r="C20" s="217">
        <f>VLOOKUP(A20,'3.2 Departure'!$A$7:$C$51,3,FALSE)</f>
        <v>20.2630354</v>
      </c>
      <c r="D20" s="166" t="s">
        <v>254</v>
      </c>
      <c r="E20" s="217">
        <f>VLOOKUP(D20,'3.1 Destination'!$A$7:$B$752,2,FALSE)</f>
        <v>36.766666999999998</v>
      </c>
      <c r="F20" s="217">
        <f>VLOOKUP(D20,'3.1 Destination'!$A$7:$C$752,3,FALSE)</f>
        <v>31.388888999999999</v>
      </c>
      <c r="G20" s="166">
        <v>3</v>
      </c>
      <c r="H20" s="167">
        <f>G20/SUM(Table79[Number of passenger (N)])</f>
        <v>3.5348179568752211E-4</v>
      </c>
      <c r="I20" s="216">
        <f t="shared" si="0"/>
        <v>3100.5674779776928</v>
      </c>
      <c r="J20" s="168">
        <f>Table79[[#This Row],[% of trips (P)]]*Table79[[#This Row],[Distance (D)]]</f>
        <v>1.0959941597658864</v>
      </c>
      <c r="K20" s="169">
        <f>Table79[[#This Row],[Weighted distance]]/SUM(Table79[Weighted distance])</f>
        <v>3.6988993793045491E-4</v>
      </c>
    </row>
    <row r="21" spans="1:11" x14ac:dyDescent="0.2">
      <c r="A21" s="166" t="s">
        <v>210</v>
      </c>
      <c r="B21" s="217">
        <f>VLOOKUP(A21,'3.2 Departure'!$A$7:$B$51,2,FALSE)</f>
        <v>63.825847099999997</v>
      </c>
      <c r="C21" s="217">
        <f>VLOOKUP(A21,'3.2 Departure'!$A$7:$C$51,3,FALSE)</f>
        <v>20.2630354</v>
      </c>
      <c r="D21" s="166" t="s">
        <v>396</v>
      </c>
      <c r="E21" s="217">
        <f>VLOOKUP(D21,'3.1 Destination'!$A$7:$B$752,2,FALSE)</f>
        <v>41.3164856</v>
      </c>
      <c r="F21" s="217">
        <f>VLOOKUP(D21,'3.1 Destination'!$A$7:$C$752,3,FALSE)</f>
        <v>-73.093164099999996</v>
      </c>
      <c r="G21" s="166">
        <v>4</v>
      </c>
      <c r="H21" s="167">
        <f>G21/SUM(Table79[Number of passenger (N)])</f>
        <v>4.7130906091669611E-4</v>
      </c>
      <c r="I21" s="216">
        <f t="shared" si="0"/>
        <v>6119.2640491603042</v>
      </c>
      <c r="J21" s="168">
        <f>Table79[[#This Row],[% of trips (P)]]*Table79[[#This Row],[Distance (D)]]</f>
        <v>2.8840645925110424</v>
      </c>
      <c r="K21" s="169">
        <f>Table79[[#This Row],[Weighted distance]]/SUM(Table79[Weighted distance])</f>
        <v>9.7335050885600225E-4</v>
      </c>
    </row>
    <row r="22" spans="1:11" x14ac:dyDescent="0.2">
      <c r="A22" s="166" t="s">
        <v>210</v>
      </c>
      <c r="B22" s="217">
        <f>VLOOKUP(A22,'3.2 Departure'!$A$7:$B$51,2,FALSE)</f>
        <v>63.825847099999997</v>
      </c>
      <c r="C22" s="217">
        <f>VLOOKUP(A22,'3.2 Departure'!$A$7:$C$51,3,FALSE)</f>
        <v>20.2630354</v>
      </c>
      <c r="D22" s="166" t="s">
        <v>410</v>
      </c>
      <c r="E22" s="217">
        <f>VLOOKUP(D22,'3.1 Destination'!$A$7:$B$752,2,FALSE)</f>
        <v>36.3931562</v>
      </c>
      <c r="F22" s="217">
        <f>VLOOKUP(D22,'3.1 Destination'!$A$7:$C$752,3,FALSE)</f>
        <v>25.461509199999998</v>
      </c>
      <c r="G22" s="166">
        <v>5</v>
      </c>
      <c r="H22" s="167">
        <f>G22/SUM(Table79[Number of passenger (N)])</f>
        <v>5.8913632614587016E-4</v>
      </c>
      <c r="I22" s="216">
        <f t="shared" si="0"/>
        <v>3070.5161438048549</v>
      </c>
      <c r="J22" s="168">
        <f>Table79[[#This Row],[% of trips (P)]]*Table79[[#This Row],[Distance (D)]]</f>
        <v>1.8089526003327765</v>
      </c>
      <c r="K22" s="169">
        <f>Table79[[#This Row],[Weighted distance]]/SUM(Table79[Weighted distance])</f>
        <v>6.1050814832731772E-4</v>
      </c>
    </row>
    <row r="23" spans="1:11" x14ac:dyDescent="0.2">
      <c r="A23" s="166" t="s">
        <v>210</v>
      </c>
      <c r="B23" s="217">
        <f>VLOOKUP(A23,'3.2 Departure'!$A$7:$B$51,2,FALSE)</f>
        <v>63.825847099999997</v>
      </c>
      <c r="C23" s="217">
        <f>VLOOKUP(A23,'3.2 Departure'!$A$7:$C$51,3,FALSE)</f>
        <v>20.2630354</v>
      </c>
      <c r="D23" s="166" t="s">
        <v>291</v>
      </c>
      <c r="E23" s="217">
        <f>VLOOKUP(D23,'3.1 Destination'!$A$7:$B$752,2,FALSE)</f>
        <v>39.695262900000003</v>
      </c>
      <c r="F23" s="217">
        <f>VLOOKUP(D23,'3.1 Destination'!$A$7:$C$752,3,FALSE)</f>
        <v>3.0175711999999999</v>
      </c>
      <c r="G23" s="166">
        <v>3</v>
      </c>
      <c r="H23" s="167">
        <f>G23/SUM(Table79[Number of passenger (N)])</f>
        <v>3.5348179568752211E-4</v>
      </c>
      <c r="I23" s="216">
        <f t="shared" si="0"/>
        <v>2911.8803103986493</v>
      </c>
      <c r="J23" s="168">
        <f>Table79[[#This Row],[% of trips (P)]]*Table79[[#This Row],[Distance (D)]]</f>
        <v>1.0292966809468538</v>
      </c>
      <c r="K23" s="169">
        <f>Table79[[#This Row],[Weighted distance]]/SUM(Table79[Weighted distance])</f>
        <v>3.4738003121182815E-4</v>
      </c>
    </row>
    <row r="24" spans="1:11" x14ac:dyDescent="0.2">
      <c r="A24" s="166" t="s">
        <v>210</v>
      </c>
      <c r="B24" s="217">
        <f>VLOOKUP(A24,'3.2 Departure'!$A$7:$B$51,2,FALSE)</f>
        <v>63.825847099999997</v>
      </c>
      <c r="C24" s="217">
        <f>VLOOKUP(A24,'3.2 Departure'!$A$7:$C$51,3,FALSE)</f>
        <v>20.2630354</v>
      </c>
      <c r="D24" s="166" t="s">
        <v>236</v>
      </c>
      <c r="E24" s="217">
        <f>VLOOKUP(D24,'3.1 Destination'!$A$7:$B$752,2,FALSE)</f>
        <v>51.507350899999999</v>
      </c>
      <c r="F24" s="217">
        <f>VLOOKUP(D24,'3.1 Destination'!$A$7:$C$752,3,FALSE)</f>
        <v>-0.12775829999999999</v>
      </c>
      <c r="G24" s="166">
        <v>4</v>
      </c>
      <c r="H24" s="167">
        <f>G24/SUM(Table79[Number of passenger (N)])</f>
        <v>4.7130906091669611E-4</v>
      </c>
      <c r="I24" s="216">
        <f t="shared" si="0"/>
        <v>1813.2118838359925</v>
      </c>
      <c r="J24" s="168">
        <f>Table79[[#This Row],[% of trips (P)]]*Table79[[#This Row],[Distance (D)]]</f>
        <v>0.85458319021373508</v>
      </c>
      <c r="K24" s="169">
        <f>Table79[[#This Row],[Weighted distance]]/SUM(Table79[Weighted distance])</f>
        <v>2.8841551788203926E-4</v>
      </c>
    </row>
    <row r="25" spans="1:11" x14ac:dyDescent="0.2">
      <c r="A25" s="166" t="s">
        <v>210</v>
      </c>
      <c r="B25" s="217">
        <f>VLOOKUP(A25,'3.2 Departure'!$A$7:$B$51,2,FALSE)</f>
        <v>63.825847099999997</v>
      </c>
      <c r="C25" s="217">
        <f>VLOOKUP(A25,'3.2 Departure'!$A$7:$C$51,3,FALSE)</f>
        <v>20.2630354</v>
      </c>
      <c r="D25" s="166" t="s">
        <v>243</v>
      </c>
      <c r="E25" s="217">
        <f>VLOOKUP(D25,'3.1 Destination'!$A$7:$B$752,2,FALSE)</f>
        <v>35.240116999999998</v>
      </c>
      <c r="F25" s="217">
        <f>VLOOKUP(D25,'3.1 Destination'!$A$7:$C$752,3,FALSE)</f>
        <v>24.809269100000002</v>
      </c>
      <c r="G25" s="166">
        <v>3</v>
      </c>
      <c r="H25" s="167">
        <f>G25/SUM(Table79[Number of passenger (N)])</f>
        <v>3.5348179568752211E-4</v>
      </c>
      <c r="I25" s="216">
        <f t="shared" si="0"/>
        <v>3193.653427588009</v>
      </c>
      <c r="J25" s="168">
        <f>Table79[[#This Row],[% of trips (P)]]*Table79[[#This Row],[Distance (D)]]</f>
        <v>1.1288983483874193</v>
      </c>
      <c r="K25" s="169">
        <f>Table79[[#This Row],[Weighted distance]]/SUM(Table79[Weighted distance])</f>
        <v>3.809948586806445E-4</v>
      </c>
    </row>
    <row r="26" spans="1:11" x14ac:dyDescent="0.2">
      <c r="A26" s="166" t="s">
        <v>210</v>
      </c>
      <c r="B26" s="217">
        <f>VLOOKUP(A26,'3.2 Departure'!$A$7:$B$51,2,FALSE)</f>
        <v>63.825847099999997</v>
      </c>
      <c r="C26" s="217">
        <f>VLOOKUP(A26,'3.2 Departure'!$A$7:$C$51,3,FALSE)</f>
        <v>20.2630354</v>
      </c>
      <c r="D26" s="166" t="s">
        <v>237</v>
      </c>
      <c r="E26" s="217">
        <f>VLOOKUP(D26,'3.1 Destination'!$A$7:$B$752,2,FALSE)</f>
        <v>8.0862996999999996</v>
      </c>
      <c r="F26" s="217">
        <f>VLOOKUP(D26,'3.1 Destination'!$A$7:$C$752,3,FALSE)</f>
        <v>98.906283500000001</v>
      </c>
      <c r="G26" s="166">
        <v>3</v>
      </c>
      <c r="H26" s="167">
        <f>G26/SUM(Table79[Number of passenger (N)])</f>
        <v>3.5348179568752211E-4</v>
      </c>
      <c r="I26" s="216">
        <f t="shared" si="0"/>
        <v>8645.0308579532411</v>
      </c>
      <c r="J26" s="168">
        <f>Table79[[#This Row],[% of trips (P)]]*Table79[[#This Row],[Distance (D)]]</f>
        <v>3.0558610314433516</v>
      </c>
      <c r="K26" s="169">
        <f>Table79[[#This Row],[Weighted distance]]/SUM(Table79[Weighted distance])</f>
        <v>1.0313305387376569E-3</v>
      </c>
    </row>
    <row r="27" spans="1:11" x14ac:dyDescent="0.2">
      <c r="A27" s="166" t="s">
        <v>210</v>
      </c>
      <c r="B27" s="217">
        <f>VLOOKUP(A27,'3.2 Departure'!$A$7:$B$51,2,FALSE)</f>
        <v>63.825847099999997</v>
      </c>
      <c r="C27" s="217">
        <f>VLOOKUP(A27,'3.2 Departure'!$A$7:$C$51,3,FALSE)</f>
        <v>20.2630354</v>
      </c>
      <c r="D27" s="166" t="s">
        <v>640</v>
      </c>
      <c r="E27" s="217">
        <f>VLOOKUP(D27,'3.1 Destination'!$A$7:$B$752,2,FALSE)</f>
        <v>67.331933000000006</v>
      </c>
      <c r="F27" s="217">
        <f>VLOOKUP(D27,'3.1 Destination'!$A$7:$C$752,3,FALSE)</f>
        <v>23.789272100000002</v>
      </c>
      <c r="G27" s="166">
        <v>7</v>
      </c>
      <c r="H27" s="167">
        <f>G27/SUM(Table79[Number of passenger (N)])</f>
        <v>8.2479085660421816E-4</v>
      </c>
      <c r="I27" s="216">
        <f t="shared" si="0"/>
        <v>422.06124877119663</v>
      </c>
      <c r="J27" s="168">
        <f>Table79[[#This Row],[% of trips (P)]]*Table79[[#This Row],[Distance (D)]]</f>
        <v>0.34811225891344127</v>
      </c>
      <c r="K27" s="169">
        <f>Table79[[#This Row],[Weighted distance]]/SUM(Table79[Weighted distance])</f>
        <v>1.174853175037248E-4</v>
      </c>
    </row>
    <row r="28" spans="1:11" x14ac:dyDescent="0.2">
      <c r="A28" s="166" t="s">
        <v>210</v>
      </c>
      <c r="B28" s="217">
        <f>VLOOKUP(A28,'3.2 Departure'!$A$7:$B$51,2,FALSE)</f>
        <v>63.825847099999997</v>
      </c>
      <c r="C28" s="217">
        <f>VLOOKUP(A28,'3.2 Departure'!$A$7:$C$51,3,FALSE)</f>
        <v>20.2630354</v>
      </c>
      <c r="D28" s="166" t="s">
        <v>239</v>
      </c>
      <c r="E28" s="217">
        <f>VLOOKUP(D28,'3.1 Destination'!$A$7:$B$752,2,FALSE)</f>
        <v>27.257895699999999</v>
      </c>
      <c r="F28" s="217">
        <f>VLOOKUP(D28,'3.1 Destination'!$A$7:$C$752,3,FALSE)</f>
        <v>33.811606699999999</v>
      </c>
      <c r="G28" s="166">
        <v>5</v>
      </c>
      <c r="H28" s="167">
        <f>G28/SUM(Table79[Number of passenger (N)])</f>
        <v>5.8913632614587016E-4</v>
      </c>
      <c r="I28" s="216">
        <f t="shared" si="0"/>
        <v>4181.4661833176169</v>
      </c>
      <c r="J28" s="168">
        <f>Table79[[#This Row],[% of trips (P)]]*Table79[[#This Row],[Distance (D)]]</f>
        <v>2.4634536251429346</v>
      </c>
      <c r="K28" s="169">
        <f>Table79[[#This Row],[Weighted distance]]/SUM(Table79[Weighted distance])</f>
        <v>8.3139741245821569E-4</v>
      </c>
    </row>
    <row r="29" spans="1:11" x14ac:dyDescent="0.2">
      <c r="A29" s="166" t="s">
        <v>210</v>
      </c>
      <c r="B29" s="217">
        <f>VLOOKUP(A29,'3.2 Departure'!$A$7:$B$51,2,FALSE)</f>
        <v>63.825847099999997</v>
      </c>
      <c r="C29" s="217">
        <f>VLOOKUP(A29,'3.2 Departure'!$A$7:$C$51,3,FALSE)</f>
        <v>20.2630354</v>
      </c>
      <c r="D29" s="166" t="s">
        <v>307</v>
      </c>
      <c r="E29" s="217">
        <f>VLOOKUP(D29,'3.1 Destination'!$A$7:$B$752,2,FALSE)</f>
        <v>22.2783151</v>
      </c>
      <c r="F29" s="217">
        <f>VLOOKUP(D29,'3.1 Destination'!$A$7:$C$752,3,FALSE)</f>
        <v>114.174695</v>
      </c>
      <c r="G29" s="166">
        <v>6</v>
      </c>
      <c r="H29" s="167">
        <f>G29/SUM(Table79[Number of passenger (N)])</f>
        <v>7.0696359137504422E-4</v>
      </c>
      <c r="I29" s="216">
        <f t="shared" si="0"/>
        <v>7983.4622611614532</v>
      </c>
      <c r="J29" s="168">
        <f>Table79[[#This Row],[% of trips (P)]]*Table79[[#This Row],[Distance (D)]]</f>
        <v>5.6440171517578319</v>
      </c>
      <c r="K29" s="169">
        <f>Table79[[#This Row],[Weighted distance]]/SUM(Table79[Weighted distance])</f>
        <v>1.904814122721302E-3</v>
      </c>
    </row>
    <row r="30" spans="1:11" x14ac:dyDescent="0.2">
      <c r="A30" s="166" t="s">
        <v>210</v>
      </c>
      <c r="B30" s="217">
        <f>VLOOKUP(A30,'3.2 Departure'!$A$7:$B$51,2,FALSE)</f>
        <v>63.825847099999997</v>
      </c>
      <c r="C30" s="217">
        <f>VLOOKUP(A30,'3.2 Departure'!$A$7:$C$51,3,FALSE)</f>
        <v>20.2630354</v>
      </c>
      <c r="D30" s="166" t="s">
        <v>328</v>
      </c>
      <c r="E30" s="217">
        <f>VLOOKUP(D30,'3.1 Destination'!$A$7:$B$752,2,FALSE)</f>
        <v>60.169855699999999</v>
      </c>
      <c r="F30" s="217">
        <f>VLOOKUP(D30,'3.1 Destination'!$A$7:$C$752,3,FALSE)</f>
        <v>24.938379000000001</v>
      </c>
      <c r="G30" s="166">
        <v>8</v>
      </c>
      <c r="H30" s="167">
        <f>G30/SUM(Table79[Number of passenger (N)])</f>
        <v>9.4261812183339222E-4</v>
      </c>
      <c r="I30" s="216">
        <f t="shared" si="0"/>
        <v>473.9006015376014</v>
      </c>
      <c r="J30" s="168">
        <f>Table79[[#This Row],[% of trips (P)]]*Table79[[#This Row],[Distance (D)]]</f>
        <v>0.44670729495708861</v>
      </c>
      <c r="K30" s="169">
        <f>Table79[[#This Row],[Weighted distance]]/SUM(Table79[Weighted distance])</f>
        <v>1.5076041430736635E-4</v>
      </c>
    </row>
    <row r="31" spans="1:11" x14ac:dyDescent="0.2">
      <c r="A31" s="166" t="s">
        <v>210</v>
      </c>
      <c r="B31" s="217">
        <f>VLOOKUP(A31,'3.2 Departure'!$A$7:$B$51,2,FALSE)</f>
        <v>63.825847099999997</v>
      </c>
      <c r="C31" s="217">
        <f>VLOOKUP(A31,'3.2 Departure'!$A$7:$C$51,3,FALSE)</f>
        <v>20.2630354</v>
      </c>
      <c r="D31" s="166" t="s">
        <v>368</v>
      </c>
      <c r="E31" s="217">
        <f>VLOOKUP(D31,'3.1 Destination'!$A$7:$B$752,2,FALSE)</f>
        <v>52.370215700000003</v>
      </c>
      <c r="F31" s="217">
        <f>VLOOKUP(D31,'3.1 Destination'!$A$7:$C$752,3,FALSE)</f>
        <v>4.8951678999999997</v>
      </c>
      <c r="G31" s="166">
        <v>7</v>
      </c>
      <c r="H31" s="167">
        <f>G31/SUM(Table79[Number of passenger (N)])</f>
        <v>8.2479085660421816E-4</v>
      </c>
      <c r="I31" s="216">
        <f t="shared" si="0"/>
        <v>1552.6862128476948</v>
      </c>
      <c r="J31" s="168">
        <f>Table79[[#This Row],[% of trips (P)]]*Table79[[#This Row],[Distance (D)]]</f>
        <v>1.2806413915322097</v>
      </c>
      <c r="K31" s="169">
        <f>Table79[[#This Row],[Weighted distance]]/SUM(Table79[Weighted distance])</f>
        <v>4.3220701552479623E-4</v>
      </c>
    </row>
    <row r="32" spans="1:11" x14ac:dyDescent="0.2">
      <c r="A32" s="166" t="s">
        <v>650</v>
      </c>
      <c r="B32" s="217">
        <f>VLOOKUP(A32,'3.2 Departure'!$A$7:$B$51,2,FALSE)</f>
        <v>63.430514899999999</v>
      </c>
      <c r="C32" s="217">
        <f>VLOOKUP(A32,'3.2 Departure'!$A$7:$C$51,3,FALSE)</f>
        <v>10.3950528</v>
      </c>
      <c r="D32" s="166" t="s">
        <v>507</v>
      </c>
      <c r="E32" s="217">
        <f>VLOOKUP(D32,'3.1 Destination'!$A$7:$B$752,2,FALSE)</f>
        <v>69.649204699999999</v>
      </c>
      <c r="F32" s="217">
        <f>VLOOKUP(D32,'3.1 Destination'!$A$7:$C$752,3,FALSE)</f>
        <v>18.955323799999999</v>
      </c>
      <c r="G32" s="166">
        <v>3</v>
      </c>
      <c r="H32" s="167">
        <f>G32/SUM(Table79[Number of passenger (N)])</f>
        <v>3.5348179568752211E-4</v>
      </c>
      <c r="I32" s="216">
        <f t="shared" si="0"/>
        <v>786.8578316453071</v>
      </c>
      <c r="J32" s="168">
        <f>Table79[[#This Row],[% of trips (P)]]*Table79[[#This Row],[Distance (D)]]</f>
        <v>0.27813991928077314</v>
      </c>
      <c r="K32" s="169">
        <f>Table79[[#This Row],[Weighted distance]]/SUM(Table79[Weighted distance])</f>
        <v>9.3870169436599185E-5</v>
      </c>
    </row>
    <row r="33" spans="1:11" x14ac:dyDescent="0.2">
      <c r="A33" s="166" t="s">
        <v>228</v>
      </c>
      <c r="B33" s="217">
        <f>VLOOKUP(A33,'3.2 Departure'!$A$7:$B$51,2,FALSE)</f>
        <v>62.512522199999999</v>
      </c>
      <c r="C33" s="217">
        <f>VLOOKUP(A33,'3.2 Departure'!$A$7:$C$51,3,FALSE)</f>
        <v>17.4248534</v>
      </c>
      <c r="D33" s="166" t="s">
        <v>254</v>
      </c>
      <c r="E33" s="217">
        <f>VLOOKUP(D33,'3.1 Destination'!$A$7:$B$752,2,FALSE)</f>
        <v>36.766666999999998</v>
      </c>
      <c r="F33" s="217">
        <f>VLOOKUP(D33,'3.1 Destination'!$A$7:$C$752,3,FALSE)</f>
        <v>31.388888999999999</v>
      </c>
      <c r="G33" s="166">
        <v>4</v>
      </c>
      <c r="H33" s="167">
        <f>G33/SUM(Table79[Number of passenger (N)])</f>
        <v>4.7130906091669611E-4</v>
      </c>
      <c r="I33" s="216">
        <f t="shared" si="0"/>
        <v>3019.1160518091492</v>
      </c>
      <c r="J33" s="168">
        <f>Table79[[#This Row],[% of trips (P)]]*Table79[[#This Row],[Distance (D)]]</f>
        <v>1.4229367511766933</v>
      </c>
      <c r="K33" s="169">
        <f>Table79[[#This Row],[Weighted distance]]/SUM(Table79[Weighted distance])</f>
        <v>4.8023064893351142E-4</v>
      </c>
    </row>
    <row r="34" spans="1:11" x14ac:dyDescent="0.2">
      <c r="A34" s="166" t="s">
        <v>228</v>
      </c>
      <c r="B34" s="217">
        <f>VLOOKUP(A34,'3.2 Departure'!$A$7:$B$51,2,FALSE)</f>
        <v>62.512522199999999</v>
      </c>
      <c r="C34" s="217">
        <f>VLOOKUP(A34,'3.2 Departure'!$A$7:$C$51,3,FALSE)</f>
        <v>17.4248534</v>
      </c>
      <c r="D34" s="166" t="s">
        <v>274</v>
      </c>
      <c r="E34" s="217">
        <f>VLOOKUP(D34,'3.1 Destination'!$A$7:$B$752,2,FALSE)</f>
        <v>27.760114999999999</v>
      </c>
      <c r="F34" s="217">
        <f>VLOOKUP(D34,'3.1 Destination'!$A$7:$C$752,3,FALSE)</f>
        <v>-15.5738179</v>
      </c>
      <c r="G34" s="166">
        <v>3</v>
      </c>
      <c r="H34" s="167">
        <f>G34/SUM(Table79[Number of passenger (N)])</f>
        <v>3.5348179568752211E-4</v>
      </c>
      <c r="I34" s="216">
        <f t="shared" si="0"/>
        <v>4549.0225837988974</v>
      </c>
      <c r="J34" s="168">
        <f>Table79[[#This Row],[% of trips (P)]]*Table79[[#This Row],[Distance (D)]]</f>
        <v>1.6079966715443257</v>
      </c>
      <c r="K34" s="169">
        <f>Table79[[#This Row],[Weighted distance]]/SUM(Table79[Weighted distance])</f>
        <v>5.4268700588419117E-4</v>
      </c>
    </row>
    <row r="35" spans="1:11" x14ac:dyDescent="0.2">
      <c r="A35" s="166" t="s">
        <v>228</v>
      </c>
      <c r="B35" s="217">
        <f>VLOOKUP(A35,'3.2 Departure'!$A$7:$B$51,2,FALSE)</f>
        <v>62.512522199999999</v>
      </c>
      <c r="C35" s="217">
        <f>VLOOKUP(A35,'3.2 Departure'!$A$7:$C$51,3,FALSE)</f>
        <v>17.4248534</v>
      </c>
      <c r="D35" s="166" t="s">
        <v>248</v>
      </c>
      <c r="E35" s="217">
        <f>VLOOKUP(D35,'3.1 Destination'!$A$7:$B$752,2,FALSE)</f>
        <v>55.677069000000003</v>
      </c>
      <c r="F35" s="217">
        <f>VLOOKUP(D35,'3.1 Destination'!$A$7:$C$752,3,FALSE)</f>
        <v>12.513320999999999</v>
      </c>
      <c r="G35" s="166">
        <v>4</v>
      </c>
      <c r="H35" s="167">
        <f>G35/SUM(Table79[Number of passenger (N)])</f>
        <v>4.7130906091669611E-4</v>
      </c>
      <c r="I35" s="216">
        <f t="shared" si="0"/>
        <v>809.61608290858067</v>
      </c>
      <c r="J35" s="168">
        <f>Table79[[#This Row],[% of trips (P)]]*Table79[[#This Row],[Distance (D)]]</f>
        <v>0.38157939573869715</v>
      </c>
      <c r="K35" s="169">
        <f>Table79[[#This Row],[Weighted distance]]/SUM(Table79[Weighted distance])</f>
        <v>1.2878022911680148E-4</v>
      </c>
    </row>
    <row r="36" spans="1:11" x14ac:dyDescent="0.2">
      <c r="A36" s="166" t="s">
        <v>228</v>
      </c>
      <c r="B36" s="217">
        <f>VLOOKUP(A36,'3.2 Departure'!$A$7:$B$51,2,FALSE)</f>
        <v>62.512522199999999</v>
      </c>
      <c r="C36" s="217">
        <f>VLOOKUP(A36,'3.2 Departure'!$A$7:$C$51,3,FALSE)</f>
        <v>17.4248534</v>
      </c>
      <c r="D36" s="166" t="s">
        <v>385</v>
      </c>
      <c r="E36" s="217">
        <f>VLOOKUP(D36,'3.1 Destination'!$A$7:$B$752,2,FALSE)</f>
        <v>36.602792000000001</v>
      </c>
      <c r="F36" s="217">
        <f>VLOOKUP(D36,'3.1 Destination'!$A$7:$C$752,3,FALSE)</f>
        <v>30.559761999999999</v>
      </c>
      <c r="G36" s="166">
        <v>3</v>
      </c>
      <c r="H36" s="167">
        <f>G36/SUM(Table79[Number of passenger (N)])</f>
        <v>3.5348179568752211E-4</v>
      </c>
      <c r="I36" s="216">
        <f t="shared" si="0"/>
        <v>3019.2999459096559</v>
      </c>
      <c r="J36" s="168">
        <f>Table79[[#This Row],[% of trips (P)]]*Table79[[#This Row],[Distance (D)]]</f>
        <v>1.0672675665993836</v>
      </c>
      <c r="K36" s="169">
        <f>Table79[[#This Row],[Weighted distance]]/SUM(Table79[Weighted distance])</f>
        <v>3.6019492480594985E-4</v>
      </c>
    </row>
    <row r="37" spans="1:11" x14ac:dyDescent="0.2">
      <c r="A37" s="166" t="s">
        <v>228</v>
      </c>
      <c r="B37" s="217">
        <f>VLOOKUP(A37,'3.2 Departure'!$A$7:$B$51,2,FALSE)</f>
        <v>62.512522199999999</v>
      </c>
      <c r="C37" s="217">
        <f>VLOOKUP(A37,'3.2 Departure'!$A$7:$C$51,3,FALSE)</f>
        <v>17.4248534</v>
      </c>
      <c r="D37" s="166" t="s">
        <v>961</v>
      </c>
      <c r="E37" s="217">
        <f>VLOOKUP(D37,'3.1 Destination'!$A$7:$B$752,2,FALSE)</f>
        <v>55.953251999999999</v>
      </c>
      <c r="F37" s="217">
        <f>VLOOKUP(D37,'3.1 Destination'!$A$7:$C$752,3,FALSE)</f>
        <v>-3.1882670000000002</v>
      </c>
      <c r="G37" s="166">
        <v>3</v>
      </c>
      <c r="H37" s="167">
        <f>G37/SUM(Table79[Number of passenger (N)])</f>
        <v>3.5348179568752211E-4</v>
      </c>
      <c r="I37" s="216">
        <f t="shared" si="0"/>
        <v>1371.7328502888499</v>
      </c>
      <c r="J37" s="168">
        <f>Table79[[#This Row],[% of trips (P)]]*Table79[[#This Row],[Distance (D)]]</f>
        <v>0.48488259112366561</v>
      </c>
      <c r="K37" s="169">
        <f>Table79[[#This Row],[Weighted distance]]/SUM(Table79[Weighted distance])</f>
        <v>1.6364429494095312E-4</v>
      </c>
    </row>
    <row r="38" spans="1:11" x14ac:dyDescent="0.2">
      <c r="A38" s="166" t="s">
        <v>228</v>
      </c>
      <c r="B38" s="217">
        <f>VLOOKUP(A38,'3.2 Departure'!$A$7:$B$51,2,FALSE)</f>
        <v>62.512522199999999</v>
      </c>
      <c r="C38" s="217">
        <f>VLOOKUP(A38,'3.2 Departure'!$A$7:$C$51,3,FALSE)</f>
        <v>17.4248534</v>
      </c>
      <c r="D38" s="166" t="s">
        <v>576</v>
      </c>
      <c r="E38" s="217">
        <f>VLOOKUP(D38,'3.1 Destination'!$A$7:$B$752,2,FALSE)</f>
        <v>60.451812599999997</v>
      </c>
      <c r="F38" s="217">
        <f>VLOOKUP(D38,'3.1 Destination'!$A$7:$C$752,3,FALSE)</f>
        <v>22.266630299999999</v>
      </c>
      <c r="G38" s="166">
        <v>8</v>
      </c>
      <c r="H38" s="167">
        <f>G38/SUM(Table79[Number of passenger (N)])</f>
        <v>9.4261812183339222E-4</v>
      </c>
      <c r="I38" s="216">
        <f t="shared" si="0"/>
        <v>344.18845671480295</v>
      </c>
      <c r="J38" s="168">
        <f>Table79[[#This Row],[% of trips (P)]]*Table79[[#This Row],[Distance (D)]]</f>
        <v>0.32443827662524138</v>
      </c>
      <c r="K38" s="169">
        <f>Table79[[#This Row],[Weighted distance]]/SUM(Table79[Weighted distance])</f>
        <v>1.0949552325060626E-4</v>
      </c>
    </row>
    <row r="39" spans="1:11" x14ac:dyDescent="0.2">
      <c r="A39" s="166" t="s">
        <v>209</v>
      </c>
      <c r="B39" s="217">
        <f>VLOOKUP(A39,'3.2 Departure'!$A$7:$B$51,2,FALSE)</f>
        <v>55.535533600000001</v>
      </c>
      <c r="C39" s="217">
        <f>VLOOKUP(A39,'3.2 Departure'!$A$7:$C$51,3,FALSE)</f>
        <v>13.3723829</v>
      </c>
      <c r="D39" s="166" t="s">
        <v>474</v>
      </c>
      <c r="E39" s="217">
        <f>VLOOKUP(D39,'3.1 Destination'!$A$7:$B$752,2,FALSE)</f>
        <v>52.2296756</v>
      </c>
      <c r="F39" s="217">
        <f>VLOOKUP(D39,'3.1 Destination'!$A$7:$C$752,3,FALSE)</f>
        <v>21.012228700000001</v>
      </c>
      <c r="G39" s="166">
        <v>4</v>
      </c>
      <c r="H39" s="167">
        <f>G39/SUM(Table79[Number of passenger (N)])</f>
        <v>4.7130906091669611E-4</v>
      </c>
      <c r="I39" s="216">
        <f t="shared" si="0"/>
        <v>620.61381953928947</v>
      </c>
      <c r="J39" s="168">
        <f>Table79[[#This Row],[% of trips (P)]]*Table79[[#This Row],[Distance (D)]]</f>
        <v>0.29250091647898641</v>
      </c>
      <c r="K39" s="169">
        <f>Table79[[#This Row],[Weighted distance]]/SUM(Table79[Weighted distance])</f>
        <v>9.8716899973376159E-5</v>
      </c>
    </row>
    <row r="40" spans="1:11" x14ac:dyDescent="0.2">
      <c r="A40" s="166" t="s">
        <v>209</v>
      </c>
      <c r="B40" s="217">
        <f>VLOOKUP(A40,'3.2 Departure'!$A$7:$B$51,2,FALSE)</f>
        <v>55.535533600000001</v>
      </c>
      <c r="C40" s="217">
        <f>VLOOKUP(A40,'3.2 Departure'!$A$7:$C$51,3,FALSE)</f>
        <v>13.3723829</v>
      </c>
      <c r="D40" s="166" t="s">
        <v>601</v>
      </c>
      <c r="E40" s="217">
        <f>VLOOKUP(D40,'3.1 Destination'!$A$7:$B$752,2,FALSE)</f>
        <v>45.438384200000002</v>
      </c>
      <c r="F40" s="217">
        <f>VLOOKUP(D40,'3.1 Destination'!$A$7:$C$752,3,FALSE)</f>
        <v>10.991621500000001</v>
      </c>
      <c r="G40" s="166">
        <v>4</v>
      </c>
      <c r="H40" s="167">
        <f>G40/SUM(Table79[Number of passenger (N)])</f>
        <v>4.7130906091669611E-4</v>
      </c>
      <c r="I40" s="216">
        <f t="shared" si="0"/>
        <v>1135.141075417446</v>
      </c>
      <c r="J40" s="168">
        <f>Table79[[#This Row],[% of trips (P)]]*Table79[[#This Row],[Distance (D)]]</f>
        <v>0.53500227426296498</v>
      </c>
      <c r="K40" s="169">
        <f>Table79[[#This Row],[Weighted distance]]/SUM(Table79[Weighted distance])</f>
        <v>1.8055931800042778E-4</v>
      </c>
    </row>
    <row r="41" spans="1:11" x14ac:dyDescent="0.2">
      <c r="A41" s="166" t="s">
        <v>209</v>
      </c>
      <c r="B41" s="217">
        <f>VLOOKUP(A41,'3.2 Departure'!$A$7:$B$51,2,FALSE)</f>
        <v>55.535533600000001</v>
      </c>
      <c r="C41" s="217">
        <f>VLOOKUP(A41,'3.2 Departure'!$A$7:$C$51,3,FALSE)</f>
        <v>13.3723829</v>
      </c>
      <c r="D41" s="166" t="s">
        <v>281</v>
      </c>
      <c r="E41" s="217">
        <f>VLOOKUP(D41,'3.1 Destination'!$A$7:$B$752,2,FALSE)</f>
        <v>28.291563700000001</v>
      </c>
      <c r="F41" s="217">
        <f>VLOOKUP(D41,'3.1 Destination'!$A$7:$C$752,3,FALSE)</f>
        <v>-16.629130400000001</v>
      </c>
      <c r="G41" s="166">
        <v>4</v>
      </c>
      <c r="H41" s="167">
        <f>G41/SUM(Table79[Number of passenger (N)])</f>
        <v>4.7130906091669611E-4</v>
      </c>
      <c r="I41" s="216">
        <f t="shared" si="0"/>
        <v>3856.729063523067</v>
      </c>
      <c r="J41" s="168">
        <f>Table79[[#This Row],[% of trips (P)]]*Table79[[#This Row],[Distance (D)]]</f>
        <v>1.8177113531391855</v>
      </c>
      <c r="K41" s="169">
        <f>Table79[[#This Row],[Weighted distance]]/SUM(Table79[Weighted distance])</f>
        <v>6.1346416273947736E-4</v>
      </c>
    </row>
    <row r="42" spans="1:11" x14ac:dyDescent="0.2">
      <c r="A42" s="166" t="s">
        <v>209</v>
      </c>
      <c r="B42" s="217">
        <f>VLOOKUP(A42,'3.2 Departure'!$A$7:$B$51,2,FALSE)</f>
        <v>55.535533600000001</v>
      </c>
      <c r="C42" s="217">
        <f>VLOOKUP(A42,'3.2 Departure'!$A$7:$C$51,3,FALSE)</f>
        <v>13.3723829</v>
      </c>
      <c r="D42" s="166" t="s">
        <v>395</v>
      </c>
      <c r="E42" s="217">
        <f>VLOOKUP(D42,'3.1 Destination'!$A$7:$B$752,2,FALSE)</f>
        <v>27.816636500000001</v>
      </c>
      <c r="F42" s="217">
        <f>VLOOKUP(D42,'3.1 Destination'!$A$7:$C$752,3,FALSE)</f>
        <v>-15.7513667</v>
      </c>
      <c r="G42" s="166">
        <v>4</v>
      </c>
      <c r="H42" s="167">
        <f>G42/SUM(Table79[Number of passenger (N)])</f>
        <v>4.7130906091669611E-4</v>
      </c>
      <c r="I42" s="216">
        <f t="shared" si="0"/>
        <v>3860.5078350740882</v>
      </c>
      <c r="J42" s="168">
        <f>Table79[[#This Row],[% of trips (P)]]*Table79[[#This Row],[Distance (D)]]</f>
        <v>1.8194923224103161</v>
      </c>
      <c r="K42" s="169">
        <f>Table79[[#This Row],[Weighted distance]]/SUM(Table79[Weighted distance])</f>
        <v>6.1406522672078116E-4</v>
      </c>
    </row>
    <row r="43" spans="1:11" x14ac:dyDescent="0.2">
      <c r="A43" s="166" t="s">
        <v>209</v>
      </c>
      <c r="B43" s="217">
        <f>VLOOKUP(A43,'3.2 Departure'!$A$7:$B$51,2,FALSE)</f>
        <v>55.535533600000001</v>
      </c>
      <c r="C43" s="217">
        <f>VLOOKUP(A43,'3.2 Departure'!$A$7:$C$51,3,FALSE)</f>
        <v>13.3723829</v>
      </c>
      <c r="D43" s="166" t="s">
        <v>413</v>
      </c>
      <c r="E43" s="217">
        <f>VLOOKUP(D43,'3.1 Destination'!$A$7:$B$752,2,FALSE)</f>
        <v>42.695152499999999</v>
      </c>
      <c r="F43" s="217">
        <f>VLOOKUP(D43,'3.1 Destination'!$A$7:$C$752,3,FALSE)</f>
        <v>27.7104213</v>
      </c>
      <c r="G43" s="166">
        <v>5</v>
      </c>
      <c r="H43" s="167">
        <f>G43/SUM(Table79[Number of passenger (N)])</f>
        <v>5.8913632614587016E-4</v>
      </c>
      <c r="I43" s="216">
        <f t="shared" si="0"/>
        <v>1761.0941277691529</v>
      </c>
      <c r="J43" s="168">
        <f>Table79[[#This Row],[% of trips (P)]]*Table79[[#This Row],[Distance (D)]]</f>
        <v>1.0375245244309843</v>
      </c>
      <c r="K43" s="169">
        <f>Table79[[#This Row],[Weighted distance]]/SUM(Table79[Weighted distance])</f>
        <v>3.5015686764706667E-4</v>
      </c>
    </row>
    <row r="44" spans="1:11" x14ac:dyDescent="0.2">
      <c r="A44" s="166" t="s">
        <v>209</v>
      </c>
      <c r="B44" s="217">
        <f>VLOOKUP(A44,'3.2 Departure'!$A$7:$B$51,2,FALSE)</f>
        <v>55.535533600000001</v>
      </c>
      <c r="C44" s="217">
        <f>VLOOKUP(A44,'3.2 Departure'!$A$7:$C$51,3,FALSE)</f>
        <v>13.3723829</v>
      </c>
      <c r="D44" s="166" t="s">
        <v>254</v>
      </c>
      <c r="E44" s="217">
        <f>VLOOKUP(D44,'3.1 Destination'!$A$7:$B$752,2,FALSE)</f>
        <v>36.766666999999998</v>
      </c>
      <c r="F44" s="217">
        <f>VLOOKUP(D44,'3.1 Destination'!$A$7:$C$752,3,FALSE)</f>
        <v>31.388888999999999</v>
      </c>
      <c r="G44" s="166">
        <v>15</v>
      </c>
      <c r="H44" s="167">
        <f>G44/SUM(Table79[Number of passenger (N)])</f>
        <v>1.7674089784376105E-3</v>
      </c>
      <c r="I44" s="216">
        <f t="shared" si="0"/>
        <v>2489.9271600812208</v>
      </c>
      <c r="J44" s="168">
        <f>Table79[[#This Row],[% of trips (P)]]*Table79[[#This Row],[Distance (D)]]</f>
        <v>4.4007196183832109</v>
      </c>
      <c r="K44" s="169">
        <f>Table79[[#This Row],[Weighted distance]]/SUM(Table79[Weighted distance])</f>
        <v>1.4852103836400087E-3</v>
      </c>
    </row>
    <row r="45" spans="1:11" x14ac:dyDescent="0.2">
      <c r="A45" s="166" t="s">
        <v>209</v>
      </c>
      <c r="B45" s="217">
        <f>VLOOKUP(A45,'3.2 Departure'!$A$7:$B$51,2,FALSE)</f>
        <v>55.535533600000001</v>
      </c>
      <c r="C45" s="217">
        <f>VLOOKUP(A45,'3.2 Departure'!$A$7:$C$51,3,FALSE)</f>
        <v>13.3723829</v>
      </c>
      <c r="D45" s="166" t="s">
        <v>304</v>
      </c>
      <c r="E45" s="217">
        <f>VLOOKUP(D45,'3.1 Destination'!$A$7:$B$752,2,FALSE)</f>
        <v>37.5999938</v>
      </c>
      <c r="F45" s="217">
        <f>VLOOKUP(D45,'3.1 Destination'!$A$7:$C$752,3,FALSE)</f>
        <v>14.015355700000001</v>
      </c>
      <c r="G45" s="166">
        <v>3</v>
      </c>
      <c r="H45" s="167">
        <f>G45/SUM(Table79[Number of passenger (N)])</f>
        <v>3.5348179568752211E-4</v>
      </c>
      <c r="I45" s="216">
        <f t="shared" si="0"/>
        <v>1994.9281405476149</v>
      </c>
      <c r="J45" s="168">
        <f>Table79[[#This Row],[% of trips (P)]]*Table79[[#This Row],[Distance (D)]]</f>
        <v>0.70517078138834044</v>
      </c>
      <c r="K45" s="169">
        <f>Table79[[#This Row],[Weighted distance]]/SUM(Table79[Weighted distance])</f>
        <v>2.3798993291517204E-4</v>
      </c>
    </row>
    <row r="46" spans="1:11" x14ac:dyDescent="0.2">
      <c r="A46" s="166" t="s">
        <v>209</v>
      </c>
      <c r="B46" s="217">
        <f>VLOOKUP(A46,'3.2 Departure'!$A$7:$B$51,2,FALSE)</f>
        <v>55.535533600000001</v>
      </c>
      <c r="C46" s="217">
        <f>VLOOKUP(A46,'3.2 Departure'!$A$7:$C$51,3,FALSE)</f>
        <v>13.3723829</v>
      </c>
      <c r="D46" s="166" t="s">
        <v>339</v>
      </c>
      <c r="E46" s="217">
        <f>VLOOKUP(D46,'3.1 Destination'!$A$7:$B$752,2,FALSE)</f>
        <v>27.915817499999999</v>
      </c>
      <c r="F46" s="217">
        <f>VLOOKUP(D46,'3.1 Destination'!$A$7:$C$752,3,FALSE)</f>
        <v>34.329950500000002</v>
      </c>
      <c r="G46" s="166">
        <v>11</v>
      </c>
      <c r="H46" s="167">
        <f>G46/SUM(Table79[Number of passenger (N)])</f>
        <v>1.2960999175209143E-3</v>
      </c>
      <c r="I46" s="216">
        <f t="shared" si="0"/>
        <v>3498.6964970469626</v>
      </c>
      <c r="J46" s="168">
        <f>Table79[[#This Row],[% of trips (P)]]*Table79[[#This Row],[Distance (D)]]</f>
        <v>4.5346602412532802</v>
      </c>
      <c r="K46" s="169">
        <f>Table79[[#This Row],[Weighted distance]]/SUM(Table79[Weighted distance])</f>
        <v>1.5304143550647828E-3</v>
      </c>
    </row>
    <row r="47" spans="1:11" x14ac:dyDescent="0.2">
      <c r="A47" s="166" t="s">
        <v>209</v>
      </c>
      <c r="B47" s="217">
        <f>VLOOKUP(A47,'3.2 Departure'!$A$7:$B$51,2,FALSE)</f>
        <v>55.535533600000001</v>
      </c>
      <c r="C47" s="217">
        <f>VLOOKUP(A47,'3.2 Departure'!$A$7:$C$51,3,FALSE)</f>
        <v>13.3723829</v>
      </c>
      <c r="D47" s="166" t="s">
        <v>410</v>
      </c>
      <c r="E47" s="217">
        <f>VLOOKUP(D47,'3.1 Destination'!$A$7:$B$752,2,FALSE)</f>
        <v>36.3931562</v>
      </c>
      <c r="F47" s="217">
        <f>VLOOKUP(D47,'3.1 Destination'!$A$7:$C$752,3,FALSE)</f>
        <v>25.461509199999998</v>
      </c>
      <c r="G47" s="166">
        <v>4</v>
      </c>
      <c r="H47" s="167">
        <f>G47/SUM(Table79[Number of passenger (N)])</f>
        <v>4.7130906091669611E-4</v>
      </c>
      <c r="I47" s="216">
        <f t="shared" si="0"/>
        <v>2316.8239634428696</v>
      </c>
      <c r="J47" s="168">
        <f>Table79[[#This Row],[% of trips (P)]]*Table79[[#This Row],[Distance (D)]]</f>
        <v>1.0919401265195567</v>
      </c>
      <c r="K47" s="169">
        <f>Table79[[#This Row],[Weighted distance]]/SUM(Table79[Weighted distance])</f>
        <v>3.685217316380298E-4</v>
      </c>
    </row>
    <row r="48" spans="1:11" x14ac:dyDescent="0.2">
      <c r="A48" s="166" t="s">
        <v>209</v>
      </c>
      <c r="B48" s="217">
        <f>VLOOKUP(A48,'3.2 Departure'!$A$7:$B$51,2,FALSE)</f>
        <v>55.535533600000001</v>
      </c>
      <c r="C48" s="217">
        <f>VLOOKUP(A48,'3.2 Departure'!$A$7:$C$51,3,FALSE)</f>
        <v>13.3723829</v>
      </c>
      <c r="D48" s="166" t="s">
        <v>252</v>
      </c>
      <c r="E48" s="217">
        <f>VLOOKUP(D48,'3.1 Destination'!$A$7:$B$752,2,FALSE)</f>
        <v>36.434963099999997</v>
      </c>
      <c r="F48" s="217">
        <f>VLOOKUP(D48,'3.1 Destination'!$A$7:$C$752,3,FALSE)</f>
        <v>28.2174829</v>
      </c>
      <c r="G48" s="166">
        <v>11</v>
      </c>
      <c r="H48" s="167">
        <f>G48/SUM(Table79[Number of passenger (N)])</f>
        <v>1.2960999175209143E-3</v>
      </c>
      <c r="I48" s="216">
        <f t="shared" si="0"/>
        <v>2402.284418624587</v>
      </c>
      <c r="J48" s="168">
        <f>Table79[[#This Row],[% of trips (P)]]*Table79[[#This Row],[Distance (D)]]</f>
        <v>3.1136006368411047</v>
      </c>
      <c r="K48" s="169">
        <f>Table79[[#This Row],[Weighted distance]]/SUM(Table79[Weighted distance])</f>
        <v>1.0508172293065793E-3</v>
      </c>
    </row>
    <row r="49" spans="1:11" x14ac:dyDescent="0.2">
      <c r="A49" s="166" t="s">
        <v>209</v>
      </c>
      <c r="B49" s="217">
        <f>VLOOKUP(A49,'3.2 Departure'!$A$7:$B$51,2,FALSE)</f>
        <v>55.535533600000001</v>
      </c>
      <c r="C49" s="217">
        <f>VLOOKUP(A49,'3.2 Departure'!$A$7:$C$51,3,FALSE)</f>
        <v>13.3723829</v>
      </c>
      <c r="D49" s="166" t="s">
        <v>432</v>
      </c>
      <c r="E49" s="217">
        <f>VLOOKUP(D49,'3.1 Destination'!$A$7:$B$752,2,FALSE)</f>
        <v>36.725136800000001</v>
      </c>
      <c r="F49" s="217">
        <f>VLOOKUP(D49,'3.1 Destination'!$A$7:$C$752,3,FALSE)</f>
        <v>-4.4288284000000004</v>
      </c>
      <c r="G49" s="166">
        <v>4</v>
      </c>
      <c r="H49" s="167">
        <f>G49/SUM(Table79[Number of passenger (N)])</f>
        <v>4.7130906091669611E-4</v>
      </c>
      <c r="I49" s="216">
        <f t="shared" si="0"/>
        <v>2485.2637987463872</v>
      </c>
      <c r="J49" s="168">
        <f>Table79[[#This Row],[% of trips (P)]]*Table79[[#This Row],[Distance (D)]]</f>
        <v>1.1713273471174206</v>
      </c>
      <c r="K49" s="169">
        <f>Table79[[#This Row],[Weighted distance]]/SUM(Table79[Weighted distance])</f>
        <v>3.9531433252715101E-4</v>
      </c>
    </row>
    <row r="50" spans="1:11" x14ac:dyDescent="0.2">
      <c r="A50" s="166" t="s">
        <v>209</v>
      </c>
      <c r="B50" s="217">
        <f>VLOOKUP(A50,'3.2 Departure'!$A$7:$B$51,2,FALSE)</f>
        <v>55.535533600000001</v>
      </c>
      <c r="C50" s="217">
        <f>VLOOKUP(A50,'3.2 Departure'!$A$7:$C$51,3,FALSE)</f>
        <v>13.3723829</v>
      </c>
      <c r="D50" s="166" t="s">
        <v>257</v>
      </c>
      <c r="E50" s="217">
        <f>VLOOKUP(D50,'3.1 Destination'!$A$7:$B$752,2,FALSE)</f>
        <v>27.788016899999999</v>
      </c>
      <c r="F50" s="217">
        <f>VLOOKUP(D50,'3.1 Destination'!$A$7:$C$752,3,FALSE)</f>
        <v>-15.710865500000001</v>
      </c>
      <c r="G50" s="166">
        <v>3</v>
      </c>
      <c r="H50" s="167">
        <f>G50/SUM(Table79[Number of passenger (N)])</f>
        <v>3.5348179568752211E-4</v>
      </c>
      <c r="I50" s="216">
        <f t="shared" si="0"/>
        <v>3861.3689663822352</v>
      </c>
      <c r="J50" s="168">
        <f>Table79[[#This Row],[% of trips (P)]]*Table79[[#This Row],[Distance (D)]]</f>
        <v>1.3649236360488637</v>
      </c>
      <c r="K50" s="169">
        <f>Table79[[#This Row],[Weighted distance]]/SUM(Table79[Weighted distance])</f>
        <v>4.6065165084982739E-4</v>
      </c>
    </row>
    <row r="51" spans="1:11" x14ac:dyDescent="0.2">
      <c r="A51" s="166" t="s">
        <v>209</v>
      </c>
      <c r="B51" s="217">
        <f>VLOOKUP(A51,'3.2 Departure'!$A$7:$B$51,2,FALSE)</f>
        <v>55.535533600000001</v>
      </c>
      <c r="C51" s="217">
        <f>VLOOKUP(A51,'3.2 Departure'!$A$7:$C$51,3,FALSE)</f>
        <v>13.3723829</v>
      </c>
      <c r="D51" s="166" t="s">
        <v>347</v>
      </c>
      <c r="E51" s="217">
        <f>VLOOKUP(D51,'3.1 Destination'!$A$7:$B$752,2,FALSE)</f>
        <v>35.001179700000002</v>
      </c>
      <c r="F51" s="217">
        <f>VLOOKUP(D51,'3.1 Destination'!$A$7:$C$752,3,FALSE)</f>
        <v>34.047434799999998</v>
      </c>
      <c r="G51" s="166">
        <v>3</v>
      </c>
      <c r="H51" s="167">
        <f>G51/SUM(Table79[Number of passenger (N)])</f>
        <v>3.5348179568752211E-4</v>
      </c>
      <c r="I51" s="216">
        <f t="shared" si="0"/>
        <v>2775.3393609699542</v>
      </c>
      <c r="J51" s="168">
        <f>Table79[[#This Row],[% of trips (P)]]*Table79[[#This Row],[Distance (D)]]</f>
        <v>0.98103194095791957</v>
      </c>
      <c r="K51" s="169">
        <f>Table79[[#This Row],[Weighted distance]]/SUM(Table79[Weighted distance])</f>
        <v>3.3109103777179935E-4</v>
      </c>
    </row>
    <row r="52" spans="1:11" x14ac:dyDescent="0.2">
      <c r="A52" s="166" t="s">
        <v>209</v>
      </c>
      <c r="B52" s="217">
        <f>VLOOKUP(A52,'3.2 Departure'!$A$7:$B$51,2,FALSE)</f>
        <v>55.535533600000001</v>
      </c>
      <c r="C52" s="217">
        <f>VLOOKUP(A52,'3.2 Departure'!$A$7:$C$51,3,FALSE)</f>
        <v>13.3723829</v>
      </c>
      <c r="D52" s="166" t="s">
        <v>358</v>
      </c>
      <c r="E52" s="217">
        <f>VLOOKUP(D52,'3.1 Destination'!$A$7:$B$752,2,FALSE)</f>
        <v>50.075538100000003</v>
      </c>
      <c r="F52" s="217">
        <f>VLOOKUP(D52,'3.1 Destination'!$A$7:$C$752,3,FALSE)</f>
        <v>14.4378005</v>
      </c>
      <c r="G52" s="166">
        <v>5</v>
      </c>
      <c r="H52" s="167">
        <f>G52/SUM(Table79[Number of passenger (N)])</f>
        <v>5.8913632614587016E-4</v>
      </c>
      <c r="I52" s="216">
        <f t="shared" si="0"/>
        <v>611.31439339918359</v>
      </c>
      <c r="J52" s="168">
        <f>Table79[[#This Row],[% of trips (P)]]*Table79[[#This Row],[Distance (D)]]</f>
        <v>0.36014751584728621</v>
      </c>
      <c r="K52" s="169">
        <f>Table79[[#This Row],[Weighted distance]]/SUM(Table79[Weighted distance])</f>
        <v>1.2154712787065952E-4</v>
      </c>
    </row>
    <row r="53" spans="1:11" x14ac:dyDescent="0.2">
      <c r="A53" s="166" t="s">
        <v>209</v>
      </c>
      <c r="B53" s="217">
        <f>VLOOKUP(A53,'3.2 Departure'!$A$7:$B$51,2,FALSE)</f>
        <v>55.535533600000001</v>
      </c>
      <c r="C53" s="217">
        <f>VLOOKUP(A53,'3.2 Departure'!$A$7:$C$51,3,FALSE)</f>
        <v>13.3723829</v>
      </c>
      <c r="D53" s="166" t="s">
        <v>345</v>
      </c>
      <c r="E53" s="217">
        <f>VLOOKUP(D53,'3.1 Destination'!$A$7:$B$752,2,FALSE)</f>
        <v>42.133333299999997</v>
      </c>
      <c r="F53" s="217">
        <f>VLOOKUP(D53,'3.1 Destination'!$A$7:$C$752,3,FALSE)</f>
        <v>-8.8166667000000007</v>
      </c>
      <c r="G53" s="166">
        <v>17</v>
      </c>
      <c r="H53" s="167">
        <f>G53/SUM(Table79[Number of passenger (N)])</f>
        <v>2.0030635088959586E-3</v>
      </c>
      <c r="I53" s="216">
        <f t="shared" si="0"/>
        <v>2186.4270676940914</v>
      </c>
      <c r="J53" s="168">
        <f>Table79[[#This Row],[% of trips (P)]]*Table79[[#This Row],[Distance (D)]]</f>
        <v>4.379552274160428</v>
      </c>
      <c r="K53" s="169">
        <f>Table79[[#This Row],[Weighted distance]]/SUM(Table79[Weighted distance])</f>
        <v>1.478066561229139E-3</v>
      </c>
    </row>
    <row r="54" spans="1:11" x14ac:dyDescent="0.2">
      <c r="A54" s="166" t="s">
        <v>209</v>
      </c>
      <c r="B54" s="217">
        <f>VLOOKUP(A54,'3.2 Departure'!$A$7:$B$51,2,FALSE)</f>
        <v>55.535533600000001</v>
      </c>
      <c r="C54" s="217">
        <f>VLOOKUP(A54,'3.2 Departure'!$A$7:$C$51,3,FALSE)</f>
        <v>13.3723829</v>
      </c>
      <c r="D54" s="166" t="s">
        <v>231</v>
      </c>
      <c r="E54" s="217">
        <f>VLOOKUP(D54,'3.1 Destination'!$A$7:$B$752,2,FALSE)</f>
        <v>7.9519330999999998</v>
      </c>
      <c r="F54" s="217">
        <f>VLOOKUP(D54,'3.1 Destination'!$A$7:$C$752,3,FALSE)</f>
        <v>98.338088400000004</v>
      </c>
      <c r="G54" s="166">
        <v>13</v>
      </c>
      <c r="H54" s="167">
        <f>G54/SUM(Table79[Number of passenger (N)])</f>
        <v>1.5317544479792624E-3</v>
      </c>
      <c r="I54" s="216">
        <f t="shared" si="0"/>
        <v>8962.873762742036</v>
      </c>
      <c r="J54" s="168">
        <f>Table79[[#This Row],[% of trips (P)]]*Table79[[#This Row],[Distance (D)]]</f>
        <v>13.728921752756742</v>
      </c>
      <c r="K54" s="169">
        <f>Table79[[#This Row],[Weighted distance]]/SUM(Table79[Weighted distance])</f>
        <v>4.6334097401248995E-3</v>
      </c>
    </row>
    <row r="55" spans="1:11" x14ac:dyDescent="0.2">
      <c r="A55" s="166" t="s">
        <v>209</v>
      </c>
      <c r="B55" s="217">
        <f>VLOOKUP(A55,'3.2 Departure'!$A$7:$B$51,2,FALSE)</f>
        <v>55.535533600000001</v>
      </c>
      <c r="C55" s="217">
        <f>VLOOKUP(A55,'3.2 Departure'!$A$7:$C$51,3,FALSE)</f>
        <v>13.3723829</v>
      </c>
      <c r="D55" s="166" t="s">
        <v>277</v>
      </c>
      <c r="E55" s="217">
        <f>VLOOKUP(D55,'3.1 Destination'!$A$7:$B$752,2,FALSE)</f>
        <v>39.5696005</v>
      </c>
      <c r="F55" s="217">
        <f>VLOOKUP(D55,'3.1 Destination'!$A$7:$C$752,3,FALSE)</f>
        <v>2.6501603</v>
      </c>
      <c r="G55" s="166">
        <v>4</v>
      </c>
      <c r="H55" s="167">
        <f>G55/SUM(Table79[Number of passenger (N)])</f>
        <v>4.7130906091669611E-4</v>
      </c>
      <c r="I55" s="216">
        <f t="shared" si="0"/>
        <v>1943.956582902643</v>
      </c>
      <c r="J55" s="168">
        <f>Table79[[#This Row],[% of trips (P)]]*Table79[[#This Row],[Distance (D)]]</f>
        <v>0.91620435155067426</v>
      </c>
      <c r="K55" s="169">
        <f>Table79[[#This Row],[Weighted distance]]/SUM(Table79[Weighted distance])</f>
        <v>3.0921220492551016E-4</v>
      </c>
    </row>
    <row r="56" spans="1:11" x14ac:dyDescent="0.2">
      <c r="A56" s="166" t="s">
        <v>209</v>
      </c>
      <c r="B56" s="217">
        <f>VLOOKUP(A56,'3.2 Departure'!$A$7:$B$51,2,FALSE)</f>
        <v>55.535533600000001</v>
      </c>
      <c r="C56" s="217">
        <f>VLOOKUP(A56,'3.2 Departure'!$A$7:$C$51,3,FALSE)</f>
        <v>13.3723829</v>
      </c>
      <c r="D56" s="166" t="s">
        <v>291</v>
      </c>
      <c r="E56" s="217">
        <f>VLOOKUP(D56,'3.1 Destination'!$A$7:$B$752,2,FALSE)</f>
        <v>39.695262900000003</v>
      </c>
      <c r="F56" s="217">
        <f>VLOOKUP(D56,'3.1 Destination'!$A$7:$C$752,3,FALSE)</f>
        <v>3.0175711999999999</v>
      </c>
      <c r="G56" s="166">
        <v>8</v>
      </c>
      <c r="H56" s="167">
        <f>G56/SUM(Table79[Number of passenger (N)])</f>
        <v>9.4261812183339222E-4</v>
      </c>
      <c r="I56" s="216">
        <f t="shared" si="0"/>
        <v>1919.9443625780459</v>
      </c>
      <c r="J56" s="168">
        <f>Table79[[#This Row],[% of trips (P)]]*Table79[[#This Row],[Distance (D)]]</f>
        <v>1.809774349077927</v>
      </c>
      <c r="K56" s="169">
        <f>Table79[[#This Row],[Weighted distance]]/SUM(Table79[Weighted distance])</f>
        <v>6.1078548246238555E-4</v>
      </c>
    </row>
    <row r="57" spans="1:11" x14ac:dyDescent="0.2">
      <c r="A57" s="166" t="s">
        <v>209</v>
      </c>
      <c r="B57" s="217">
        <f>VLOOKUP(A57,'3.2 Departure'!$A$7:$B$51,2,FALSE)</f>
        <v>55.535533600000001</v>
      </c>
      <c r="C57" s="217">
        <f>VLOOKUP(A57,'3.2 Departure'!$A$7:$C$51,3,FALSE)</f>
        <v>13.3723829</v>
      </c>
      <c r="D57" s="166" t="s">
        <v>273</v>
      </c>
      <c r="E57" s="217">
        <f>VLOOKUP(D57,'3.1 Destination'!$A$7:$B$752,2,FALSE)</f>
        <v>36.721260999999998</v>
      </c>
      <c r="F57" s="217">
        <f>VLOOKUP(D57,'3.1 Destination'!$A$7:$C$752,3,FALSE)</f>
        <v>-4.4212654999999996</v>
      </c>
      <c r="G57" s="166">
        <v>4</v>
      </c>
      <c r="H57" s="167">
        <f>G57/SUM(Table79[Number of passenger (N)])</f>
        <v>4.7130906091669611E-4</v>
      </c>
      <c r="I57" s="216">
        <f t="shared" si="0"/>
        <v>2485.3410163920066</v>
      </c>
      <c r="J57" s="168">
        <f>Table79[[#This Row],[% of trips (P)]]*Table79[[#This Row],[Distance (D)]]</f>
        <v>1.1713637404934636</v>
      </c>
      <c r="K57" s="169">
        <f>Table79[[#This Row],[Weighted distance]]/SUM(Table79[Weighted distance])</f>
        <v>3.9532661502289762E-4</v>
      </c>
    </row>
    <row r="58" spans="1:11" x14ac:dyDescent="0.2">
      <c r="A58" s="166" t="s">
        <v>209</v>
      </c>
      <c r="B58" s="217">
        <f>VLOOKUP(A58,'3.2 Departure'!$A$7:$B$51,2,FALSE)</f>
        <v>55.535533600000001</v>
      </c>
      <c r="C58" s="217">
        <f>VLOOKUP(A58,'3.2 Departure'!$A$7:$C$51,3,FALSE)</f>
        <v>13.3723829</v>
      </c>
      <c r="D58" s="166" t="s">
        <v>532</v>
      </c>
      <c r="E58" s="217">
        <f>VLOOKUP(D58,'3.1 Destination'!$A$7:$B$752,2,FALSE)</f>
        <v>38.706646399999997</v>
      </c>
      <c r="F58" s="217">
        <f>VLOOKUP(D58,'3.1 Destination'!$A$7:$C$752,3,FALSE)</f>
        <v>20.640730000000001</v>
      </c>
      <c r="G58" s="166">
        <v>4</v>
      </c>
      <c r="H58" s="167">
        <f>G58/SUM(Table79[Number of passenger (N)])</f>
        <v>4.7130906091669611E-4</v>
      </c>
      <c r="I58" s="216">
        <f t="shared" si="0"/>
        <v>1947.8579726502048</v>
      </c>
      <c r="J58" s="168">
        <f>Table79[[#This Row],[% of trips (P)]]*Table79[[#This Row],[Distance (D)]]</f>
        <v>0.91804311188886756</v>
      </c>
      <c r="K58" s="169">
        <f>Table79[[#This Row],[Weighted distance]]/SUM(Table79[Weighted distance])</f>
        <v>3.0983277296531487E-4</v>
      </c>
    </row>
    <row r="59" spans="1:11" x14ac:dyDescent="0.2">
      <c r="A59" s="166" t="s">
        <v>209</v>
      </c>
      <c r="B59" s="217">
        <f>VLOOKUP(A59,'3.2 Departure'!$A$7:$B$51,2,FALSE)</f>
        <v>55.535533600000001</v>
      </c>
      <c r="C59" s="217">
        <f>VLOOKUP(A59,'3.2 Departure'!$A$7:$C$51,3,FALSE)</f>
        <v>13.3723829</v>
      </c>
      <c r="D59" s="166" t="s">
        <v>255</v>
      </c>
      <c r="E59" s="217">
        <f>VLOOKUP(D59,'3.1 Destination'!$A$7:$B$752,2,FALSE)</f>
        <v>28.1235459</v>
      </c>
      <c r="F59" s="217">
        <f>VLOOKUP(D59,'3.1 Destination'!$A$7:$C$752,3,FALSE)</f>
        <v>-15.436257400000001</v>
      </c>
      <c r="G59" s="166">
        <v>6</v>
      </c>
      <c r="H59" s="167">
        <f>G59/SUM(Table79[Number of passenger (N)])</f>
        <v>7.0696359137504422E-4</v>
      </c>
      <c r="I59" s="216">
        <f t="shared" si="0"/>
        <v>3815.6709813444322</v>
      </c>
      <c r="J59" s="168">
        <f>Table79[[#This Row],[% of trips (P)]]*Table79[[#This Row],[Distance (D)]]</f>
        <v>2.697540460476799</v>
      </c>
      <c r="K59" s="169">
        <f>Table79[[#This Row],[Weighted distance]]/SUM(Table79[Weighted distance])</f>
        <v>9.1039999127713502E-4</v>
      </c>
    </row>
    <row r="60" spans="1:11" x14ac:dyDescent="0.2">
      <c r="A60" s="166" t="s">
        <v>209</v>
      </c>
      <c r="B60" s="217">
        <f>VLOOKUP(A60,'3.2 Departure'!$A$7:$B$51,2,FALSE)</f>
        <v>55.535533600000001</v>
      </c>
      <c r="C60" s="217">
        <f>VLOOKUP(A60,'3.2 Departure'!$A$7:$C$51,3,FALSE)</f>
        <v>13.3723829</v>
      </c>
      <c r="D60" s="166" t="s">
        <v>357</v>
      </c>
      <c r="E60" s="217">
        <f>VLOOKUP(D60,'3.1 Destination'!$A$7:$B$752,2,FALSE)</f>
        <v>29.046853500000001</v>
      </c>
      <c r="F60" s="217">
        <f>VLOOKUP(D60,'3.1 Destination'!$A$7:$C$752,3,FALSE)</f>
        <v>-13.5899733</v>
      </c>
      <c r="G60" s="166">
        <v>9</v>
      </c>
      <c r="H60" s="167">
        <f>G60/SUM(Table79[Number of passenger (N)])</f>
        <v>1.0604453870625664E-3</v>
      </c>
      <c r="I60" s="216">
        <f t="shared" si="0"/>
        <v>3639.1671615692785</v>
      </c>
      <c r="J60" s="168">
        <f>Table79[[#This Row],[% of trips (P)]]*Table79[[#This Row],[Distance (D)]]</f>
        <v>3.8591380292357145</v>
      </c>
      <c r="K60" s="169">
        <f>Table79[[#This Row],[Weighted distance]]/SUM(Table79[Weighted distance])</f>
        <v>1.3024305954367249E-3</v>
      </c>
    </row>
    <row r="61" spans="1:11" x14ac:dyDescent="0.2">
      <c r="A61" s="166" t="s">
        <v>209</v>
      </c>
      <c r="B61" s="217">
        <f>VLOOKUP(A61,'3.2 Departure'!$A$7:$B$51,2,FALSE)</f>
        <v>55.535533600000001</v>
      </c>
      <c r="C61" s="217">
        <f>VLOOKUP(A61,'3.2 Departure'!$A$7:$C$51,3,FALSE)</f>
        <v>13.3723829</v>
      </c>
      <c r="D61" s="166" t="s">
        <v>466</v>
      </c>
      <c r="E61" s="217">
        <f>VLOOKUP(D61,'3.1 Destination'!$A$7:$B$752,2,FALSE)</f>
        <v>45.1</v>
      </c>
      <c r="F61" s="217">
        <f>VLOOKUP(D61,'3.1 Destination'!$A$7:$C$752,3,FALSE)</f>
        <v>15.2</v>
      </c>
      <c r="G61" s="166">
        <v>8</v>
      </c>
      <c r="H61" s="167">
        <f>G61/SUM(Table79[Number of passenger (N)])</f>
        <v>9.4261812183339222E-4</v>
      </c>
      <c r="I61" s="216">
        <f t="shared" si="0"/>
        <v>1167.5058462896336</v>
      </c>
      <c r="J61" s="168">
        <f>Table79[[#This Row],[% of trips (P)]]*Table79[[#This Row],[Distance (D)]]</f>
        <v>1.1005121680590395</v>
      </c>
      <c r="K61" s="169">
        <f>Table79[[#This Row],[Weighted distance]]/SUM(Table79[Weighted distance])</f>
        <v>3.7141473237596606E-4</v>
      </c>
    </row>
    <row r="62" spans="1:11" x14ac:dyDescent="0.2">
      <c r="A62" s="166" t="s">
        <v>209</v>
      </c>
      <c r="B62" s="217">
        <f>VLOOKUP(A62,'3.2 Departure'!$A$7:$B$51,2,FALSE)</f>
        <v>55.535533600000001</v>
      </c>
      <c r="C62" s="217">
        <f>VLOOKUP(A62,'3.2 Departure'!$A$7:$C$51,3,FALSE)</f>
        <v>13.3723829</v>
      </c>
      <c r="D62" s="166" t="s">
        <v>243</v>
      </c>
      <c r="E62" s="217">
        <f>VLOOKUP(D62,'3.1 Destination'!$A$7:$B$752,2,FALSE)</f>
        <v>35.240116999999998</v>
      </c>
      <c r="F62" s="217">
        <f>VLOOKUP(D62,'3.1 Destination'!$A$7:$C$752,3,FALSE)</f>
        <v>24.809269100000002</v>
      </c>
      <c r="G62" s="166">
        <v>30</v>
      </c>
      <c r="H62" s="167">
        <f>G62/SUM(Table79[Number of passenger (N)])</f>
        <v>3.534817956875221E-3</v>
      </c>
      <c r="I62" s="216">
        <f t="shared" si="0"/>
        <v>2419.7007230705426</v>
      </c>
      <c r="J62" s="168">
        <f>Table79[[#This Row],[% of trips (P)]]*Table79[[#This Row],[Distance (D)]]</f>
        <v>8.5532015661737102</v>
      </c>
      <c r="K62" s="169">
        <f>Table79[[#This Row],[Weighted distance]]/SUM(Table79[Weighted distance])</f>
        <v>2.8866423860273724E-3</v>
      </c>
    </row>
    <row r="63" spans="1:11" x14ac:dyDescent="0.2">
      <c r="A63" s="166" t="s">
        <v>209</v>
      </c>
      <c r="B63" s="217">
        <f>VLOOKUP(A63,'3.2 Departure'!$A$7:$B$51,2,FALSE)</f>
        <v>55.535533600000001</v>
      </c>
      <c r="C63" s="217">
        <f>VLOOKUP(A63,'3.2 Departure'!$A$7:$C$51,3,FALSE)</f>
        <v>13.3723829</v>
      </c>
      <c r="D63" s="166" t="s">
        <v>510</v>
      </c>
      <c r="E63" s="217">
        <f>VLOOKUP(D63,'3.1 Destination'!$A$7:$B$752,2,FALSE)</f>
        <v>50.064650100000001</v>
      </c>
      <c r="F63" s="217">
        <f>VLOOKUP(D63,'3.1 Destination'!$A$7:$C$752,3,FALSE)</f>
        <v>19.9449799</v>
      </c>
      <c r="G63" s="166">
        <v>4</v>
      </c>
      <c r="H63" s="167">
        <f>G63/SUM(Table79[Number of passenger (N)])</f>
        <v>4.7130906091669611E-4</v>
      </c>
      <c r="I63" s="216">
        <f t="shared" si="0"/>
        <v>751.17204428640525</v>
      </c>
      <c r="J63" s="168">
        <f>Table79[[#This Row],[% of trips (P)]]*Table79[[#This Row],[Distance (D)]]</f>
        <v>0.35403419077950055</v>
      </c>
      <c r="K63" s="169">
        <f>Table79[[#This Row],[Weighted distance]]/SUM(Table79[Weighted distance])</f>
        <v>1.1948392579086471E-4</v>
      </c>
    </row>
    <row r="64" spans="1:11" x14ac:dyDescent="0.2">
      <c r="A64" s="166" t="s">
        <v>209</v>
      </c>
      <c r="B64" s="217">
        <f>VLOOKUP(A64,'3.2 Departure'!$A$7:$B$51,2,FALSE)</f>
        <v>55.535533600000001</v>
      </c>
      <c r="C64" s="217">
        <f>VLOOKUP(A64,'3.2 Departure'!$A$7:$C$51,3,FALSE)</f>
        <v>13.3723829</v>
      </c>
      <c r="D64" s="166" t="s">
        <v>382</v>
      </c>
      <c r="E64" s="217">
        <f>VLOOKUP(D64,'3.1 Destination'!$A$7:$B$752,2,FALSE)</f>
        <v>35.861660000000001</v>
      </c>
      <c r="F64" s="217">
        <f>VLOOKUP(D64,'3.1 Destination'!$A$7:$C$752,3,FALSE)</f>
        <v>104.195397</v>
      </c>
      <c r="G64" s="166">
        <v>4</v>
      </c>
      <c r="H64" s="167">
        <f>G64/SUM(Table79[Number of passenger (N)])</f>
        <v>4.7130906091669611E-4</v>
      </c>
      <c r="I64" s="216">
        <f t="shared" si="0"/>
        <v>6843.8810812935671</v>
      </c>
      <c r="J64" s="168">
        <f>Table79[[#This Row],[% of trips (P)]]*Table79[[#This Row],[Distance (D)]]</f>
        <v>3.225583165450014</v>
      </c>
      <c r="K64" s="169">
        <f>Table79[[#This Row],[Weighted distance]]/SUM(Table79[Weighted distance])</f>
        <v>1.0886105060201091E-3</v>
      </c>
    </row>
    <row r="65" spans="1:11" x14ac:dyDescent="0.2">
      <c r="A65" s="166" t="s">
        <v>209</v>
      </c>
      <c r="B65" s="217">
        <f>VLOOKUP(A65,'3.2 Departure'!$A$7:$B$51,2,FALSE)</f>
        <v>55.535533600000001</v>
      </c>
      <c r="C65" s="217">
        <f>VLOOKUP(A65,'3.2 Departure'!$A$7:$C$51,3,FALSE)</f>
        <v>13.3723829</v>
      </c>
      <c r="D65" s="166" t="s">
        <v>617</v>
      </c>
      <c r="E65" s="217">
        <f>VLOOKUP(D65,'3.1 Destination'!$A$7:$B$752,2,FALSE)</f>
        <v>50.264891900000002</v>
      </c>
      <c r="F65" s="217">
        <f>VLOOKUP(D65,'3.1 Destination'!$A$7:$C$752,3,FALSE)</f>
        <v>19.023781499999998</v>
      </c>
      <c r="G65" s="166">
        <v>4</v>
      </c>
      <c r="H65" s="167">
        <f>G65/SUM(Table79[Number of passenger (N)])</f>
        <v>4.7130906091669611E-4</v>
      </c>
      <c r="I65" s="216">
        <f t="shared" si="0"/>
        <v>697.4639329571645</v>
      </c>
      <c r="J65" s="168">
        <f>Table79[[#This Row],[% of trips (P)]]*Table79[[#This Row],[Distance (D)]]</f>
        <v>0.3287210712653067</v>
      </c>
      <c r="K65" s="169">
        <f>Table79[[#This Row],[Weighted distance]]/SUM(Table79[Weighted distance])</f>
        <v>1.1094093482462509E-4</v>
      </c>
    </row>
    <row r="66" spans="1:11" x14ac:dyDescent="0.2">
      <c r="A66" s="166" t="s">
        <v>209</v>
      </c>
      <c r="B66" s="217">
        <f>VLOOKUP(A66,'3.2 Departure'!$A$7:$B$51,2,FALSE)</f>
        <v>55.535533600000001</v>
      </c>
      <c r="C66" s="217">
        <f>VLOOKUP(A66,'3.2 Departure'!$A$7:$C$51,3,FALSE)</f>
        <v>13.3723829</v>
      </c>
      <c r="D66" s="166" t="s">
        <v>239</v>
      </c>
      <c r="E66" s="217">
        <f>VLOOKUP(D66,'3.1 Destination'!$A$7:$B$752,2,FALSE)</f>
        <v>27.257895699999999</v>
      </c>
      <c r="F66" s="217">
        <f>VLOOKUP(D66,'3.1 Destination'!$A$7:$C$752,3,FALSE)</f>
        <v>33.811606699999999</v>
      </c>
      <c r="G66" s="166">
        <v>15</v>
      </c>
      <c r="H66" s="167">
        <f>G66/SUM(Table79[Number of passenger (N)])</f>
        <v>1.7674089784376105E-3</v>
      </c>
      <c r="I66" s="216">
        <f t="shared" si="0"/>
        <v>3546.8839065030807</v>
      </c>
      <c r="J66" s="168">
        <f>Table79[[#This Row],[% of trips (P)]]*Table79[[#This Row],[Distance (D)]]</f>
        <v>6.2687944618294109</v>
      </c>
      <c r="K66" s="169">
        <f>Table79[[#This Row],[Weighted distance]]/SUM(Table79[Weighted distance])</f>
        <v>2.1156718525581998E-3</v>
      </c>
    </row>
    <row r="67" spans="1:11" x14ac:dyDescent="0.2">
      <c r="A67" s="166" t="s">
        <v>209</v>
      </c>
      <c r="B67" s="217">
        <f>VLOOKUP(A67,'3.2 Departure'!$A$7:$B$51,2,FALSE)</f>
        <v>55.535533600000001</v>
      </c>
      <c r="C67" s="217">
        <f>VLOOKUP(A67,'3.2 Departure'!$A$7:$C$51,3,FALSE)</f>
        <v>13.3723829</v>
      </c>
      <c r="D67" s="166" t="s">
        <v>490</v>
      </c>
      <c r="E67" s="217">
        <f>VLOOKUP(D67,'3.1 Destination'!$A$7:$B$752,2,FALSE)</f>
        <v>39.074207999999999</v>
      </c>
      <c r="F67" s="217">
        <f>VLOOKUP(D67,'3.1 Destination'!$A$7:$C$752,3,FALSE)</f>
        <v>21.824311999999999</v>
      </c>
      <c r="G67" s="166">
        <v>3</v>
      </c>
      <c r="H67" s="167">
        <f>G67/SUM(Table79[Number of passenger (N)])</f>
        <v>3.5348179568752211E-4</v>
      </c>
      <c r="I67" s="216">
        <f t="shared" si="0"/>
        <v>1934.8020353636844</v>
      </c>
      <c r="J67" s="168">
        <f>Table79[[#This Row],[% of trips (P)]]*Table79[[#This Row],[Distance (D)]]</f>
        <v>0.6839172977602278</v>
      </c>
      <c r="K67" s="169">
        <f>Table79[[#This Row],[Weighted distance]]/SUM(Table79[Weighted distance])</f>
        <v>2.3081703909091315E-4</v>
      </c>
    </row>
    <row r="68" spans="1:11" x14ac:dyDescent="0.2">
      <c r="A68" s="166" t="s">
        <v>209</v>
      </c>
      <c r="B68" s="217">
        <f>VLOOKUP(A68,'3.2 Departure'!$A$7:$B$51,2,FALSE)</f>
        <v>55.535533600000001</v>
      </c>
      <c r="C68" s="217">
        <f>VLOOKUP(A68,'3.2 Departure'!$A$7:$C$51,3,FALSE)</f>
        <v>13.3723829</v>
      </c>
      <c r="D68" s="166" t="s">
        <v>634</v>
      </c>
      <c r="E68" s="217">
        <f>VLOOKUP(D68,'3.1 Destination'!$A$7:$B$752,2,FALSE)</f>
        <v>54.3520252</v>
      </c>
      <c r="F68" s="217">
        <f>VLOOKUP(D68,'3.1 Destination'!$A$7:$C$752,3,FALSE)</f>
        <v>18.646638400000001</v>
      </c>
      <c r="G68" s="166">
        <v>6</v>
      </c>
      <c r="H68" s="167">
        <f>G68/SUM(Table79[Number of passenger (N)])</f>
        <v>7.0696359137504422E-4</v>
      </c>
      <c r="I68" s="216">
        <f t="shared" si="0"/>
        <v>361.53733003303961</v>
      </c>
      <c r="J68" s="168">
        <f>Table79[[#This Row],[% of trips (P)]]*Table79[[#This Row],[Distance (D)]]</f>
        <v>0.2555937292563023</v>
      </c>
      <c r="K68" s="169">
        <f>Table79[[#This Row],[Weighted distance]]/SUM(Table79[Weighted distance])</f>
        <v>8.6260996746754596E-5</v>
      </c>
    </row>
    <row r="69" spans="1:11" x14ac:dyDescent="0.2">
      <c r="A69" s="166" t="s">
        <v>209</v>
      </c>
      <c r="B69" s="217">
        <f>VLOOKUP(A69,'3.2 Departure'!$A$7:$B$51,2,FALSE)</f>
        <v>55.535533600000001</v>
      </c>
      <c r="C69" s="217">
        <f>VLOOKUP(A69,'3.2 Departure'!$A$7:$C$51,3,FALSE)</f>
        <v>13.3723829</v>
      </c>
      <c r="D69" s="166" t="s">
        <v>371</v>
      </c>
      <c r="E69" s="217">
        <f>VLOOKUP(D69,'3.1 Destination'!$A$7:$B$752,2,FALSE)</f>
        <v>26.820553</v>
      </c>
      <c r="F69" s="217">
        <f>VLOOKUP(D69,'3.1 Destination'!$A$7:$C$752,3,FALSE)</f>
        <v>30.802498</v>
      </c>
      <c r="G69" s="166">
        <v>5</v>
      </c>
      <c r="H69" s="167">
        <f>G69/SUM(Table79[Number of passenger (N)])</f>
        <v>5.8913632614587016E-4</v>
      </c>
      <c r="I69" s="216">
        <f t="shared" si="0"/>
        <v>3488.0902425493891</v>
      </c>
      <c r="J69" s="168">
        <f>Table79[[#This Row],[% of trips (P)]]*Table79[[#This Row],[Distance (D)]]</f>
        <v>2.0549606707608041</v>
      </c>
      <c r="K69" s="169">
        <f>Table79[[#This Row],[Weighted distance]]/SUM(Table79[Weighted distance])</f>
        <v>6.93534055984026E-4</v>
      </c>
    </row>
    <row r="70" spans="1:11" x14ac:dyDescent="0.2">
      <c r="A70" s="166" t="s">
        <v>209</v>
      </c>
      <c r="B70" s="217">
        <f>VLOOKUP(A70,'3.2 Departure'!$A$7:$B$51,2,FALSE)</f>
        <v>55.535533600000001</v>
      </c>
      <c r="C70" s="217">
        <f>VLOOKUP(A70,'3.2 Departure'!$A$7:$C$51,3,FALSE)</f>
        <v>13.3723829</v>
      </c>
      <c r="D70" s="166" t="s">
        <v>278</v>
      </c>
      <c r="E70" s="217">
        <f>VLOOKUP(D70,'3.1 Destination'!$A$7:$B$752,2,FALSE)</f>
        <v>25.204849299999999</v>
      </c>
      <c r="F70" s="217">
        <f>VLOOKUP(D70,'3.1 Destination'!$A$7:$C$752,3,FALSE)</f>
        <v>55.270782799999999</v>
      </c>
      <c r="G70" s="166">
        <v>4</v>
      </c>
      <c r="H70" s="167">
        <f>G70/SUM(Table79[Number of passenger (N)])</f>
        <v>4.7130906091669611E-4</v>
      </c>
      <c r="I70" s="216">
        <f t="shared" si="0"/>
        <v>4773.3097246805828</v>
      </c>
      <c r="J70" s="168">
        <f>Table79[[#This Row],[% of trips (P)]]*Table79[[#This Row],[Distance (D)]]</f>
        <v>2.2497041238037387</v>
      </c>
      <c r="K70" s="169">
        <f>Table79[[#This Row],[Weighted distance]]/SUM(Table79[Weighted distance])</f>
        <v>7.592585337255868E-4</v>
      </c>
    </row>
    <row r="71" spans="1:11" x14ac:dyDescent="0.2">
      <c r="A71" s="166" t="s">
        <v>209</v>
      </c>
      <c r="B71" s="217">
        <f>VLOOKUP(A71,'3.2 Departure'!$A$7:$B$51,2,FALSE)</f>
        <v>55.535533600000001</v>
      </c>
      <c r="C71" s="217">
        <f>VLOOKUP(A71,'3.2 Departure'!$A$7:$C$51,3,FALSE)</f>
        <v>13.3723829</v>
      </c>
      <c r="D71" s="166" t="s">
        <v>594</v>
      </c>
      <c r="E71" s="217">
        <f>VLOOKUP(D71,'3.1 Destination'!$A$7:$B$752,2,FALSE)</f>
        <v>42.733882999999999</v>
      </c>
      <c r="F71" s="217">
        <f>VLOOKUP(D71,'3.1 Destination'!$A$7:$C$752,3,FALSE)</f>
        <v>25.48583</v>
      </c>
      <c r="G71" s="166">
        <v>3</v>
      </c>
      <c r="H71" s="167">
        <f>G71/SUM(Table79[Number of passenger (N)])</f>
        <v>3.5348179568752211E-4</v>
      </c>
      <c r="I71" s="216">
        <f t="shared" si="0"/>
        <v>1668.8586825204286</v>
      </c>
      <c r="J71" s="168">
        <f>Table79[[#This Row],[% of trips (P)]]*Table79[[#This Row],[Distance (D)]]</f>
        <v>0.58991116384603348</v>
      </c>
      <c r="K71" s="169">
        <f>Table79[[#This Row],[Weighted distance]]/SUM(Table79[Weighted distance])</f>
        <v>1.9909066287917225E-4</v>
      </c>
    </row>
    <row r="72" spans="1:11" x14ac:dyDescent="0.2">
      <c r="A72" s="166" t="s">
        <v>209</v>
      </c>
      <c r="B72" s="217">
        <f>VLOOKUP(A72,'3.2 Departure'!$A$7:$B$51,2,FALSE)</f>
        <v>55.535533600000001</v>
      </c>
      <c r="C72" s="217">
        <f>VLOOKUP(A72,'3.2 Departure'!$A$7:$C$51,3,FALSE)</f>
        <v>13.3723829</v>
      </c>
      <c r="D72" s="166" t="s">
        <v>372</v>
      </c>
      <c r="E72" s="217">
        <f>VLOOKUP(D72,'3.1 Destination'!$A$7:$B$752,2,FALSE)</f>
        <v>47.497911999999999</v>
      </c>
      <c r="F72" s="217">
        <f>VLOOKUP(D72,'3.1 Destination'!$A$7:$C$752,3,FALSE)</f>
        <v>19.040234999999999</v>
      </c>
      <c r="G72" s="166">
        <v>12</v>
      </c>
      <c r="H72" s="167">
        <f>G72/SUM(Table79[Number of passenger (N)])</f>
        <v>1.4139271827500884E-3</v>
      </c>
      <c r="I72" s="216">
        <f t="shared" ref="I72:I135" si="1">$C$4*ACOS(SIN(B72*PI()/180)*SIN(E72*PI()/180) + COS(B72*PI()/180)*COS(E72*PI()/180)*COS(C72*PI()/180-F72*PI()/180))</f>
        <v>975.22396977669462</v>
      </c>
      <c r="J72" s="168">
        <f>Table79[[#This Row],[% of trips (P)]]*Table79[[#This Row],[Distance (D)]]</f>
        <v>1.3788956801367191</v>
      </c>
      <c r="K72" s="169">
        <f>Table79[[#This Row],[Weighted distance]]/SUM(Table79[Weighted distance])</f>
        <v>4.653671125832388E-4</v>
      </c>
    </row>
    <row r="73" spans="1:11" x14ac:dyDescent="0.2">
      <c r="A73" s="166" t="s">
        <v>209</v>
      </c>
      <c r="B73" s="217">
        <f>VLOOKUP(A73,'3.2 Departure'!$A$7:$B$51,2,FALSE)</f>
        <v>55.535533600000001</v>
      </c>
      <c r="C73" s="217">
        <f>VLOOKUP(A73,'3.2 Departure'!$A$7:$C$51,3,FALSE)</f>
        <v>13.3723829</v>
      </c>
      <c r="D73" s="166" t="s">
        <v>321</v>
      </c>
      <c r="E73" s="217">
        <f>VLOOKUP(D73,'3.1 Destination'!$A$7:$B$752,2,FALSE)</f>
        <v>27.780850399999999</v>
      </c>
      <c r="F73" s="217">
        <f>VLOOKUP(D73,'3.1 Destination'!$A$7:$C$752,3,FALSE)</f>
        <v>-15.5206944</v>
      </c>
      <c r="G73" s="166">
        <v>4</v>
      </c>
      <c r="H73" s="167">
        <f>G73/SUM(Table79[Number of passenger (N)])</f>
        <v>4.7130906091669611E-4</v>
      </c>
      <c r="I73" s="216">
        <f t="shared" si="1"/>
        <v>3853.0520592132275</v>
      </c>
      <c r="J73" s="168">
        <f>Table79[[#This Row],[% of trips (P)]]*Table79[[#This Row],[Distance (D)]]</f>
        <v>1.8159783476909284</v>
      </c>
      <c r="K73" s="169">
        <f>Table79[[#This Row],[Weighted distance]]/SUM(Table79[Weighted distance])</f>
        <v>6.1287928619430869E-4</v>
      </c>
    </row>
    <row r="74" spans="1:11" x14ac:dyDescent="0.2">
      <c r="A74" s="166" t="s">
        <v>209</v>
      </c>
      <c r="B74" s="217">
        <f>VLOOKUP(A74,'3.2 Departure'!$A$7:$B$51,2,FALSE)</f>
        <v>55.535533600000001</v>
      </c>
      <c r="C74" s="217">
        <f>VLOOKUP(A74,'3.2 Departure'!$A$7:$C$51,3,FALSE)</f>
        <v>13.3723829</v>
      </c>
      <c r="D74" s="166" t="s">
        <v>409</v>
      </c>
      <c r="E74" s="217">
        <f>VLOOKUP(D74,'3.1 Destination'!$A$7:$B$752,2,FALSE)</f>
        <v>27.7936111</v>
      </c>
      <c r="F74" s="217">
        <f>VLOOKUP(D74,'3.1 Destination'!$A$7:$C$752,3,FALSE)</f>
        <v>-15.658888900000001</v>
      </c>
      <c r="G74" s="166">
        <v>4</v>
      </c>
      <c r="H74" s="167">
        <f>G74/SUM(Table79[Number of passenger (N)])</f>
        <v>4.7130906091669611E-4</v>
      </c>
      <c r="I74" s="216">
        <f t="shared" si="1"/>
        <v>3858.3564552717708</v>
      </c>
      <c r="J74" s="168">
        <f>Table79[[#This Row],[% of trips (P)]]*Table79[[#This Row],[Distance (D)]]</f>
        <v>1.8184783576160106</v>
      </c>
      <c r="K74" s="169">
        <f>Table79[[#This Row],[Weighted distance]]/SUM(Table79[Weighted distance])</f>
        <v>6.1372302108812576E-4</v>
      </c>
    </row>
    <row r="75" spans="1:11" x14ac:dyDescent="0.2">
      <c r="A75" s="166" t="s">
        <v>209</v>
      </c>
      <c r="B75" s="217">
        <f>VLOOKUP(A75,'3.2 Departure'!$A$7:$B$51,2,FALSE)</f>
        <v>55.535533600000001</v>
      </c>
      <c r="C75" s="217">
        <f>VLOOKUP(A75,'3.2 Departure'!$A$7:$C$51,3,FALSE)</f>
        <v>13.3723829</v>
      </c>
      <c r="D75" s="166" t="s">
        <v>373</v>
      </c>
      <c r="E75" s="217">
        <f>VLOOKUP(D75,'3.1 Destination'!$A$7:$B$752,2,FALSE)</f>
        <v>36.896890800000001</v>
      </c>
      <c r="F75" s="217">
        <f>VLOOKUP(D75,'3.1 Destination'!$A$7:$C$752,3,FALSE)</f>
        <v>30.713323299999999</v>
      </c>
      <c r="G75" s="166">
        <v>3</v>
      </c>
      <c r="H75" s="167">
        <f>G75/SUM(Table79[Number of passenger (N)])</f>
        <v>3.5348179568752211E-4</v>
      </c>
      <c r="I75" s="216">
        <f t="shared" si="1"/>
        <v>2449.6969430610866</v>
      </c>
      <c r="J75" s="168">
        <f>Table79[[#This Row],[% of trips (P)]]*Table79[[#This Row],[Distance (D)]]</f>
        <v>0.8659232743234665</v>
      </c>
      <c r="K75" s="169">
        <f>Table79[[#This Row],[Weighted distance]]/SUM(Table79[Weighted distance])</f>
        <v>2.9224271255283082E-4</v>
      </c>
    </row>
    <row r="76" spans="1:11" x14ac:dyDescent="0.2">
      <c r="A76" s="166" t="s">
        <v>209</v>
      </c>
      <c r="B76" s="217">
        <f>VLOOKUP(A76,'3.2 Departure'!$A$7:$B$51,2,FALSE)</f>
        <v>55.535533600000001</v>
      </c>
      <c r="C76" s="217">
        <f>VLOOKUP(A76,'3.2 Departure'!$A$7:$C$51,3,FALSE)</f>
        <v>13.3723829</v>
      </c>
      <c r="D76" s="166" t="s">
        <v>250</v>
      </c>
      <c r="E76" s="217">
        <f>VLOOKUP(D76,'3.1 Destination'!$A$7:$B$752,2,FALSE)</f>
        <v>36.544443000000001</v>
      </c>
      <c r="F76" s="217">
        <f>VLOOKUP(D76,'3.1 Destination'!$A$7:$C$752,3,FALSE)</f>
        <v>31.995408000000001</v>
      </c>
      <c r="G76" s="166">
        <v>17</v>
      </c>
      <c r="H76" s="167">
        <f>G76/SUM(Table79[Number of passenger (N)])</f>
        <v>2.0030635088959586E-3</v>
      </c>
      <c r="I76" s="216">
        <f t="shared" si="1"/>
        <v>2536.8705697245355</v>
      </c>
      <c r="J76" s="168">
        <f>Table79[[#This Row],[% of trips (P)]]*Table79[[#This Row],[Distance (D)]]</f>
        <v>5.0815128650073174</v>
      </c>
      <c r="K76" s="169">
        <f>Table79[[#This Row],[Weighted distance]]/SUM(Table79[Weighted distance])</f>
        <v>1.7149730785352571E-3</v>
      </c>
    </row>
    <row r="77" spans="1:11" x14ac:dyDescent="0.2">
      <c r="A77" s="166" t="s">
        <v>209</v>
      </c>
      <c r="B77" s="217">
        <f>VLOOKUP(A77,'3.2 Departure'!$A$7:$B$51,2,FALSE)</f>
        <v>55.535533600000001</v>
      </c>
      <c r="C77" s="217">
        <f>VLOOKUP(A77,'3.2 Departure'!$A$7:$C$51,3,FALSE)</f>
        <v>13.3723829</v>
      </c>
      <c r="D77" s="166" t="s">
        <v>251</v>
      </c>
      <c r="E77" s="217">
        <f>VLOOKUP(D77,'3.1 Destination'!$A$7:$B$752,2,FALSE)</f>
        <v>34.9922836</v>
      </c>
      <c r="F77" s="217">
        <f>VLOOKUP(D77,'3.1 Destination'!$A$7:$C$752,3,FALSE)</f>
        <v>34.0140113</v>
      </c>
      <c r="G77" s="166">
        <v>7</v>
      </c>
      <c r="H77" s="167">
        <f>G77/SUM(Table79[Number of passenger (N)])</f>
        <v>8.2479085660421816E-4</v>
      </c>
      <c r="I77" s="216">
        <f t="shared" si="1"/>
        <v>2774.7702500780192</v>
      </c>
      <c r="J77" s="168">
        <f>Table79[[#This Row],[% of trips (P)]]*Table79[[#This Row],[Distance (D)]]</f>
        <v>2.2886051314417499</v>
      </c>
      <c r="K77" s="169">
        <f>Table79[[#This Row],[Weighted distance]]/SUM(Table79[Weighted distance])</f>
        <v>7.7238733662334099E-4</v>
      </c>
    </row>
    <row r="78" spans="1:11" x14ac:dyDescent="0.2">
      <c r="A78" s="166" t="s">
        <v>329</v>
      </c>
      <c r="B78" s="217">
        <f>VLOOKUP(A78,'3.2 Departure'!$A$7:$B$51,2,FALSE)</f>
        <v>64.750243999999995</v>
      </c>
      <c r="C78" s="217">
        <f>VLOOKUP(A78,'3.2 Departure'!$A$7:$C$51,3,FALSE)</f>
        <v>20.950917</v>
      </c>
      <c r="D78" s="166" t="s">
        <v>319</v>
      </c>
      <c r="E78" s="217">
        <f>VLOOKUP(D78,'3.1 Destination'!$A$7:$B$752,2,FALSE)</f>
        <v>59.913868800000003</v>
      </c>
      <c r="F78" s="217">
        <f>VLOOKUP(D78,'3.1 Destination'!$A$7:$C$752,3,FALSE)</f>
        <v>10.7522454</v>
      </c>
      <c r="G78" s="166">
        <v>8</v>
      </c>
      <c r="H78" s="167">
        <f>G78/SUM(Table79[Number of passenger (N)])</f>
        <v>9.4261812183339222E-4</v>
      </c>
      <c r="I78" s="216">
        <f t="shared" si="1"/>
        <v>750.97970238059179</v>
      </c>
      <c r="J78" s="168">
        <f>Table79[[#This Row],[% of trips (P)]]*Table79[[#This Row],[Distance (D)]]</f>
        <v>0.70788707659299333</v>
      </c>
      <c r="K78" s="169">
        <f>Table79[[#This Row],[Weighted distance]]/SUM(Table79[Weighted distance])</f>
        <v>2.3890666249415488E-4</v>
      </c>
    </row>
    <row r="79" spans="1:11" x14ac:dyDescent="0.2">
      <c r="A79" s="166" t="s">
        <v>329</v>
      </c>
      <c r="B79" s="217">
        <f>VLOOKUP(A79,'3.2 Departure'!$A$7:$B$51,2,FALSE)</f>
        <v>64.750243999999995</v>
      </c>
      <c r="C79" s="217">
        <f>VLOOKUP(A79,'3.2 Departure'!$A$7:$C$51,3,FALSE)</f>
        <v>20.950917</v>
      </c>
      <c r="D79" s="166" t="s">
        <v>270</v>
      </c>
      <c r="E79" s="217">
        <f>VLOOKUP(D79,'3.1 Destination'!$A$7:$B$752,2,FALSE)</f>
        <v>43.710172800000002</v>
      </c>
      <c r="F79" s="217">
        <f>VLOOKUP(D79,'3.1 Destination'!$A$7:$C$752,3,FALSE)</f>
        <v>7.2619531999999998</v>
      </c>
      <c r="G79" s="166">
        <v>4</v>
      </c>
      <c r="H79" s="167">
        <f>G79/SUM(Table79[Number of passenger (N)])</f>
        <v>4.7130906091669611E-4</v>
      </c>
      <c r="I79" s="216">
        <f t="shared" si="1"/>
        <v>2490.3515027079857</v>
      </c>
      <c r="J79" s="168">
        <f>Table79[[#This Row],[% of trips (P)]]*Table79[[#This Row],[Distance (D)]]</f>
        <v>1.1737252280937838</v>
      </c>
      <c r="K79" s="169">
        <f>Table79[[#This Row],[Weighted distance]]/SUM(Table79[Weighted distance])</f>
        <v>3.9612359965472503E-4</v>
      </c>
    </row>
    <row r="80" spans="1:11" x14ac:dyDescent="0.2">
      <c r="A80" s="166" t="s">
        <v>329</v>
      </c>
      <c r="B80" s="217">
        <f>VLOOKUP(A80,'3.2 Departure'!$A$7:$B$51,2,FALSE)</f>
        <v>64.750243999999995</v>
      </c>
      <c r="C80" s="217">
        <f>VLOOKUP(A80,'3.2 Departure'!$A$7:$C$51,3,FALSE)</f>
        <v>20.950917</v>
      </c>
      <c r="D80" s="166" t="s">
        <v>385</v>
      </c>
      <c r="E80" s="217">
        <f>VLOOKUP(D80,'3.1 Destination'!$A$7:$B$752,2,FALSE)</f>
        <v>36.602792000000001</v>
      </c>
      <c r="F80" s="217">
        <f>VLOOKUP(D80,'3.1 Destination'!$A$7:$C$752,3,FALSE)</f>
        <v>30.559761999999999</v>
      </c>
      <c r="G80" s="166">
        <v>4</v>
      </c>
      <c r="H80" s="167">
        <f>G80/SUM(Table79[Number of passenger (N)])</f>
        <v>4.7130906091669611E-4</v>
      </c>
      <c r="I80" s="216">
        <f t="shared" si="1"/>
        <v>3194.1379370789518</v>
      </c>
      <c r="J80" s="168">
        <f>Table79[[#This Row],[% of trips (P)]]*Table79[[#This Row],[Distance (D)]]</f>
        <v>1.5054261515630738</v>
      </c>
      <c r="K80" s="169">
        <f>Table79[[#This Row],[Weighted distance]]/SUM(Table79[Weighted distance])</f>
        <v>5.0807021259994221E-4</v>
      </c>
    </row>
    <row r="81" spans="1:11" x14ac:dyDescent="0.2">
      <c r="A81" s="166" t="s">
        <v>329</v>
      </c>
      <c r="B81" s="217">
        <f>VLOOKUP(A81,'3.2 Departure'!$A$7:$B$51,2,FALSE)</f>
        <v>64.750243999999995</v>
      </c>
      <c r="C81" s="217">
        <f>VLOOKUP(A81,'3.2 Departure'!$A$7:$C$51,3,FALSE)</f>
        <v>20.950917</v>
      </c>
      <c r="D81" s="166" t="s">
        <v>286</v>
      </c>
      <c r="E81" s="217">
        <f>VLOOKUP(D81,'3.1 Destination'!$A$7:$B$752,2,FALSE)</f>
        <v>-26.204102800000001</v>
      </c>
      <c r="F81" s="217">
        <f>VLOOKUP(D81,'3.1 Destination'!$A$7:$C$752,3,FALSE)</f>
        <v>28.047305099999999</v>
      </c>
      <c r="G81" s="166">
        <v>4</v>
      </c>
      <c r="H81" s="167">
        <f>G81/SUM(Table79[Number of passenger (N)])</f>
        <v>4.7130906091669611E-4</v>
      </c>
      <c r="I81" s="216">
        <f t="shared" si="1"/>
        <v>10132.359275449859</v>
      </c>
      <c r="J81" s="168">
        <f>Table79[[#This Row],[% of trips (P)]]*Table79[[#This Row],[Distance (D)]]</f>
        <v>4.7754727349828485</v>
      </c>
      <c r="K81" s="169">
        <f>Table79[[#This Row],[Weighted distance]]/SUM(Table79[Weighted distance])</f>
        <v>1.6116867939412226E-3</v>
      </c>
    </row>
    <row r="82" spans="1:11" x14ac:dyDescent="0.2">
      <c r="A82" s="166" t="s">
        <v>329</v>
      </c>
      <c r="B82" s="217">
        <f>VLOOKUP(A82,'3.2 Departure'!$A$7:$B$51,2,FALSE)</f>
        <v>64.750243999999995</v>
      </c>
      <c r="C82" s="217">
        <f>VLOOKUP(A82,'3.2 Departure'!$A$7:$C$51,3,FALSE)</f>
        <v>20.950917</v>
      </c>
      <c r="D82" s="166" t="s">
        <v>250</v>
      </c>
      <c r="E82" s="217">
        <f>VLOOKUP(D82,'3.1 Destination'!$A$7:$B$752,2,FALSE)</f>
        <v>36.544443000000001</v>
      </c>
      <c r="F82" s="217">
        <f>VLOOKUP(D82,'3.1 Destination'!$A$7:$C$752,3,FALSE)</f>
        <v>31.995408000000001</v>
      </c>
      <c r="G82" s="166">
        <v>4</v>
      </c>
      <c r="H82" s="167">
        <f>G82/SUM(Table79[Number of passenger (N)])</f>
        <v>4.7130906091669611E-4</v>
      </c>
      <c r="I82" s="216">
        <f t="shared" si="1"/>
        <v>3220.8626624612561</v>
      </c>
      <c r="J82" s="168">
        <f>Table79[[#This Row],[% of trips (P)]]*Table79[[#This Row],[Distance (D)]]</f>
        <v>1.5180217567862642</v>
      </c>
      <c r="K82" s="169">
        <f>Table79[[#This Row],[Weighted distance]]/SUM(Table79[Weighted distance])</f>
        <v>5.1232113637785512E-4</v>
      </c>
    </row>
    <row r="83" spans="1:11" x14ac:dyDescent="0.2">
      <c r="A83" s="166" t="s">
        <v>227</v>
      </c>
      <c r="B83" s="217">
        <f>VLOOKUP(A83,'3.2 Departure'!$A$7:$B$51,2,FALSE)</f>
        <v>58.789020100000002</v>
      </c>
      <c r="C83" s="217">
        <f>VLOOKUP(A83,'3.2 Departure'!$A$7:$C$51,3,FALSE)</f>
        <v>16.9153649</v>
      </c>
      <c r="D83" s="166" t="s">
        <v>297</v>
      </c>
      <c r="E83" s="217">
        <f>VLOOKUP(D83,'3.1 Destination'!$A$7:$B$752,2,FALSE)</f>
        <v>48.208174300000003</v>
      </c>
      <c r="F83" s="217">
        <f>VLOOKUP(D83,'3.1 Destination'!$A$7:$C$752,3,FALSE)</f>
        <v>16.3738189</v>
      </c>
      <c r="G83" s="166">
        <v>4</v>
      </c>
      <c r="H83" s="167">
        <f>G83/SUM(Table79[Number of passenger (N)])</f>
        <v>4.7130906091669611E-4</v>
      </c>
      <c r="I83" s="216">
        <f t="shared" si="1"/>
        <v>1177.0732986488899</v>
      </c>
      <c r="J83" s="168">
        <f>Table79[[#This Row],[% of trips (P)]]*Table79[[#This Row],[Distance (D)]]</f>
        <v>0.55476531101632609</v>
      </c>
      <c r="K83" s="169">
        <f>Table79[[#This Row],[Weighted distance]]/SUM(Table79[Weighted distance])</f>
        <v>1.8722919700742865E-4</v>
      </c>
    </row>
    <row r="84" spans="1:11" x14ac:dyDescent="0.2">
      <c r="A84" s="166" t="s">
        <v>227</v>
      </c>
      <c r="B84" s="217">
        <f>VLOOKUP(A84,'3.2 Departure'!$A$7:$B$51,2,FALSE)</f>
        <v>58.789020100000002</v>
      </c>
      <c r="C84" s="217">
        <f>VLOOKUP(A84,'3.2 Departure'!$A$7:$C$51,3,FALSE)</f>
        <v>16.9153649</v>
      </c>
      <c r="D84" s="166" t="s">
        <v>474</v>
      </c>
      <c r="E84" s="217">
        <f>VLOOKUP(D84,'3.1 Destination'!$A$7:$B$752,2,FALSE)</f>
        <v>52.2296756</v>
      </c>
      <c r="F84" s="217">
        <f>VLOOKUP(D84,'3.1 Destination'!$A$7:$C$752,3,FALSE)</f>
        <v>21.012228700000001</v>
      </c>
      <c r="G84" s="166">
        <v>8</v>
      </c>
      <c r="H84" s="167">
        <f>G84/SUM(Table79[Number of passenger (N)])</f>
        <v>9.4261812183339222E-4</v>
      </c>
      <c r="I84" s="216">
        <f t="shared" si="1"/>
        <v>773.28405166266737</v>
      </c>
      <c r="J84" s="168">
        <f>Table79[[#This Row],[% of trips (P)]]*Table79[[#This Row],[Distance (D)]]</f>
        <v>0.72891156042197935</v>
      </c>
      <c r="K84" s="169">
        <f>Table79[[#This Row],[Weighted distance]]/SUM(Table79[Weighted distance])</f>
        <v>2.4600227057676059E-4</v>
      </c>
    </row>
    <row r="85" spans="1:11" x14ac:dyDescent="0.2">
      <c r="A85" s="166" t="s">
        <v>227</v>
      </c>
      <c r="B85" s="217">
        <f>VLOOKUP(A85,'3.2 Departure'!$A$7:$B$51,2,FALSE)</f>
        <v>58.789020100000002</v>
      </c>
      <c r="C85" s="217">
        <f>VLOOKUP(A85,'3.2 Departure'!$A$7:$C$51,3,FALSE)</f>
        <v>16.9153649</v>
      </c>
      <c r="D85" s="166" t="s">
        <v>437</v>
      </c>
      <c r="E85" s="217">
        <f>VLOOKUP(D85,'3.1 Destination'!$A$7:$B$752,2,FALSE)</f>
        <v>45.440847400000003</v>
      </c>
      <c r="F85" s="217">
        <f>VLOOKUP(D85,'3.1 Destination'!$A$7:$C$752,3,FALSE)</f>
        <v>12.315515100000001</v>
      </c>
      <c r="G85" s="166">
        <v>5</v>
      </c>
      <c r="H85" s="167">
        <f>G85/SUM(Table79[Number of passenger (N)])</f>
        <v>5.8913632614587016E-4</v>
      </c>
      <c r="I85" s="216">
        <f t="shared" si="1"/>
        <v>1516.230296365246</v>
      </c>
      <c r="J85" s="168">
        <f>Table79[[#This Row],[% of trips (P)]]*Table79[[#This Row],[Distance (D)]]</f>
        <v>0.8932663463916849</v>
      </c>
      <c r="K85" s="169">
        <f>Table79[[#This Row],[Weighted distance]]/SUM(Table79[Weighted distance])</f>
        <v>3.0147079752027418E-4</v>
      </c>
    </row>
    <row r="86" spans="1:11" x14ac:dyDescent="0.2">
      <c r="A86" s="166" t="s">
        <v>227</v>
      </c>
      <c r="B86" s="217">
        <f>VLOOKUP(A86,'3.2 Departure'!$A$7:$B$51,2,FALSE)</f>
        <v>58.789020100000002</v>
      </c>
      <c r="C86" s="217">
        <f>VLOOKUP(A86,'3.2 Departure'!$A$7:$C$51,3,FALSE)</f>
        <v>16.9153649</v>
      </c>
      <c r="D86" s="166" t="s">
        <v>536</v>
      </c>
      <c r="E86" s="217">
        <f>VLOOKUP(D86,'3.1 Destination'!$A$7:$B$752,2,FALSE)</f>
        <v>40.463667000000001</v>
      </c>
      <c r="F86" s="217">
        <f>VLOOKUP(D86,'3.1 Destination'!$A$7:$C$752,3,FALSE)</f>
        <v>-3.7492200000000002</v>
      </c>
      <c r="G86" s="166">
        <v>3</v>
      </c>
      <c r="H86" s="167">
        <f>G86/SUM(Table79[Number of passenger (N)])</f>
        <v>3.5348179568752211E-4</v>
      </c>
      <c r="I86" s="216">
        <f t="shared" si="1"/>
        <v>2501.1926797510919</v>
      </c>
      <c r="J86" s="168">
        <f>Table79[[#This Row],[% of trips (P)]]*Table79[[#This Row],[Distance (D)]]</f>
        <v>0.88412607979890134</v>
      </c>
      <c r="K86" s="169">
        <f>Table79[[#This Row],[Weighted distance]]/SUM(Table79[Weighted distance])</f>
        <v>2.9838602502167374E-4</v>
      </c>
    </row>
    <row r="87" spans="1:11" x14ac:dyDescent="0.2">
      <c r="A87" s="166" t="s">
        <v>227</v>
      </c>
      <c r="B87" s="217">
        <f>VLOOKUP(A87,'3.2 Departure'!$A$7:$B$51,2,FALSE)</f>
        <v>58.789020100000002</v>
      </c>
      <c r="C87" s="217">
        <f>VLOOKUP(A87,'3.2 Departure'!$A$7:$C$51,3,FALSE)</f>
        <v>16.9153649</v>
      </c>
      <c r="D87" s="166" t="s">
        <v>606</v>
      </c>
      <c r="E87" s="217">
        <f>VLOOKUP(D87,'3.1 Destination'!$A$7:$B$752,2,FALSE)</f>
        <v>46.5704432</v>
      </c>
      <c r="F87" s="217">
        <f>VLOOKUP(D87,'3.1 Destination'!$A$7:$C$752,3,FALSE)</f>
        <v>11.7243449</v>
      </c>
      <c r="G87" s="166">
        <v>3</v>
      </c>
      <c r="H87" s="167">
        <f>G87/SUM(Table79[Number of passenger (N)])</f>
        <v>3.5348179568752211E-4</v>
      </c>
      <c r="I87" s="216">
        <f t="shared" si="1"/>
        <v>1401.9490221071246</v>
      </c>
      <c r="J87" s="168">
        <f>Table79[[#This Row],[% of trips (P)]]*Table79[[#This Row],[Distance (D)]]</f>
        <v>0.49556345779679206</v>
      </c>
      <c r="K87" s="169">
        <f>Table79[[#This Row],[Weighted distance]]/SUM(Table79[Weighted distance])</f>
        <v>1.6724900859345116E-4</v>
      </c>
    </row>
    <row r="88" spans="1:11" x14ac:dyDescent="0.2">
      <c r="A88" s="166" t="s">
        <v>227</v>
      </c>
      <c r="B88" s="217">
        <f>VLOOKUP(A88,'3.2 Departure'!$A$7:$B$51,2,FALSE)</f>
        <v>58.789020100000002</v>
      </c>
      <c r="C88" s="217">
        <f>VLOOKUP(A88,'3.2 Departure'!$A$7:$C$51,3,FALSE)</f>
        <v>16.9153649</v>
      </c>
      <c r="D88" s="166" t="s">
        <v>643</v>
      </c>
      <c r="E88" s="217">
        <f>VLOOKUP(D88,'3.1 Destination'!$A$7:$B$752,2,FALSE)</f>
        <v>51.165691000000002</v>
      </c>
      <c r="F88" s="217">
        <f>VLOOKUP(D88,'3.1 Destination'!$A$7:$C$752,3,FALSE)</f>
        <v>10.451525999999999</v>
      </c>
      <c r="G88" s="166">
        <v>3</v>
      </c>
      <c r="H88" s="167">
        <f>G88/SUM(Table79[Number of passenger (N)])</f>
        <v>3.5348179568752211E-4</v>
      </c>
      <c r="I88" s="216">
        <f t="shared" si="1"/>
        <v>941.69866024094154</v>
      </c>
      <c r="J88" s="168">
        <f>Table79[[#This Row],[% of trips (P)]]*Table79[[#This Row],[Distance (D)]]</f>
        <v>0.33287333341850178</v>
      </c>
      <c r="K88" s="169">
        <f>Table79[[#This Row],[Weighted distance]]/SUM(Table79[Weighted distance])</f>
        <v>1.1234229264795909E-4</v>
      </c>
    </row>
    <row r="89" spans="1:11" x14ac:dyDescent="0.2">
      <c r="A89" s="166" t="s">
        <v>227</v>
      </c>
      <c r="B89" s="217">
        <f>VLOOKUP(A89,'3.2 Departure'!$A$7:$B$51,2,FALSE)</f>
        <v>58.789020100000002</v>
      </c>
      <c r="C89" s="217">
        <f>VLOOKUP(A89,'3.2 Departure'!$A$7:$C$51,3,FALSE)</f>
        <v>16.9153649</v>
      </c>
      <c r="D89" s="166" t="s">
        <v>587</v>
      </c>
      <c r="E89" s="217">
        <f>VLOOKUP(D89,'3.1 Destination'!$A$7:$B$752,2,FALSE)</f>
        <v>51.165691000000002</v>
      </c>
      <c r="F89" s="217">
        <f>VLOOKUP(D89,'3.1 Destination'!$A$7:$C$752,3,FALSE)</f>
        <v>10.451525999999999</v>
      </c>
      <c r="G89" s="166">
        <v>5</v>
      </c>
      <c r="H89" s="167">
        <f>G89/SUM(Table79[Number of passenger (N)])</f>
        <v>5.8913632614587016E-4</v>
      </c>
      <c r="I89" s="216">
        <f t="shared" si="1"/>
        <v>941.69866024094154</v>
      </c>
      <c r="J89" s="168">
        <f>Table79[[#This Row],[% of trips (P)]]*Table79[[#This Row],[Distance (D)]]</f>
        <v>0.55478888903083634</v>
      </c>
      <c r="K89" s="169">
        <f>Table79[[#This Row],[Weighted distance]]/SUM(Table79[Weighted distance])</f>
        <v>1.8723715441326517E-4</v>
      </c>
    </row>
    <row r="90" spans="1:11" x14ac:dyDescent="0.2">
      <c r="A90" s="166" t="s">
        <v>227</v>
      </c>
      <c r="B90" s="217">
        <f>VLOOKUP(A90,'3.2 Departure'!$A$7:$B$51,2,FALSE)</f>
        <v>58.789020100000002</v>
      </c>
      <c r="C90" s="217">
        <f>VLOOKUP(A90,'3.2 Departure'!$A$7:$C$51,3,FALSE)</f>
        <v>16.9153649</v>
      </c>
      <c r="D90" s="166" t="s">
        <v>570</v>
      </c>
      <c r="E90" s="217">
        <f>VLOOKUP(D90,'3.1 Destination'!$A$7:$B$752,2,FALSE)</f>
        <v>45.649526399999999</v>
      </c>
      <c r="F90" s="217">
        <f>VLOOKUP(D90,'3.1 Destination'!$A$7:$C$752,3,FALSE)</f>
        <v>13.776818199999999</v>
      </c>
      <c r="G90" s="166">
        <v>4</v>
      </c>
      <c r="H90" s="167">
        <f>G90/SUM(Table79[Number of passenger (N)])</f>
        <v>4.7130906091669611E-4</v>
      </c>
      <c r="I90" s="216">
        <f t="shared" si="1"/>
        <v>1476.1978714713964</v>
      </c>
      <c r="J90" s="168">
        <f>Table79[[#This Row],[% of trips (P)]]*Table79[[#This Row],[Distance (D)]]</f>
        <v>0.69574543253040955</v>
      </c>
      <c r="K90" s="169">
        <f>Table79[[#This Row],[Weighted distance]]/SUM(Table79[Weighted distance])</f>
        <v>2.3480894725665569E-4</v>
      </c>
    </row>
    <row r="91" spans="1:11" x14ac:dyDescent="0.2">
      <c r="A91" s="166" t="s">
        <v>227</v>
      </c>
      <c r="B91" s="217">
        <f>VLOOKUP(A91,'3.2 Departure'!$A$7:$B$51,2,FALSE)</f>
        <v>58.789020100000002</v>
      </c>
      <c r="C91" s="217">
        <f>VLOOKUP(A91,'3.2 Departure'!$A$7:$C$51,3,FALSE)</f>
        <v>16.9153649</v>
      </c>
      <c r="D91" s="166" t="s">
        <v>316</v>
      </c>
      <c r="E91" s="217">
        <f>VLOOKUP(D91,'3.1 Destination'!$A$7:$B$752,2,FALSE)</f>
        <v>37.9847003</v>
      </c>
      <c r="F91" s="217">
        <f>VLOOKUP(D91,'3.1 Destination'!$A$7:$C$752,3,FALSE)</f>
        <v>-0.68082330000000002</v>
      </c>
      <c r="G91" s="166">
        <v>17</v>
      </c>
      <c r="H91" s="167">
        <f>G91/SUM(Table79[Number of passenger (N)])</f>
        <v>2.0030635088959586E-3</v>
      </c>
      <c r="I91" s="216">
        <f t="shared" si="1"/>
        <v>2634.9052301785418</v>
      </c>
      <c r="J91" s="168">
        <f>Table79[[#This Row],[% of trips (P)]]*Table79[[#This Row],[Distance (D)]]</f>
        <v>5.2778825159697433</v>
      </c>
      <c r="K91" s="169">
        <f>Table79[[#This Row],[Weighted distance]]/SUM(Table79[Weighted distance])</f>
        <v>1.7812463860695166E-3</v>
      </c>
    </row>
    <row r="92" spans="1:11" x14ac:dyDescent="0.2">
      <c r="A92" s="166" t="s">
        <v>227</v>
      </c>
      <c r="B92" s="217">
        <f>VLOOKUP(A92,'3.2 Departure'!$A$7:$B$51,2,FALSE)</f>
        <v>58.789020100000002</v>
      </c>
      <c r="C92" s="217">
        <f>VLOOKUP(A92,'3.2 Departure'!$A$7:$C$51,3,FALSE)</f>
        <v>16.9153649</v>
      </c>
      <c r="D92" s="166" t="s">
        <v>648</v>
      </c>
      <c r="E92" s="217">
        <f>VLOOKUP(D92,'3.1 Destination'!$A$7:$B$752,2,FALSE)</f>
        <v>61.497752400000003</v>
      </c>
      <c r="F92" s="217">
        <f>VLOOKUP(D92,'3.1 Destination'!$A$7:$C$752,3,FALSE)</f>
        <v>23.760953499999999</v>
      </c>
      <c r="G92" s="166">
        <v>5</v>
      </c>
      <c r="H92" s="167">
        <f>G92/SUM(Table79[Number of passenger (N)])</f>
        <v>5.8913632614587016E-4</v>
      </c>
      <c r="I92" s="216">
        <f t="shared" si="1"/>
        <v>483.65516821546271</v>
      </c>
      <c r="J92" s="168">
        <f>Table79[[#This Row],[% of trips (P)]]*Table79[[#This Row],[Distance (D)]]</f>
        <v>0.28493882892392053</v>
      </c>
      <c r="K92" s="169">
        <f>Table79[[#This Row],[Weighted distance]]/SUM(Table79[Weighted distance])</f>
        <v>9.6164751249367019E-5</v>
      </c>
    </row>
    <row r="93" spans="1:11" x14ac:dyDescent="0.2">
      <c r="A93" s="166" t="s">
        <v>227</v>
      </c>
      <c r="B93" s="217">
        <f>VLOOKUP(A93,'3.2 Departure'!$A$7:$B$51,2,FALSE)</f>
        <v>58.789020100000002</v>
      </c>
      <c r="C93" s="217">
        <f>VLOOKUP(A93,'3.2 Departure'!$A$7:$C$51,3,FALSE)</f>
        <v>16.9153649</v>
      </c>
      <c r="D93" s="166" t="s">
        <v>658</v>
      </c>
      <c r="E93" s="217">
        <f>VLOOKUP(D93,'3.1 Destination'!$A$7:$B$752,2,FALSE)</f>
        <v>53.4285438</v>
      </c>
      <c r="F93" s="217">
        <f>VLOOKUP(D93,'3.1 Destination'!$A$7:$C$752,3,FALSE)</f>
        <v>14.5528116</v>
      </c>
      <c r="G93" s="166">
        <v>3</v>
      </c>
      <c r="H93" s="167">
        <f>G93/SUM(Table79[Number of passenger (N)])</f>
        <v>3.5348179568752211E-4</v>
      </c>
      <c r="I93" s="216">
        <f t="shared" si="1"/>
        <v>613.69619589986621</v>
      </c>
      <c r="J93" s="168">
        <f>Table79[[#This Row],[% of trips (P)]]*Table79[[#This Row],[Distance (D)]]</f>
        <v>0.21693043333328604</v>
      </c>
      <c r="K93" s="169">
        <f>Table79[[#This Row],[Weighted distance]]/SUM(Table79[Weighted distance])</f>
        <v>7.3212419797944809E-5</v>
      </c>
    </row>
    <row r="94" spans="1:11" x14ac:dyDescent="0.2">
      <c r="A94" s="166" t="s">
        <v>227</v>
      </c>
      <c r="B94" s="217">
        <f>VLOOKUP(A94,'3.2 Departure'!$A$7:$B$51,2,FALSE)</f>
        <v>58.789020100000002</v>
      </c>
      <c r="C94" s="217">
        <f>VLOOKUP(A94,'3.2 Departure'!$A$7:$C$51,3,FALSE)</f>
        <v>16.9153649</v>
      </c>
      <c r="D94" s="166" t="s">
        <v>498</v>
      </c>
      <c r="E94" s="217">
        <f>VLOOKUP(D94,'3.1 Destination'!$A$7:$B$752,2,FALSE)</f>
        <v>48.573405299999997</v>
      </c>
      <c r="F94" s="217">
        <f>VLOOKUP(D94,'3.1 Destination'!$A$7:$C$752,3,FALSE)</f>
        <v>7.7521113000000001</v>
      </c>
      <c r="G94" s="166">
        <v>5</v>
      </c>
      <c r="H94" s="167">
        <f>G94/SUM(Table79[Number of passenger (N)])</f>
        <v>5.8913632614587016E-4</v>
      </c>
      <c r="I94" s="216">
        <f t="shared" si="1"/>
        <v>1283.6188556178106</v>
      </c>
      <c r="J94" s="168">
        <f>Table79[[#This Row],[% of trips (P)]]*Table79[[#This Row],[Distance (D)]]</f>
        <v>0.75622649677024312</v>
      </c>
      <c r="K94" s="169">
        <f>Table79[[#This Row],[Weighted distance]]/SUM(Table79[Weighted distance])</f>
        <v>2.5522085994642642E-4</v>
      </c>
    </row>
    <row r="95" spans="1:11" x14ac:dyDescent="0.2">
      <c r="A95" s="166" t="s">
        <v>227</v>
      </c>
      <c r="B95" s="217">
        <f>VLOOKUP(A95,'3.2 Departure'!$A$7:$B$51,2,FALSE)</f>
        <v>58.789020100000002</v>
      </c>
      <c r="C95" s="217">
        <f>VLOOKUP(A95,'3.2 Departure'!$A$7:$C$51,3,FALSE)</f>
        <v>16.9153649</v>
      </c>
      <c r="D95" s="166" t="s">
        <v>427</v>
      </c>
      <c r="E95" s="217">
        <f>VLOOKUP(D95,'3.1 Destination'!$A$7:$B$752,2,FALSE)</f>
        <v>55.378050999999999</v>
      </c>
      <c r="F95" s="217">
        <f>VLOOKUP(D95,'3.1 Destination'!$A$7:$C$752,3,FALSE)</f>
        <v>-3.4359730000000002</v>
      </c>
      <c r="G95" s="166">
        <v>12</v>
      </c>
      <c r="H95" s="167">
        <f>G95/SUM(Table79[Number of passenger (N)])</f>
        <v>1.4139271827500884E-3</v>
      </c>
      <c r="I95" s="216">
        <f t="shared" si="1"/>
        <v>1281.1158773317663</v>
      </c>
      <c r="J95" s="168">
        <f>Table79[[#This Row],[% of trips (P)]]*Table79[[#This Row],[Distance (D)]]</f>
        <v>1.8114045632121123</v>
      </c>
      <c r="K95" s="169">
        <f>Table79[[#This Row],[Weighted distance]]/SUM(Table79[Weighted distance])</f>
        <v>6.1133566769789444E-4</v>
      </c>
    </row>
    <row r="96" spans="1:11" x14ac:dyDescent="0.2">
      <c r="A96" s="166" t="s">
        <v>227</v>
      </c>
      <c r="B96" s="217">
        <f>VLOOKUP(A96,'3.2 Departure'!$A$7:$B$51,2,FALSE)</f>
        <v>58.789020100000002</v>
      </c>
      <c r="C96" s="217">
        <f>VLOOKUP(A96,'3.2 Departure'!$A$7:$C$51,3,FALSE)</f>
        <v>16.9153649</v>
      </c>
      <c r="D96" s="166" t="s">
        <v>491</v>
      </c>
      <c r="E96" s="217">
        <f>VLOOKUP(D96,'3.1 Destination'!$A$7:$B$752,2,FALSE)</f>
        <v>55.378050999999999</v>
      </c>
      <c r="F96" s="217">
        <f>VLOOKUP(D96,'3.1 Destination'!$A$7:$C$752,3,FALSE)</f>
        <v>-3.4359730000000002</v>
      </c>
      <c r="G96" s="166">
        <v>3</v>
      </c>
      <c r="H96" s="167">
        <f>G96/SUM(Table79[Number of passenger (N)])</f>
        <v>3.5348179568752211E-4</v>
      </c>
      <c r="I96" s="216">
        <f t="shared" si="1"/>
        <v>1281.1158773317663</v>
      </c>
      <c r="J96" s="168">
        <f>Table79[[#This Row],[% of trips (P)]]*Table79[[#This Row],[Distance (D)]]</f>
        <v>0.45285114080302807</v>
      </c>
      <c r="K96" s="169">
        <f>Table79[[#This Row],[Weighted distance]]/SUM(Table79[Weighted distance])</f>
        <v>1.5283391692447361E-4</v>
      </c>
    </row>
    <row r="97" spans="1:11" x14ac:dyDescent="0.2">
      <c r="A97" s="166" t="s">
        <v>227</v>
      </c>
      <c r="B97" s="217">
        <f>VLOOKUP(A97,'3.2 Departure'!$A$7:$B$51,2,FALSE)</f>
        <v>58.789020100000002</v>
      </c>
      <c r="C97" s="217">
        <f>VLOOKUP(A97,'3.2 Departure'!$A$7:$C$51,3,FALSE)</f>
        <v>16.9153649</v>
      </c>
      <c r="D97" s="166" t="s">
        <v>489</v>
      </c>
      <c r="E97" s="217">
        <f>VLOOKUP(D97,'3.1 Destination'!$A$7:$B$752,2,FALSE)</f>
        <v>43.267680800000001</v>
      </c>
      <c r="F97" s="217">
        <f>VLOOKUP(D97,'3.1 Destination'!$A$7:$C$752,3,FALSE)</f>
        <v>6.6407109000000002</v>
      </c>
      <c r="G97" s="166">
        <v>5</v>
      </c>
      <c r="H97" s="167">
        <f>G97/SUM(Table79[Number of passenger (N)])</f>
        <v>5.8913632614587016E-4</v>
      </c>
      <c r="I97" s="216">
        <f t="shared" si="1"/>
        <v>1864.5348606741118</v>
      </c>
      <c r="J97" s="168">
        <f>Table79[[#This Row],[% of trips (P)]]*Table79[[#This Row],[Distance (D)]]</f>
        <v>1.0984652177884482</v>
      </c>
      <c r="K97" s="169">
        <f>Table79[[#This Row],[Weighted distance]]/SUM(Table79[Weighted distance])</f>
        <v>3.7072390177090382E-4</v>
      </c>
    </row>
    <row r="98" spans="1:11" x14ac:dyDescent="0.2">
      <c r="A98" s="166" t="s">
        <v>227</v>
      </c>
      <c r="B98" s="217">
        <f>VLOOKUP(A98,'3.2 Departure'!$A$7:$B$51,2,FALSE)</f>
        <v>58.789020100000002</v>
      </c>
      <c r="C98" s="217">
        <f>VLOOKUP(A98,'3.2 Departure'!$A$7:$C$51,3,FALSE)</f>
        <v>16.9153649</v>
      </c>
      <c r="D98" s="166" t="s">
        <v>553</v>
      </c>
      <c r="E98" s="217">
        <f>VLOOKUP(D98,'3.1 Destination'!$A$7:$B$752,2,FALSE)</f>
        <v>48.649337000000003</v>
      </c>
      <c r="F98" s="217">
        <f>VLOOKUP(D98,'3.1 Destination'!$A$7:$C$752,3,FALSE)</f>
        <v>-2.025674</v>
      </c>
      <c r="G98" s="166">
        <v>4</v>
      </c>
      <c r="H98" s="167">
        <f>G98/SUM(Table79[Number of passenger (N)])</f>
        <v>4.7130906091669611E-4</v>
      </c>
      <c r="I98" s="216">
        <f t="shared" si="1"/>
        <v>1669.9335649696131</v>
      </c>
      <c r="J98" s="168">
        <f>Table79[[#This Row],[% of trips (P)]]*Table79[[#This Row],[Distance (D)]]</f>
        <v>0.7870548202990989</v>
      </c>
      <c r="K98" s="169">
        <f>Table79[[#This Row],[Weighted distance]]/SUM(Table79[Weighted distance])</f>
        <v>2.6562519155255856E-4</v>
      </c>
    </row>
    <row r="99" spans="1:11" x14ac:dyDescent="0.2">
      <c r="A99" s="166" t="s">
        <v>227</v>
      </c>
      <c r="B99" s="217">
        <f>VLOOKUP(A99,'3.2 Departure'!$A$7:$B$51,2,FALSE)</f>
        <v>58.789020100000002</v>
      </c>
      <c r="C99" s="217">
        <f>VLOOKUP(A99,'3.2 Departure'!$A$7:$C$51,3,FALSE)</f>
        <v>16.9153649</v>
      </c>
      <c r="D99" s="166" t="s">
        <v>375</v>
      </c>
      <c r="E99" s="217">
        <f>VLOOKUP(D99,'3.1 Destination'!$A$7:$B$752,2,FALSE)</f>
        <v>43.5081323</v>
      </c>
      <c r="F99" s="217">
        <f>VLOOKUP(D99,'3.1 Destination'!$A$7:$C$752,3,FALSE)</f>
        <v>16.440193499999999</v>
      </c>
      <c r="G99" s="166">
        <v>8</v>
      </c>
      <c r="H99" s="167">
        <f>G99/SUM(Table79[Number of passenger (N)])</f>
        <v>9.4261812183339222E-4</v>
      </c>
      <c r="I99" s="216">
        <f t="shared" si="1"/>
        <v>1699.4722718256096</v>
      </c>
      <c r="J99" s="168">
        <f>Table79[[#This Row],[% of trips (P)]]*Table79[[#This Row],[Distance (D)]]</f>
        <v>1.6019533609761842</v>
      </c>
      <c r="K99" s="169">
        <f>Table79[[#This Row],[Weighted distance]]/SUM(Table79[Weighted distance])</f>
        <v>5.406474331811561E-4</v>
      </c>
    </row>
    <row r="100" spans="1:11" x14ac:dyDescent="0.2">
      <c r="A100" s="166" t="s">
        <v>227</v>
      </c>
      <c r="B100" s="217">
        <f>VLOOKUP(A100,'3.2 Departure'!$A$7:$B$51,2,FALSE)</f>
        <v>58.789020100000002</v>
      </c>
      <c r="C100" s="217">
        <f>VLOOKUP(A100,'3.2 Departure'!$A$7:$C$51,3,FALSE)</f>
        <v>16.9153649</v>
      </c>
      <c r="D100" s="166" t="s">
        <v>402</v>
      </c>
      <c r="E100" s="217">
        <f>VLOOKUP(D100,'3.1 Destination'!$A$7:$B$752,2,FALSE)</f>
        <v>40.463667000000001</v>
      </c>
      <c r="F100" s="217">
        <f>VLOOKUP(D100,'3.1 Destination'!$A$7:$C$752,3,FALSE)</f>
        <v>-3.7492200000000002</v>
      </c>
      <c r="G100" s="166">
        <v>3</v>
      </c>
      <c r="H100" s="167">
        <f>G100/SUM(Table79[Number of passenger (N)])</f>
        <v>3.5348179568752211E-4</v>
      </c>
      <c r="I100" s="216">
        <f t="shared" si="1"/>
        <v>2501.1926797510919</v>
      </c>
      <c r="J100" s="168">
        <f>Table79[[#This Row],[% of trips (P)]]*Table79[[#This Row],[Distance (D)]]</f>
        <v>0.88412607979890134</v>
      </c>
      <c r="K100" s="169">
        <f>Table79[[#This Row],[Weighted distance]]/SUM(Table79[Weighted distance])</f>
        <v>2.9838602502167374E-4</v>
      </c>
    </row>
    <row r="101" spans="1:11" x14ac:dyDescent="0.2">
      <c r="A101" s="166" t="s">
        <v>227</v>
      </c>
      <c r="B101" s="217">
        <f>VLOOKUP(A101,'3.2 Departure'!$A$7:$B$51,2,FALSE)</f>
        <v>58.789020100000002</v>
      </c>
      <c r="C101" s="217">
        <f>VLOOKUP(A101,'3.2 Departure'!$A$7:$C$51,3,FALSE)</f>
        <v>16.9153649</v>
      </c>
      <c r="D101" s="166" t="s">
        <v>342</v>
      </c>
      <c r="E101" s="217">
        <f>VLOOKUP(D101,'3.1 Destination'!$A$7:$B$752,2,FALSE)</f>
        <v>35.825603000000001</v>
      </c>
      <c r="F101" s="217">
        <f>VLOOKUP(D101,'3.1 Destination'!$A$7:$C$752,3,FALSE)</f>
        <v>10.608395</v>
      </c>
      <c r="G101" s="166">
        <v>4</v>
      </c>
      <c r="H101" s="167">
        <f>G101/SUM(Table79[Number of passenger (N)])</f>
        <v>4.7130906091669611E-4</v>
      </c>
      <c r="I101" s="216">
        <f t="shared" si="1"/>
        <v>2594.6308722874951</v>
      </c>
      <c r="J101" s="168">
        <f>Table79[[#This Row],[% of trips (P)]]*Table79[[#This Row],[Distance (D)]]</f>
        <v>1.2228730398432874</v>
      </c>
      <c r="K101" s="169">
        <f>Table79[[#This Row],[Weighted distance]]/SUM(Table79[Weighted distance])</f>
        <v>4.1271062329481891E-4</v>
      </c>
    </row>
    <row r="102" spans="1:11" x14ac:dyDescent="0.2">
      <c r="A102" s="166" t="s">
        <v>227</v>
      </c>
      <c r="B102" s="217">
        <f>VLOOKUP(A102,'3.2 Departure'!$A$7:$B$51,2,FALSE)</f>
        <v>58.789020100000002</v>
      </c>
      <c r="C102" s="217">
        <f>VLOOKUP(A102,'3.2 Departure'!$A$7:$C$51,3,FALSE)</f>
        <v>16.9153649</v>
      </c>
      <c r="D102" s="166" t="s">
        <v>304</v>
      </c>
      <c r="E102" s="217">
        <f>VLOOKUP(D102,'3.1 Destination'!$A$7:$B$752,2,FALSE)</f>
        <v>37.5999938</v>
      </c>
      <c r="F102" s="217">
        <f>VLOOKUP(D102,'3.1 Destination'!$A$7:$C$752,3,FALSE)</f>
        <v>14.015355700000001</v>
      </c>
      <c r="G102" s="166">
        <v>3</v>
      </c>
      <c r="H102" s="167">
        <f>G102/SUM(Table79[Number of passenger (N)])</f>
        <v>3.5348179568752211E-4</v>
      </c>
      <c r="I102" s="216">
        <f t="shared" si="1"/>
        <v>2365.3662495073067</v>
      </c>
      <c r="J102" s="168">
        <f>Table79[[#This Row],[% of trips (P)]]*Table79[[#This Row],[Distance (D)]]</f>
        <v>0.83611390933450225</v>
      </c>
      <c r="K102" s="169">
        <f>Table79[[#This Row],[Weighted distance]]/SUM(Table79[Weighted distance])</f>
        <v>2.8218227193162394E-4</v>
      </c>
    </row>
    <row r="103" spans="1:11" x14ac:dyDescent="0.2">
      <c r="A103" s="166" t="s">
        <v>227</v>
      </c>
      <c r="B103" s="217">
        <f>VLOOKUP(A103,'3.2 Departure'!$A$7:$B$51,2,FALSE)</f>
        <v>58.789020100000002</v>
      </c>
      <c r="C103" s="217">
        <f>VLOOKUP(A103,'3.2 Departure'!$A$7:$C$51,3,FALSE)</f>
        <v>16.9153649</v>
      </c>
      <c r="D103" s="166" t="s">
        <v>470</v>
      </c>
      <c r="E103" s="217">
        <f>VLOOKUP(D103,'3.1 Destination'!$A$7:$B$752,2,FALSE)</f>
        <v>40.1208752</v>
      </c>
      <c r="F103" s="217">
        <f>VLOOKUP(D103,'3.1 Destination'!$A$7:$C$752,3,FALSE)</f>
        <v>9.0128926000000007</v>
      </c>
      <c r="G103" s="166">
        <v>5</v>
      </c>
      <c r="H103" s="167">
        <f>G103/SUM(Table79[Number of passenger (N)])</f>
        <v>5.8913632614587016E-4</v>
      </c>
      <c r="I103" s="216">
        <f t="shared" si="1"/>
        <v>2149.4473314425431</v>
      </c>
      <c r="J103" s="168">
        <f>Table79[[#This Row],[% of trips (P)]]*Table79[[#This Row],[Distance (D)]]</f>
        <v>1.2663175040901045</v>
      </c>
      <c r="K103" s="169">
        <f>Table79[[#This Row],[Weighted distance]]/SUM(Table79[Weighted distance])</f>
        <v>4.2737280925674926E-4</v>
      </c>
    </row>
    <row r="104" spans="1:11" x14ac:dyDescent="0.2">
      <c r="A104" s="166" t="s">
        <v>227</v>
      </c>
      <c r="B104" s="217">
        <f>VLOOKUP(A104,'3.2 Departure'!$A$7:$B$51,2,FALSE)</f>
        <v>58.789020100000002</v>
      </c>
      <c r="C104" s="217">
        <f>VLOOKUP(A104,'3.2 Departure'!$A$7:$C$51,3,FALSE)</f>
        <v>16.9153649</v>
      </c>
      <c r="D104" s="166" t="s">
        <v>590</v>
      </c>
      <c r="E104" s="217">
        <f>VLOOKUP(D104,'3.1 Destination'!$A$7:$B$752,2,FALSE)</f>
        <v>47.3919414</v>
      </c>
      <c r="F104" s="217">
        <f>VLOOKUP(D104,'3.1 Destination'!$A$7:$C$752,3,FALSE)</f>
        <v>12.6415585</v>
      </c>
      <c r="G104" s="166">
        <v>4</v>
      </c>
      <c r="H104" s="167">
        <f>G104/SUM(Table79[Number of passenger (N)])</f>
        <v>4.7130906091669611E-4</v>
      </c>
      <c r="I104" s="216">
        <f t="shared" si="1"/>
        <v>1298.3737154761529</v>
      </c>
      <c r="J104" s="168">
        <f>Table79[[#This Row],[% of trips (P)]]*Table79[[#This Row],[Distance (D)]]</f>
        <v>0.61193529655998724</v>
      </c>
      <c r="K104" s="169">
        <f>Table79[[#This Row],[Weighted distance]]/SUM(Table79[Weighted distance])</f>
        <v>2.0652364508071667E-4</v>
      </c>
    </row>
    <row r="105" spans="1:11" x14ac:dyDescent="0.2">
      <c r="A105" s="166" t="s">
        <v>227</v>
      </c>
      <c r="B105" s="217">
        <f>VLOOKUP(A105,'3.2 Departure'!$A$7:$B$51,2,FALSE)</f>
        <v>58.789020100000002</v>
      </c>
      <c r="C105" s="217">
        <f>VLOOKUP(A105,'3.2 Departure'!$A$7:$C$51,3,FALSE)</f>
        <v>16.9153649</v>
      </c>
      <c r="D105" s="166" t="s">
        <v>275</v>
      </c>
      <c r="E105" s="217">
        <f>VLOOKUP(D105,'3.1 Destination'!$A$7:$B$752,2,FALSE)</f>
        <v>41.902783499999998</v>
      </c>
      <c r="F105" s="217">
        <f>VLOOKUP(D105,'3.1 Destination'!$A$7:$C$752,3,FALSE)</f>
        <v>12.4963655</v>
      </c>
      <c r="G105" s="166">
        <v>26</v>
      </c>
      <c r="H105" s="167">
        <f>G105/SUM(Table79[Number of passenger (N)])</f>
        <v>3.0635088959585248E-3</v>
      </c>
      <c r="I105" s="216">
        <f t="shared" si="1"/>
        <v>1902.6524691847651</v>
      </c>
      <c r="J105" s="168">
        <f>Table79[[#This Row],[% of trips (P)]]*Table79[[#This Row],[Distance (D)]]</f>
        <v>5.8287927652649811</v>
      </c>
      <c r="K105" s="169">
        <f>Table79[[#This Row],[Weighted distance]]/SUM(Table79[Weighted distance])</f>
        <v>1.9671745282054155E-3</v>
      </c>
    </row>
    <row r="106" spans="1:11" x14ac:dyDescent="0.2">
      <c r="A106" s="166" t="s">
        <v>227</v>
      </c>
      <c r="B106" s="217">
        <f>VLOOKUP(A106,'3.2 Departure'!$A$7:$B$51,2,FALSE)</f>
        <v>58.789020100000002</v>
      </c>
      <c r="C106" s="217">
        <f>VLOOKUP(A106,'3.2 Departure'!$A$7:$C$51,3,FALSE)</f>
        <v>16.9153649</v>
      </c>
      <c r="D106" s="166" t="s">
        <v>560</v>
      </c>
      <c r="E106" s="217">
        <f>VLOOKUP(D106,'3.1 Destination'!$A$7:$B$752,2,FALSE)</f>
        <v>56.949648699999997</v>
      </c>
      <c r="F106" s="217">
        <f>VLOOKUP(D106,'3.1 Destination'!$A$7:$C$752,3,FALSE)</f>
        <v>24.105186400000001</v>
      </c>
      <c r="G106" s="166">
        <v>13</v>
      </c>
      <c r="H106" s="167">
        <f>G106/SUM(Table79[Number of passenger (N)])</f>
        <v>1.5317544479792624E-3</v>
      </c>
      <c r="I106" s="216">
        <f t="shared" si="1"/>
        <v>471.51299003965727</v>
      </c>
      <c r="J106" s="168">
        <f>Table79[[#This Row],[% of trips (P)]]*Table79[[#This Row],[Distance (D)]]</f>
        <v>0.7222421197732467</v>
      </c>
      <c r="K106" s="169">
        <f>Table79[[#This Row],[Weighted distance]]/SUM(Table79[Weighted distance])</f>
        <v>2.4375138359382492E-4</v>
      </c>
    </row>
    <row r="107" spans="1:11" x14ac:dyDescent="0.2">
      <c r="A107" s="166" t="s">
        <v>227</v>
      </c>
      <c r="B107" s="217">
        <f>VLOOKUP(A107,'3.2 Departure'!$A$7:$B$51,2,FALSE)</f>
        <v>58.789020100000002</v>
      </c>
      <c r="C107" s="217">
        <f>VLOOKUP(A107,'3.2 Departure'!$A$7:$C$51,3,FALSE)</f>
        <v>16.9153649</v>
      </c>
      <c r="D107" s="166" t="s">
        <v>552</v>
      </c>
      <c r="E107" s="217">
        <f>VLOOKUP(D107,'3.1 Destination'!$A$7:$B$752,2,FALSE)</f>
        <v>43.999296000000001</v>
      </c>
      <c r="F107" s="217">
        <f>VLOOKUP(D107,'3.1 Destination'!$A$7:$C$752,3,FALSE)</f>
        <v>12.6555485</v>
      </c>
      <c r="G107" s="166">
        <v>4</v>
      </c>
      <c r="H107" s="167">
        <f>G107/SUM(Table79[Number of passenger (N)])</f>
        <v>4.7130906091669611E-4</v>
      </c>
      <c r="I107" s="216">
        <f t="shared" si="1"/>
        <v>1670.0519462006566</v>
      </c>
      <c r="J107" s="168">
        <f>Table79[[#This Row],[% of trips (P)]]*Table79[[#This Row],[Distance (D)]]</f>
        <v>0.78711061444593222</v>
      </c>
      <c r="K107" s="169">
        <f>Table79[[#This Row],[Weighted distance]]/SUM(Table79[Weighted distance])</f>
        <v>2.6564402166522397E-4</v>
      </c>
    </row>
    <row r="108" spans="1:11" x14ac:dyDescent="0.2">
      <c r="A108" s="166" t="s">
        <v>227</v>
      </c>
      <c r="B108" s="217">
        <f>VLOOKUP(A108,'3.2 Departure'!$A$7:$B$51,2,FALSE)</f>
        <v>58.789020100000002</v>
      </c>
      <c r="C108" s="217">
        <f>VLOOKUP(A108,'3.2 Departure'!$A$7:$C$51,3,FALSE)</f>
        <v>16.9153649</v>
      </c>
      <c r="D108" s="166" t="s">
        <v>483</v>
      </c>
      <c r="E108" s="217">
        <f>VLOOKUP(D108,'3.1 Destination'!$A$7:$B$752,2,FALSE)</f>
        <v>35.832848800000001</v>
      </c>
      <c r="F108" s="217">
        <f>VLOOKUP(D108,'3.1 Destination'!$A$7:$C$752,3,FALSE)</f>
        <v>14.4548621</v>
      </c>
      <c r="G108" s="166">
        <v>4</v>
      </c>
      <c r="H108" s="167">
        <f>G108/SUM(Table79[Number of passenger (N)])</f>
        <v>4.7130906091669611E-4</v>
      </c>
      <c r="I108" s="216">
        <f t="shared" si="1"/>
        <v>2558.9331996694132</v>
      </c>
      <c r="J108" s="168">
        <f>Table79[[#This Row],[% of trips (P)]]*Table79[[#This Row],[Distance (D)]]</f>
        <v>1.2060484032847476</v>
      </c>
      <c r="K108" s="169">
        <f>Table79[[#This Row],[Weighted distance]]/SUM(Table79[Weighted distance])</f>
        <v>4.0703243266133042E-4</v>
      </c>
    </row>
    <row r="109" spans="1:11" x14ac:dyDescent="0.2">
      <c r="A109" s="166" t="s">
        <v>227</v>
      </c>
      <c r="B109" s="217">
        <f>VLOOKUP(A109,'3.2 Departure'!$A$7:$B$51,2,FALSE)</f>
        <v>58.789020100000002</v>
      </c>
      <c r="C109" s="217">
        <f>VLOOKUP(A109,'3.2 Departure'!$A$7:$C$51,3,FALSE)</f>
        <v>16.9153649</v>
      </c>
      <c r="D109" s="166" t="s">
        <v>443</v>
      </c>
      <c r="E109" s="217">
        <f>VLOOKUP(D109,'3.1 Destination'!$A$7:$B$752,2,FALSE)</f>
        <v>46.097248</v>
      </c>
      <c r="F109" s="217">
        <f>VLOOKUP(D109,'3.1 Destination'!$A$7:$C$752,3,FALSE)</f>
        <v>4.5809800000000003</v>
      </c>
      <c r="G109" s="166">
        <v>5</v>
      </c>
      <c r="H109" s="167">
        <f>G109/SUM(Table79[Number of passenger (N)])</f>
        <v>5.8913632614587016E-4</v>
      </c>
      <c r="I109" s="216">
        <f t="shared" si="1"/>
        <v>1634.4655687815537</v>
      </c>
      <c r="J109" s="168">
        <f>Table79[[#This Row],[% of trips (P)]]*Table79[[#This Row],[Distance (D)]]</f>
        <v>0.96292304040388454</v>
      </c>
      <c r="K109" s="169">
        <f>Table79[[#This Row],[Weighted distance]]/SUM(Table79[Weighted distance])</f>
        <v>3.2497941752069177E-4</v>
      </c>
    </row>
    <row r="110" spans="1:11" x14ac:dyDescent="0.2">
      <c r="A110" s="166" t="s">
        <v>227</v>
      </c>
      <c r="B110" s="217">
        <f>VLOOKUP(A110,'3.2 Departure'!$A$7:$B$51,2,FALSE)</f>
        <v>58.789020100000002</v>
      </c>
      <c r="C110" s="217">
        <f>VLOOKUP(A110,'3.2 Departure'!$A$7:$C$51,3,FALSE)</f>
        <v>16.9153649</v>
      </c>
      <c r="D110" s="166" t="s">
        <v>358</v>
      </c>
      <c r="E110" s="217">
        <f>VLOOKUP(D110,'3.1 Destination'!$A$7:$B$752,2,FALSE)</f>
        <v>50.075538100000003</v>
      </c>
      <c r="F110" s="217">
        <f>VLOOKUP(D110,'3.1 Destination'!$A$7:$C$752,3,FALSE)</f>
        <v>14.4378005</v>
      </c>
      <c r="G110" s="166">
        <v>7</v>
      </c>
      <c r="H110" s="167">
        <f>G110/SUM(Table79[Number of passenger (N)])</f>
        <v>8.2479085660421816E-4</v>
      </c>
      <c r="I110" s="216">
        <f t="shared" si="1"/>
        <v>981.88376201065296</v>
      </c>
      <c r="J110" s="168">
        <f>Table79[[#This Row],[% of trips (P)]]*Table79[[#This Row],[Distance (D)]]</f>
        <v>0.80984874915453875</v>
      </c>
      <c r="K110" s="169">
        <f>Table79[[#This Row],[Weighted distance]]/SUM(Table79[Weighted distance])</f>
        <v>2.7331797426896539E-4</v>
      </c>
    </row>
    <row r="111" spans="1:11" x14ac:dyDescent="0.2">
      <c r="A111" s="166" t="s">
        <v>227</v>
      </c>
      <c r="B111" s="217">
        <f>VLOOKUP(A111,'3.2 Departure'!$A$7:$B$51,2,FALSE)</f>
        <v>58.789020100000002</v>
      </c>
      <c r="C111" s="217">
        <f>VLOOKUP(A111,'3.2 Departure'!$A$7:$C$51,3,FALSE)</f>
        <v>16.9153649</v>
      </c>
      <c r="D111" s="166" t="s">
        <v>397</v>
      </c>
      <c r="E111" s="217">
        <f>VLOOKUP(D111,'3.1 Destination'!$A$7:$B$752,2,FALSE)</f>
        <v>43.722838600000003</v>
      </c>
      <c r="F111" s="217">
        <f>VLOOKUP(D111,'3.1 Destination'!$A$7:$C$752,3,FALSE)</f>
        <v>10.401688800000001</v>
      </c>
      <c r="G111" s="166">
        <v>14</v>
      </c>
      <c r="H111" s="167">
        <f>G111/SUM(Table79[Number of passenger (N)])</f>
        <v>1.6495817132084363E-3</v>
      </c>
      <c r="I111" s="216">
        <f t="shared" si="1"/>
        <v>1733.5478326513271</v>
      </c>
      <c r="J111" s="168">
        <f>Table79[[#This Row],[% of trips (P)]]*Table79[[#This Row],[Distance (D)]]</f>
        <v>2.8596288037137478</v>
      </c>
      <c r="K111" s="169">
        <f>Table79[[#This Row],[Weighted distance]]/SUM(Table79[Weighted distance])</f>
        <v>9.6510361052997134E-4</v>
      </c>
    </row>
    <row r="112" spans="1:11" x14ac:dyDescent="0.2">
      <c r="A112" s="166" t="s">
        <v>227</v>
      </c>
      <c r="B112" s="217">
        <f>VLOOKUP(A112,'3.2 Departure'!$A$7:$B$51,2,FALSE)</f>
        <v>58.789020100000002</v>
      </c>
      <c r="C112" s="217">
        <f>VLOOKUP(A112,'3.2 Departure'!$A$7:$C$51,3,FALSE)</f>
        <v>16.9153649</v>
      </c>
      <c r="D112" s="166" t="s">
        <v>242</v>
      </c>
      <c r="E112" s="217">
        <f>VLOOKUP(D112,'3.1 Destination'!$A$7:$B$752,2,FALSE)</f>
        <v>48.856614</v>
      </c>
      <c r="F112" s="217">
        <f>VLOOKUP(D112,'3.1 Destination'!$A$7:$C$752,3,FALSE)</f>
        <v>2.3522219</v>
      </c>
      <c r="G112" s="166">
        <v>13</v>
      </c>
      <c r="H112" s="167">
        <f>G112/SUM(Table79[Number of passenger (N)])</f>
        <v>1.5317544479792624E-3</v>
      </c>
      <c r="I112" s="216">
        <f t="shared" si="1"/>
        <v>1454.3521136119707</v>
      </c>
      <c r="J112" s="168">
        <f>Table79[[#This Row],[% of trips (P)]]*Table79[[#This Row],[Distance (D)]]</f>
        <v>2.2277103189531777</v>
      </c>
      <c r="K112" s="169">
        <f>Table79[[#This Row],[Weighted distance]]/SUM(Table79[Weighted distance])</f>
        <v>7.5183578695404713E-4</v>
      </c>
    </row>
    <row r="113" spans="1:11" x14ac:dyDescent="0.2">
      <c r="A113" s="166" t="s">
        <v>227</v>
      </c>
      <c r="B113" s="217">
        <f>VLOOKUP(A113,'3.2 Departure'!$A$7:$B$51,2,FALSE)</f>
        <v>58.789020100000002</v>
      </c>
      <c r="C113" s="217">
        <f>VLOOKUP(A113,'3.2 Departure'!$A$7:$C$51,3,FALSE)</f>
        <v>16.9153649</v>
      </c>
      <c r="D113" s="166" t="s">
        <v>277</v>
      </c>
      <c r="E113" s="217">
        <f>VLOOKUP(D113,'3.1 Destination'!$A$7:$B$752,2,FALSE)</f>
        <v>39.5696005</v>
      </c>
      <c r="F113" s="217">
        <f>VLOOKUP(D113,'3.1 Destination'!$A$7:$C$752,3,FALSE)</f>
        <v>2.6501603</v>
      </c>
      <c r="G113" s="166">
        <v>12</v>
      </c>
      <c r="H113" s="167">
        <f>G113/SUM(Table79[Number of passenger (N)])</f>
        <v>1.4139271827500884E-3</v>
      </c>
      <c r="I113" s="216">
        <f t="shared" si="1"/>
        <v>2363.9465167119374</v>
      </c>
      <c r="J113" s="168">
        <f>Table79[[#This Row],[% of trips (P)]]*Table79[[#This Row],[Distance (D)]]</f>
        <v>3.3424482385463947</v>
      </c>
      <c r="K113" s="169">
        <f>Table79[[#This Row],[Weighted distance]]/SUM(Table79[Weighted distance])</f>
        <v>1.1280516054536062E-3</v>
      </c>
    </row>
    <row r="114" spans="1:11" x14ac:dyDescent="0.2">
      <c r="A114" s="166" t="s">
        <v>227</v>
      </c>
      <c r="B114" s="217">
        <f>VLOOKUP(A114,'3.2 Departure'!$A$7:$B$51,2,FALSE)</f>
        <v>58.789020100000002</v>
      </c>
      <c r="C114" s="217">
        <f>VLOOKUP(A114,'3.2 Departure'!$A$7:$C$51,3,FALSE)</f>
        <v>16.9153649</v>
      </c>
      <c r="D114" s="166" t="s">
        <v>579</v>
      </c>
      <c r="E114" s="217">
        <f>VLOOKUP(D114,'3.1 Destination'!$A$7:$B$752,2,FALSE)</f>
        <v>51.752020899999998</v>
      </c>
      <c r="F114" s="217">
        <f>VLOOKUP(D114,'3.1 Destination'!$A$7:$C$752,3,FALSE)</f>
        <v>-1.2577263000000001</v>
      </c>
      <c r="G114" s="166">
        <v>4</v>
      </c>
      <c r="H114" s="167">
        <f>G114/SUM(Table79[Number of passenger (N)])</f>
        <v>4.7130906091669611E-4</v>
      </c>
      <c r="I114" s="216">
        <f t="shared" si="1"/>
        <v>1384.9384986298169</v>
      </c>
      <c r="J114" s="168">
        <f>Table79[[#This Row],[% of trips (P)]]*Table79[[#This Row],[Distance (D)]]</f>
        <v>0.65273406321659799</v>
      </c>
      <c r="K114" s="169">
        <f>Table79[[#This Row],[Weighted distance]]/SUM(Table79[Weighted distance])</f>
        <v>2.20292927637365E-4</v>
      </c>
    </row>
    <row r="115" spans="1:11" x14ac:dyDescent="0.2">
      <c r="A115" s="166" t="s">
        <v>227</v>
      </c>
      <c r="B115" s="217">
        <f>VLOOKUP(A115,'3.2 Departure'!$A$7:$B$51,2,FALSE)</f>
        <v>58.789020100000002</v>
      </c>
      <c r="C115" s="217">
        <f>VLOOKUP(A115,'3.2 Departure'!$A$7:$C$51,3,FALSE)</f>
        <v>16.9153649</v>
      </c>
      <c r="D115" s="166" t="s">
        <v>609</v>
      </c>
      <c r="E115" s="217">
        <f>VLOOKUP(D115,'3.1 Destination'!$A$7:$B$752,2,FALSE)</f>
        <v>52.132632999999998</v>
      </c>
      <c r="F115" s="217">
        <f>VLOOKUP(D115,'3.1 Destination'!$A$7:$C$752,3,FALSE)</f>
        <v>5.2912660000000002</v>
      </c>
      <c r="G115" s="166">
        <v>4</v>
      </c>
      <c r="H115" s="167">
        <f>G115/SUM(Table79[Number of passenger (N)])</f>
        <v>4.7130906091669611E-4</v>
      </c>
      <c r="I115" s="216">
        <f t="shared" si="1"/>
        <v>1038.8449318862076</v>
      </c>
      <c r="J115" s="168">
        <f>Table79[[#This Row],[% of trips (P)]]*Table79[[#This Row],[Distance (D)]]</f>
        <v>0.48961702928535766</v>
      </c>
      <c r="K115" s="169">
        <f>Table79[[#This Row],[Weighted distance]]/SUM(Table79[Weighted distance])</f>
        <v>1.6524213286933946E-4</v>
      </c>
    </row>
    <row r="116" spans="1:11" x14ac:dyDescent="0.2">
      <c r="A116" s="166" t="s">
        <v>227</v>
      </c>
      <c r="B116" s="217">
        <f>VLOOKUP(A116,'3.2 Departure'!$A$7:$B$51,2,FALSE)</f>
        <v>58.789020100000002</v>
      </c>
      <c r="C116" s="217">
        <f>VLOOKUP(A116,'3.2 Departure'!$A$7:$C$51,3,FALSE)</f>
        <v>16.9153649</v>
      </c>
      <c r="D116" s="166" t="s">
        <v>581</v>
      </c>
      <c r="E116" s="217">
        <f>VLOOKUP(D116,'3.1 Destination'!$A$7:$B$752,2,FALSE)</f>
        <v>47.750838999999999</v>
      </c>
      <c r="F116" s="217">
        <f>VLOOKUP(D116,'3.1 Destination'!$A$7:$C$752,3,FALSE)</f>
        <v>7.3358879999999997</v>
      </c>
      <c r="G116" s="166">
        <v>4</v>
      </c>
      <c r="H116" s="167">
        <f>G116/SUM(Table79[Number of passenger (N)])</f>
        <v>4.7130906091669611E-4</v>
      </c>
      <c r="I116" s="216">
        <f t="shared" si="1"/>
        <v>1379.7321169598845</v>
      </c>
      <c r="J116" s="168">
        <f>Table79[[#This Row],[% of trips (P)]]*Table79[[#This Row],[Distance (D)]]</f>
        <v>0.65028024836096832</v>
      </c>
      <c r="K116" s="169">
        <f>Table79[[#This Row],[Weighted distance]]/SUM(Table79[Weighted distance])</f>
        <v>2.1946478323846093E-4</v>
      </c>
    </row>
    <row r="117" spans="1:11" x14ac:dyDescent="0.2">
      <c r="A117" s="166" t="s">
        <v>227</v>
      </c>
      <c r="B117" s="217">
        <f>VLOOKUP(A117,'3.2 Departure'!$A$7:$B$51,2,FALSE)</f>
        <v>58.789020100000002</v>
      </c>
      <c r="C117" s="217">
        <f>VLOOKUP(A117,'3.2 Departure'!$A$7:$C$51,3,FALSE)</f>
        <v>16.9153649</v>
      </c>
      <c r="D117" s="166" t="s">
        <v>589</v>
      </c>
      <c r="E117" s="217">
        <f>VLOOKUP(D117,'3.1 Destination'!$A$7:$B$752,2,FALSE)</f>
        <v>50.789568799999998</v>
      </c>
      <c r="F117" s="217">
        <f>VLOOKUP(D117,'3.1 Destination'!$A$7:$C$752,3,FALSE)</f>
        <v>12.487856499999999</v>
      </c>
      <c r="G117" s="166">
        <v>5</v>
      </c>
      <c r="H117" s="167">
        <f>G117/SUM(Table79[Number of passenger (N)])</f>
        <v>5.8913632614587016E-4</v>
      </c>
      <c r="I117" s="216">
        <f t="shared" si="1"/>
        <v>933.18843173835251</v>
      </c>
      <c r="J117" s="168">
        <f>Table79[[#This Row],[% of trips (P)]]*Table79[[#This Row],[Distance (D)]]</f>
        <v>0.54977520427615911</v>
      </c>
      <c r="K117" s="169">
        <f>Table79[[#This Row],[Weighted distance]]/SUM(Table79[Weighted distance])</f>
        <v>1.8554507282123682E-4</v>
      </c>
    </row>
    <row r="118" spans="1:11" x14ac:dyDescent="0.2">
      <c r="A118" s="166" t="s">
        <v>227</v>
      </c>
      <c r="B118" s="217">
        <f>VLOOKUP(A118,'3.2 Departure'!$A$7:$B$51,2,FALSE)</f>
        <v>58.789020100000002</v>
      </c>
      <c r="C118" s="217">
        <f>VLOOKUP(A118,'3.2 Departure'!$A$7:$C$51,3,FALSE)</f>
        <v>16.9153649</v>
      </c>
      <c r="D118" s="166" t="s">
        <v>327</v>
      </c>
      <c r="E118" s="217">
        <f>VLOOKUP(D118,'3.1 Destination'!$A$7:$B$752,2,FALSE)</f>
        <v>45.465421900000003</v>
      </c>
      <c r="F118" s="217">
        <f>VLOOKUP(D118,'3.1 Destination'!$A$7:$C$752,3,FALSE)</f>
        <v>9.1859242999999999</v>
      </c>
      <c r="G118" s="166">
        <v>14</v>
      </c>
      <c r="H118" s="167">
        <f>G118/SUM(Table79[Number of passenger (N)])</f>
        <v>1.6495817132084363E-3</v>
      </c>
      <c r="I118" s="216">
        <f t="shared" si="1"/>
        <v>1570.2028511546007</v>
      </c>
      <c r="J118" s="168">
        <f>Table79[[#This Row],[% of trips (P)]]*Table79[[#This Row],[Distance (D)]]</f>
        <v>2.5901779092923776</v>
      </c>
      <c r="K118" s="169">
        <f>Table79[[#This Row],[Weighted distance]]/SUM(Table79[Weighted distance])</f>
        <v>8.7416592283817197E-4</v>
      </c>
    </row>
    <row r="119" spans="1:11" x14ac:dyDescent="0.2">
      <c r="A119" s="166" t="s">
        <v>227</v>
      </c>
      <c r="B119" s="217">
        <f>VLOOKUP(A119,'3.2 Departure'!$A$7:$B$51,2,FALSE)</f>
        <v>58.789020100000002</v>
      </c>
      <c r="C119" s="217">
        <f>VLOOKUP(A119,'3.2 Departure'!$A$7:$C$51,3,FALSE)</f>
        <v>16.9153649</v>
      </c>
      <c r="D119" s="166" t="s">
        <v>456</v>
      </c>
      <c r="E119" s="217">
        <f>VLOOKUP(D119,'3.1 Destination'!$A$7:$B$752,2,FALSE)</f>
        <v>43.296481999999997</v>
      </c>
      <c r="F119" s="217">
        <f>VLOOKUP(D119,'3.1 Destination'!$A$7:$C$752,3,FALSE)</f>
        <v>5.3697800000000004</v>
      </c>
      <c r="G119" s="166">
        <v>3</v>
      </c>
      <c r="H119" s="167">
        <f>G119/SUM(Table79[Number of passenger (N)])</f>
        <v>3.5348179568752211E-4</v>
      </c>
      <c r="I119" s="216">
        <f t="shared" si="1"/>
        <v>1896.2084322778073</v>
      </c>
      <c r="J119" s="168">
        <f>Table79[[#This Row],[% of trips (P)]]*Table79[[#This Row],[Distance (D)]]</f>
        <v>0.6702751616393805</v>
      </c>
      <c r="K119" s="169">
        <f>Table79[[#This Row],[Weighted distance]]/SUM(Table79[Weighted distance])</f>
        <v>2.2621291886087752E-4</v>
      </c>
    </row>
    <row r="120" spans="1:11" x14ac:dyDescent="0.2">
      <c r="A120" s="166" t="s">
        <v>227</v>
      </c>
      <c r="B120" s="217">
        <f>VLOOKUP(A120,'3.2 Departure'!$A$7:$B$51,2,FALSE)</f>
        <v>58.789020100000002</v>
      </c>
      <c r="C120" s="217">
        <f>VLOOKUP(A120,'3.2 Departure'!$A$7:$C$51,3,FALSE)</f>
        <v>16.9153649</v>
      </c>
      <c r="D120" s="166" t="s">
        <v>284</v>
      </c>
      <c r="E120" s="217">
        <f>VLOOKUP(D120,'3.1 Destination'!$A$7:$B$752,2,FALSE)</f>
        <v>36.510071000000003</v>
      </c>
      <c r="F120" s="217">
        <f>VLOOKUP(D120,'3.1 Destination'!$A$7:$C$752,3,FALSE)</f>
        <v>-4.8824474000000002</v>
      </c>
      <c r="G120" s="166">
        <v>4</v>
      </c>
      <c r="H120" s="167">
        <f>G120/SUM(Table79[Number of passenger (N)])</f>
        <v>4.7130906091669611E-4</v>
      </c>
      <c r="I120" s="216">
        <f t="shared" si="1"/>
        <v>2937.5880071161773</v>
      </c>
      <c r="J120" s="168">
        <f>Table79[[#This Row],[% of trips (P)]]*Table79[[#This Row],[Distance (D)]]</f>
        <v>1.3845118449940743</v>
      </c>
      <c r="K120" s="169">
        <f>Table79[[#This Row],[Weighted distance]]/SUM(Table79[Weighted distance])</f>
        <v>4.6726252676221401E-4</v>
      </c>
    </row>
    <row r="121" spans="1:11" x14ac:dyDescent="0.2">
      <c r="A121" s="166" t="s">
        <v>227</v>
      </c>
      <c r="B121" s="217">
        <f>VLOOKUP(A121,'3.2 Departure'!$A$7:$B$51,2,FALSE)</f>
        <v>58.789020100000002</v>
      </c>
      <c r="C121" s="217">
        <f>VLOOKUP(A121,'3.2 Departure'!$A$7:$C$51,3,FALSE)</f>
        <v>16.9153649</v>
      </c>
      <c r="D121" s="166" t="s">
        <v>334</v>
      </c>
      <c r="E121" s="217">
        <f>VLOOKUP(D121,'3.1 Destination'!$A$7:$B$752,2,FALSE)</f>
        <v>53.480759300000003</v>
      </c>
      <c r="F121" s="217">
        <f>VLOOKUP(D121,'3.1 Destination'!$A$7:$C$752,3,FALSE)</f>
        <v>-2.2426305000000002</v>
      </c>
      <c r="G121" s="166">
        <v>5</v>
      </c>
      <c r="H121" s="167">
        <f>G121/SUM(Table79[Number of passenger (N)])</f>
        <v>5.8913632614587016E-4</v>
      </c>
      <c r="I121" s="216">
        <f t="shared" si="1"/>
        <v>1319.387985520978</v>
      </c>
      <c r="J121" s="168">
        <f>Table79[[#This Row],[% of trips (P)]]*Table79[[#This Row],[Distance (D)]]</f>
        <v>0.77729939055082953</v>
      </c>
      <c r="K121" s="169">
        <f>Table79[[#This Row],[Weighted distance]]/SUM(Table79[Weighted distance])</f>
        <v>2.6233280603031904E-4</v>
      </c>
    </row>
    <row r="122" spans="1:11" x14ac:dyDescent="0.2">
      <c r="A122" s="166" t="s">
        <v>227</v>
      </c>
      <c r="B122" s="217">
        <f>VLOOKUP(A122,'3.2 Departure'!$A$7:$B$51,2,FALSE)</f>
        <v>58.789020100000002</v>
      </c>
      <c r="C122" s="217">
        <f>VLOOKUP(A122,'3.2 Departure'!$A$7:$C$51,3,FALSE)</f>
        <v>16.9153649</v>
      </c>
      <c r="D122" s="166" t="s">
        <v>447</v>
      </c>
      <c r="E122" s="217">
        <f>VLOOKUP(D122,'3.1 Destination'!$A$7:$B$752,2,FALSE)</f>
        <v>35.937496000000003</v>
      </c>
      <c r="F122" s="217">
        <f>VLOOKUP(D122,'3.1 Destination'!$A$7:$C$752,3,FALSE)</f>
        <v>14.375416</v>
      </c>
      <c r="G122" s="166">
        <v>4</v>
      </c>
      <c r="H122" s="167">
        <f>G122/SUM(Table79[Number of passenger (N)])</f>
        <v>4.7130906091669611E-4</v>
      </c>
      <c r="I122" s="216">
        <f t="shared" si="1"/>
        <v>2547.7312107044718</v>
      </c>
      <c r="J122" s="168">
        <f>Table79[[#This Row],[% of trips (P)]]*Table79[[#This Row],[Distance (D)]]</f>
        <v>1.2007688043852818</v>
      </c>
      <c r="K122" s="169">
        <f>Table79[[#This Row],[Weighted distance]]/SUM(Table79[Weighted distance])</f>
        <v>4.0525060700850185E-4</v>
      </c>
    </row>
    <row r="123" spans="1:11" x14ac:dyDescent="0.2">
      <c r="A123" s="166" t="s">
        <v>227</v>
      </c>
      <c r="B123" s="217">
        <f>VLOOKUP(A123,'3.2 Departure'!$A$7:$B$51,2,FALSE)</f>
        <v>58.789020100000002</v>
      </c>
      <c r="C123" s="217">
        <f>VLOOKUP(A123,'3.2 Departure'!$A$7:$C$51,3,FALSE)</f>
        <v>16.9153649</v>
      </c>
      <c r="D123" s="166" t="s">
        <v>450</v>
      </c>
      <c r="E123" s="217">
        <f>VLOOKUP(D123,'3.1 Destination'!$A$7:$B$752,2,FALSE)</f>
        <v>35.937496000000003</v>
      </c>
      <c r="F123" s="217">
        <f>VLOOKUP(D123,'3.1 Destination'!$A$7:$C$752,3,FALSE)</f>
        <v>14.375416</v>
      </c>
      <c r="G123" s="166">
        <v>5</v>
      </c>
      <c r="H123" s="167">
        <f>G123/SUM(Table79[Number of passenger (N)])</f>
        <v>5.8913632614587016E-4</v>
      </c>
      <c r="I123" s="216">
        <f t="shared" si="1"/>
        <v>2547.7312107044718</v>
      </c>
      <c r="J123" s="168">
        <f>Table79[[#This Row],[% of trips (P)]]*Table79[[#This Row],[Distance (D)]]</f>
        <v>1.5009610054816023</v>
      </c>
      <c r="K123" s="169">
        <f>Table79[[#This Row],[Weighted distance]]/SUM(Table79[Weighted distance])</f>
        <v>5.0656325876062731E-4</v>
      </c>
    </row>
    <row r="124" spans="1:11" x14ac:dyDescent="0.2">
      <c r="A124" s="166" t="s">
        <v>227</v>
      </c>
      <c r="B124" s="217">
        <f>VLOOKUP(A124,'3.2 Departure'!$A$7:$B$51,2,FALSE)</f>
        <v>58.789020100000002</v>
      </c>
      <c r="C124" s="217">
        <f>VLOOKUP(A124,'3.2 Departure'!$A$7:$C$51,3,FALSE)</f>
        <v>16.9153649</v>
      </c>
      <c r="D124" s="166" t="s">
        <v>291</v>
      </c>
      <c r="E124" s="217">
        <f>VLOOKUP(D124,'3.1 Destination'!$A$7:$B$752,2,FALSE)</f>
        <v>39.695262900000003</v>
      </c>
      <c r="F124" s="217">
        <f>VLOOKUP(D124,'3.1 Destination'!$A$7:$C$752,3,FALSE)</f>
        <v>3.0175711999999999</v>
      </c>
      <c r="G124" s="166">
        <v>3</v>
      </c>
      <c r="H124" s="167">
        <f>G124/SUM(Table79[Number of passenger (N)])</f>
        <v>3.5348179568752211E-4</v>
      </c>
      <c r="I124" s="216">
        <f t="shared" si="1"/>
        <v>2339.8604687644142</v>
      </c>
      <c r="J124" s="168">
        <f>Table79[[#This Row],[% of trips (P)]]*Table79[[#This Row],[Distance (D)]]</f>
        <v>0.82709808015709241</v>
      </c>
      <c r="K124" s="169">
        <f>Table79[[#This Row],[Weighted distance]]/SUM(Table79[Weighted distance])</f>
        <v>2.7913949614207406E-4</v>
      </c>
    </row>
    <row r="125" spans="1:11" x14ac:dyDescent="0.2">
      <c r="A125" s="166" t="s">
        <v>227</v>
      </c>
      <c r="B125" s="217">
        <f>VLOOKUP(A125,'3.2 Departure'!$A$7:$B$51,2,FALSE)</f>
        <v>58.789020100000002</v>
      </c>
      <c r="C125" s="217">
        <f>VLOOKUP(A125,'3.2 Departure'!$A$7:$C$51,3,FALSE)</f>
        <v>16.9153649</v>
      </c>
      <c r="D125" s="166" t="s">
        <v>273</v>
      </c>
      <c r="E125" s="217">
        <f>VLOOKUP(D125,'3.1 Destination'!$A$7:$B$752,2,FALSE)</f>
        <v>36.721260999999998</v>
      </c>
      <c r="F125" s="217">
        <f>VLOOKUP(D125,'3.1 Destination'!$A$7:$C$752,3,FALSE)</f>
        <v>-4.4212654999999996</v>
      </c>
      <c r="G125" s="166">
        <v>13</v>
      </c>
      <c r="H125" s="167">
        <f>G125/SUM(Table79[Number of passenger (N)])</f>
        <v>1.5317544479792624E-3</v>
      </c>
      <c r="I125" s="216">
        <f t="shared" si="1"/>
        <v>2898.6641013454305</v>
      </c>
      <c r="J125" s="168">
        <f>Table79[[#This Row],[% of trips (P)]]*Table79[[#This Row],[Distance (D)]]</f>
        <v>4.4400416304336749</v>
      </c>
      <c r="K125" s="169">
        <f>Table79[[#This Row],[Weighted distance]]/SUM(Table79[Weighted distance])</f>
        <v>1.4984812724189722E-3</v>
      </c>
    </row>
    <row r="126" spans="1:11" x14ac:dyDescent="0.2">
      <c r="A126" s="166" t="s">
        <v>227</v>
      </c>
      <c r="B126" s="217">
        <f>VLOOKUP(A126,'3.2 Departure'!$A$7:$B$51,2,FALSE)</f>
        <v>58.789020100000002</v>
      </c>
      <c r="C126" s="217">
        <f>VLOOKUP(A126,'3.2 Departure'!$A$7:$C$51,3,FALSE)</f>
        <v>16.9153649</v>
      </c>
      <c r="D126" s="166" t="s">
        <v>296</v>
      </c>
      <c r="E126" s="217">
        <f>VLOOKUP(D126,'3.1 Destination'!$A$7:$B$752,2,FALSE)</f>
        <v>40.416775399999999</v>
      </c>
      <c r="F126" s="217">
        <f>VLOOKUP(D126,'3.1 Destination'!$A$7:$C$752,3,FALSE)</f>
        <v>-3.7037901999999998</v>
      </c>
      <c r="G126" s="166">
        <v>4</v>
      </c>
      <c r="H126" s="167">
        <f>G126/SUM(Table79[Number of passenger (N)])</f>
        <v>4.7130906091669611E-4</v>
      </c>
      <c r="I126" s="216">
        <f t="shared" si="1"/>
        <v>2503.9399280118946</v>
      </c>
      <c r="J126" s="168">
        <f>Table79[[#This Row],[% of trips (P)]]*Table79[[#This Row],[Distance (D)]]</f>
        <v>1.1801295760631056</v>
      </c>
      <c r="K126" s="169">
        <f>Table79[[#This Row],[Weighted distance]]/SUM(Table79[Weighted distance])</f>
        <v>3.9828501981536122E-4</v>
      </c>
    </row>
    <row r="127" spans="1:11" x14ac:dyDescent="0.2">
      <c r="A127" s="166" t="s">
        <v>227</v>
      </c>
      <c r="B127" s="217">
        <f>VLOOKUP(A127,'3.2 Departure'!$A$7:$B$51,2,FALSE)</f>
        <v>58.789020100000002</v>
      </c>
      <c r="C127" s="217">
        <f>VLOOKUP(A127,'3.2 Departure'!$A$7:$C$51,3,FALSE)</f>
        <v>16.9153649</v>
      </c>
      <c r="D127" s="166" t="s">
        <v>630</v>
      </c>
      <c r="E127" s="217">
        <f>VLOOKUP(D127,'3.1 Destination'!$A$7:$B$752,2,FALSE)</f>
        <v>53.865467299999999</v>
      </c>
      <c r="F127" s="217">
        <f>VLOOKUP(D127,'3.1 Destination'!$A$7:$C$752,3,FALSE)</f>
        <v>10.686559300000001</v>
      </c>
      <c r="G127" s="166">
        <v>5</v>
      </c>
      <c r="H127" s="167">
        <f>G127/SUM(Table79[Number of passenger (N)])</f>
        <v>5.8913632614587016E-4</v>
      </c>
      <c r="I127" s="216">
        <f t="shared" si="1"/>
        <v>668.12726526370102</v>
      </c>
      <c r="J127" s="168">
        <f>Table79[[#This Row],[% of trips (P)]]*Table79[[#This Row],[Distance (D)]]</f>
        <v>0.3936180424553441</v>
      </c>
      <c r="K127" s="169">
        <f>Table79[[#This Row],[Weighted distance]]/SUM(Table79[Weighted distance])</f>
        <v>1.3284318351040739E-4</v>
      </c>
    </row>
    <row r="128" spans="1:11" x14ac:dyDescent="0.2">
      <c r="A128" s="166" t="s">
        <v>227</v>
      </c>
      <c r="B128" s="217">
        <f>VLOOKUP(A128,'3.2 Departure'!$A$7:$B$51,2,FALSE)</f>
        <v>58.789020100000002</v>
      </c>
      <c r="C128" s="217">
        <f>VLOOKUP(A128,'3.2 Departure'!$A$7:$C$51,3,FALSE)</f>
        <v>16.9153649</v>
      </c>
      <c r="D128" s="166" t="s">
        <v>236</v>
      </c>
      <c r="E128" s="217">
        <f>VLOOKUP(D128,'3.1 Destination'!$A$7:$B$752,2,FALSE)</f>
        <v>51.507350899999999</v>
      </c>
      <c r="F128" s="217">
        <f>VLOOKUP(D128,'3.1 Destination'!$A$7:$C$752,3,FALSE)</f>
        <v>-0.12775829999999999</v>
      </c>
      <c r="G128" s="166">
        <v>67</v>
      </c>
      <c r="H128" s="167">
        <f>G128/SUM(Table79[Number of passenger (N)])</f>
        <v>7.8944267703546598E-3</v>
      </c>
      <c r="I128" s="216">
        <f t="shared" si="1"/>
        <v>1345.8331105174423</v>
      </c>
      <c r="J128" s="168">
        <f>Table79[[#This Row],[% of trips (P)]]*Table79[[#This Row],[Distance (D)]]</f>
        <v>10.624580936098578</v>
      </c>
      <c r="K128" s="169">
        <f>Table79[[#This Row],[Weighted distance]]/SUM(Table79[Weighted distance])</f>
        <v>3.5857176317710148E-3</v>
      </c>
    </row>
    <row r="129" spans="1:11" x14ac:dyDescent="0.2">
      <c r="A129" s="166" t="s">
        <v>227</v>
      </c>
      <c r="B129" s="217">
        <f>VLOOKUP(A129,'3.2 Departure'!$A$7:$B$51,2,FALSE)</f>
        <v>58.789020100000002</v>
      </c>
      <c r="C129" s="217">
        <f>VLOOKUP(A129,'3.2 Departure'!$A$7:$C$51,3,FALSE)</f>
        <v>16.9153649</v>
      </c>
      <c r="D129" s="166" t="s">
        <v>466</v>
      </c>
      <c r="E129" s="217">
        <f>VLOOKUP(D129,'3.1 Destination'!$A$7:$B$752,2,FALSE)</f>
        <v>45.1</v>
      </c>
      <c r="F129" s="217">
        <f>VLOOKUP(D129,'3.1 Destination'!$A$7:$C$752,3,FALSE)</f>
        <v>15.2</v>
      </c>
      <c r="G129" s="166">
        <v>4</v>
      </c>
      <c r="H129" s="167">
        <f>G129/SUM(Table79[Number of passenger (N)])</f>
        <v>4.7130906091669611E-4</v>
      </c>
      <c r="I129" s="216">
        <f t="shared" si="1"/>
        <v>1526.5585671579938</v>
      </c>
      <c r="J129" s="168">
        <f>Table79[[#This Row],[% of trips (P)]]*Table79[[#This Row],[Distance (D)]]</f>
        <v>0.71948088472157123</v>
      </c>
      <c r="K129" s="169">
        <f>Table79[[#This Row],[Weighted distance]]/SUM(Table79[Weighted distance])</f>
        <v>2.4281948714823272E-4</v>
      </c>
    </row>
    <row r="130" spans="1:11" x14ac:dyDescent="0.2">
      <c r="A130" s="166" t="s">
        <v>227</v>
      </c>
      <c r="B130" s="217">
        <f>VLOOKUP(A130,'3.2 Departure'!$A$7:$B$51,2,FALSE)</f>
        <v>58.789020100000002</v>
      </c>
      <c r="C130" s="217">
        <f>VLOOKUP(A130,'3.2 Departure'!$A$7:$C$51,3,FALSE)</f>
        <v>16.9153649</v>
      </c>
      <c r="D130" s="166" t="s">
        <v>376</v>
      </c>
      <c r="E130" s="217">
        <f>VLOOKUP(D130,'3.1 Destination'!$A$7:$B$752,2,FALSE)</f>
        <v>45.1</v>
      </c>
      <c r="F130" s="217">
        <f>VLOOKUP(D130,'3.1 Destination'!$A$7:$C$752,3,FALSE)</f>
        <v>15.2</v>
      </c>
      <c r="G130" s="166">
        <v>14</v>
      </c>
      <c r="H130" s="167">
        <f>G130/SUM(Table79[Number of passenger (N)])</f>
        <v>1.6495817132084363E-3</v>
      </c>
      <c r="I130" s="216">
        <f t="shared" si="1"/>
        <v>1526.5585671579938</v>
      </c>
      <c r="J130" s="168">
        <f>Table79[[#This Row],[% of trips (P)]]*Table79[[#This Row],[Distance (D)]]</f>
        <v>2.5181830965254992</v>
      </c>
      <c r="K130" s="169">
        <f>Table79[[#This Row],[Weighted distance]]/SUM(Table79[Weighted distance])</f>
        <v>8.4986820501881447E-4</v>
      </c>
    </row>
    <row r="131" spans="1:11" x14ac:dyDescent="0.2">
      <c r="A131" s="166" t="s">
        <v>227</v>
      </c>
      <c r="B131" s="217">
        <f>VLOOKUP(A131,'3.2 Departure'!$A$7:$B$51,2,FALSE)</f>
        <v>58.789020100000002</v>
      </c>
      <c r="C131" s="217">
        <f>VLOOKUP(A131,'3.2 Departure'!$A$7:$C$51,3,FALSE)</f>
        <v>16.9153649</v>
      </c>
      <c r="D131" s="166" t="s">
        <v>510</v>
      </c>
      <c r="E131" s="217">
        <f>VLOOKUP(D131,'3.1 Destination'!$A$7:$B$752,2,FALSE)</f>
        <v>50.064650100000001</v>
      </c>
      <c r="F131" s="217">
        <f>VLOOKUP(D131,'3.1 Destination'!$A$7:$C$752,3,FALSE)</f>
        <v>19.9449799</v>
      </c>
      <c r="G131" s="166">
        <v>9</v>
      </c>
      <c r="H131" s="167">
        <f>G131/SUM(Table79[Number of passenger (N)])</f>
        <v>1.0604453870625664E-3</v>
      </c>
      <c r="I131" s="216">
        <f t="shared" si="1"/>
        <v>989.44355429879045</v>
      </c>
      <c r="J131" s="168">
        <f>Table79[[#This Row],[% of trips (P)]]*Table79[[#This Row],[Distance (D)]]</f>
        <v>1.0492508529149422</v>
      </c>
      <c r="K131" s="169">
        <f>Table79[[#This Row],[Weighted distance]]/SUM(Table79[Weighted distance])</f>
        <v>3.541144169427763E-4</v>
      </c>
    </row>
    <row r="132" spans="1:11" x14ac:dyDescent="0.2">
      <c r="A132" s="166" t="s">
        <v>227</v>
      </c>
      <c r="B132" s="217">
        <f>VLOOKUP(A132,'3.2 Departure'!$A$7:$B$51,2,FALSE)</f>
        <v>58.789020100000002</v>
      </c>
      <c r="C132" s="217">
        <f>VLOOKUP(A132,'3.2 Departure'!$A$7:$C$51,3,FALSE)</f>
        <v>16.9153649</v>
      </c>
      <c r="D132" s="166" t="s">
        <v>614</v>
      </c>
      <c r="E132" s="217">
        <f>VLOOKUP(D132,'3.1 Destination'!$A$7:$B$752,2,FALSE)</f>
        <v>54.323292700000003</v>
      </c>
      <c r="F132" s="217">
        <f>VLOOKUP(D132,'3.1 Destination'!$A$7:$C$752,3,FALSE)</f>
        <v>10.1227652</v>
      </c>
      <c r="G132" s="166">
        <v>6</v>
      </c>
      <c r="H132" s="167">
        <f>G132/SUM(Table79[Number of passenger (N)])</f>
        <v>7.0696359137504422E-4</v>
      </c>
      <c r="I132" s="216">
        <f t="shared" si="1"/>
        <v>647.31837949474038</v>
      </c>
      <c r="J132" s="168">
        <f>Table79[[#This Row],[% of trips (P)]]*Table79[[#This Row],[Distance (D)]]</f>
        <v>0.45763052633067547</v>
      </c>
      <c r="K132" s="169">
        <f>Table79[[#This Row],[Weighted distance]]/SUM(Table79[Weighted distance])</f>
        <v>1.544469242570536E-4</v>
      </c>
    </row>
    <row r="133" spans="1:11" x14ac:dyDescent="0.2">
      <c r="A133" s="166" t="s">
        <v>227</v>
      </c>
      <c r="B133" s="217">
        <f>VLOOKUP(A133,'3.2 Departure'!$A$7:$B$51,2,FALSE)</f>
        <v>58.789020100000002</v>
      </c>
      <c r="C133" s="217">
        <f>VLOOKUP(A133,'3.2 Departure'!$A$7:$C$51,3,FALSE)</f>
        <v>16.9153649</v>
      </c>
      <c r="D133" s="166" t="s">
        <v>617</v>
      </c>
      <c r="E133" s="217">
        <f>VLOOKUP(D133,'3.1 Destination'!$A$7:$B$752,2,FALSE)</f>
        <v>50.264891900000002</v>
      </c>
      <c r="F133" s="217">
        <f>VLOOKUP(D133,'3.1 Destination'!$A$7:$C$752,3,FALSE)</f>
        <v>19.023781499999998</v>
      </c>
      <c r="G133" s="166">
        <v>4</v>
      </c>
      <c r="H133" s="167">
        <f>G133/SUM(Table79[Number of passenger (N)])</f>
        <v>4.7130906091669611E-4</v>
      </c>
      <c r="I133" s="216">
        <f t="shared" si="1"/>
        <v>957.43200472123715</v>
      </c>
      <c r="J133" s="168">
        <f>Table79[[#This Row],[% of trips (P)]]*Table79[[#This Row],[Distance (D)]]</f>
        <v>0.45124637903675602</v>
      </c>
      <c r="K133" s="169">
        <f>Table79[[#This Row],[Weighted distance]]/SUM(Table79[Weighted distance])</f>
        <v>1.5229232167523769E-4</v>
      </c>
    </row>
    <row r="134" spans="1:11" x14ac:dyDescent="0.2">
      <c r="A134" s="166" t="s">
        <v>227</v>
      </c>
      <c r="B134" s="217">
        <f>VLOOKUP(A134,'3.2 Departure'!$A$7:$B$51,2,FALSE)</f>
        <v>58.789020100000002</v>
      </c>
      <c r="C134" s="217">
        <f>VLOOKUP(A134,'3.2 Departure'!$A$7:$C$51,3,FALSE)</f>
        <v>16.9153649</v>
      </c>
      <c r="D134" s="166" t="s">
        <v>244</v>
      </c>
      <c r="E134" s="217">
        <f>VLOOKUP(D134,'3.1 Destination'!$A$7:$B$752,2,FALSE)</f>
        <v>28.291563700000001</v>
      </c>
      <c r="F134" s="217">
        <f>VLOOKUP(D134,'3.1 Destination'!$A$7:$C$752,3,FALSE)</f>
        <v>-16.629130400000001</v>
      </c>
      <c r="G134" s="166">
        <v>5</v>
      </c>
      <c r="H134" s="167">
        <f>G134/SUM(Table79[Number of passenger (N)])</f>
        <v>5.8913632614587016E-4</v>
      </c>
      <c r="I134" s="216">
        <f t="shared" si="1"/>
        <v>4249.6860116843882</v>
      </c>
      <c r="J134" s="168">
        <f>Table79[[#This Row],[% of trips (P)]]*Table79[[#This Row],[Distance (D)]]</f>
        <v>2.5036444041972361</v>
      </c>
      <c r="K134" s="169">
        <f>Table79[[#This Row],[Weighted distance]]/SUM(Table79[Weighted distance])</f>
        <v>8.449615036874498E-4</v>
      </c>
    </row>
    <row r="135" spans="1:11" x14ac:dyDescent="0.2">
      <c r="A135" s="166" t="s">
        <v>227</v>
      </c>
      <c r="B135" s="217">
        <f>VLOOKUP(A135,'3.2 Departure'!$A$7:$B$51,2,FALSE)</f>
        <v>58.789020100000002</v>
      </c>
      <c r="C135" s="217">
        <f>VLOOKUP(A135,'3.2 Departure'!$A$7:$C$51,3,FALSE)</f>
        <v>16.9153649</v>
      </c>
      <c r="D135" s="166" t="s">
        <v>421</v>
      </c>
      <c r="E135" s="217">
        <f>VLOOKUP(D135,'3.1 Destination'!$A$7:$B$752,2,FALSE)</f>
        <v>41.871940000000002</v>
      </c>
      <c r="F135" s="217">
        <f>VLOOKUP(D135,'3.1 Destination'!$A$7:$C$752,3,FALSE)</f>
        <v>12.56738</v>
      </c>
      <c r="G135" s="166">
        <v>9</v>
      </c>
      <c r="H135" s="167">
        <f>G135/SUM(Table79[Number of passenger (N)])</f>
        <v>1.0604453870625664E-3</v>
      </c>
      <c r="I135" s="216">
        <f t="shared" si="1"/>
        <v>1905.2601287828581</v>
      </c>
      <c r="J135" s="168">
        <f>Table79[[#This Row],[% of trips (P)]]*Table79[[#This Row],[Distance (D)]]</f>
        <v>2.0204243147220131</v>
      </c>
      <c r="K135" s="169">
        <f>Table79[[#This Row],[Weighted distance]]/SUM(Table79[Weighted distance])</f>
        <v>6.8187829077971023E-4</v>
      </c>
    </row>
    <row r="136" spans="1:11" x14ac:dyDescent="0.2">
      <c r="A136" s="166" t="s">
        <v>227</v>
      </c>
      <c r="B136" s="217">
        <f>VLOOKUP(A136,'3.2 Departure'!$A$7:$B$51,2,FALSE)</f>
        <v>58.789020100000002</v>
      </c>
      <c r="C136" s="217">
        <f>VLOOKUP(A136,'3.2 Departure'!$A$7:$C$51,3,FALSE)</f>
        <v>16.9153649</v>
      </c>
      <c r="D136" s="166" t="s">
        <v>416</v>
      </c>
      <c r="E136" s="217">
        <f>VLOOKUP(D136,'3.1 Destination'!$A$7:$B$752,2,FALSE)</f>
        <v>41.871940000000002</v>
      </c>
      <c r="F136" s="217">
        <f>VLOOKUP(D136,'3.1 Destination'!$A$7:$C$752,3,FALSE)</f>
        <v>12.56738</v>
      </c>
      <c r="G136" s="166">
        <v>10</v>
      </c>
      <c r="H136" s="167">
        <f>G136/SUM(Table79[Number of passenger (N)])</f>
        <v>1.1782726522917403E-3</v>
      </c>
      <c r="I136" s="216">
        <f t="shared" ref="I136:I199" si="2">$C$4*ACOS(SIN(B136*PI()/180)*SIN(E136*PI()/180) + COS(B136*PI()/180)*COS(E136*PI()/180)*COS(C136*PI()/180-F136*PI()/180))</f>
        <v>1905.2601287828581</v>
      </c>
      <c r="J136" s="168">
        <f>Table79[[#This Row],[% of trips (P)]]*Table79[[#This Row],[Distance (D)]]</f>
        <v>2.2449159052466809</v>
      </c>
      <c r="K136" s="169">
        <f>Table79[[#This Row],[Weighted distance]]/SUM(Table79[Weighted distance])</f>
        <v>7.5764254531078914E-4</v>
      </c>
    </row>
    <row r="137" spans="1:11" x14ac:dyDescent="0.2">
      <c r="A137" s="166" t="s">
        <v>227</v>
      </c>
      <c r="B137" s="217">
        <f>VLOOKUP(A137,'3.2 Departure'!$A$7:$B$51,2,FALSE)</f>
        <v>58.789020100000002</v>
      </c>
      <c r="C137" s="217">
        <f>VLOOKUP(A137,'3.2 Departure'!$A$7:$C$51,3,FALSE)</f>
        <v>16.9153649</v>
      </c>
      <c r="D137" s="166" t="s">
        <v>537</v>
      </c>
      <c r="E137" s="217">
        <f>VLOOKUP(D137,'3.1 Destination'!$A$7:$B$752,2,FALSE)</f>
        <v>53.551084600000003</v>
      </c>
      <c r="F137" s="217">
        <f>VLOOKUP(D137,'3.1 Destination'!$A$7:$C$752,3,FALSE)</f>
        <v>9.9936817999999992</v>
      </c>
      <c r="G137" s="166">
        <v>10</v>
      </c>
      <c r="H137" s="167">
        <f>G137/SUM(Table79[Number of passenger (N)])</f>
        <v>1.1782726522917403E-3</v>
      </c>
      <c r="I137" s="216">
        <f t="shared" si="2"/>
        <v>722.28558758729469</v>
      </c>
      <c r="J137" s="168">
        <f>Table79[[#This Row],[% of trips (P)]]*Table79[[#This Row],[Distance (D)]]</f>
        <v>0.85104935499857981</v>
      </c>
      <c r="K137" s="169">
        <f>Table79[[#This Row],[Weighted distance]]/SUM(Table79[Weighted distance])</f>
        <v>2.8722287458486195E-4</v>
      </c>
    </row>
    <row r="138" spans="1:11" x14ac:dyDescent="0.2">
      <c r="A138" s="166" t="s">
        <v>227</v>
      </c>
      <c r="B138" s="217">
        <f>VLOOKUP(A138,'3.2 Departure'!$A$7:$B$51,2,FALSE)</f>
        <v>58.789020100000002</v>
      </c>
      <c r="C138" s="217">
        <f>VLOOKUP(A138,'3.2 Departure'!$A$7:$C$51,3,FALSE)</f>
        <v>16.9153649</v>
      </c>
      <c r="D138" s="166" t="s">
        <v>469</v>
      </c>
      <c r="E138" s="217">
        <f>VLOOKUP(D138,'3.1 Destination'!$A$7:$B$752,2,FALSE)</f>
        <v>37.1773363</v>
      </c>
      <c r="F138" s="217">
        <f>VLOOKUP(D138,'3.1 Destination'!$A$7:$C$752,3,FALSE)</f>
        <v>-3.5985570999999998</v>
      </c>
      <c r="G138" s="166">
        <v>4</v>
      </c>
      <c r="H138" s="167">
        <f>G138/SUM(Table79[Number of passenger (N)])</f>
        <v>4.7130906091669611E-4</v>
      </c>
      <c r="I138" s="216">
        <f t="shared" si="2"/>
        <v>2821.6173393873719</v>
      </c>
      <c r="J138" s="168">
        <f>Table79[[#This Row],[% of trips (P)]]*Table79[[#This Row],[Distance (D)]]</f>
        <v>1.3298538184929289</v>
      </c>
      <c r="K138" s="169">
        <f>Table79[[#This Row],[Weighted distance]]/SUM(Table79[Weighted distance])</f>
        <v>4.4881584632166453E-4</v>
      </c>
    </row>
    <row r="139" spans="1:11" x14ac:dyDescent="0.2">
      <c r="A139" s="166" t="s">
        <v>227</v>
      </c>
      <c r="B139" s="217">
        <f>VLOOKUP(A139,'3.2 Departure'!$A$7:$B$51,2,FALSE)</f>
        <v>58.789020100000002</v>
      </c>
      <c r="C139" s="217">
        <f>VLOOKUP(A139,'3.2 Departure'!$A$7:$C$51,3,FALSE)</f>
        <v>16.9153649</v>
      </c>
      <c r="D139" s="166" t="s">
        <v>534</v>
      </c>
      <c r="E139" s="217">
        <f>VLOOKUP(D139,'3.1 Destination'!$A$7:$B$752,2,FALSE)</f>
        <v>36.044299899999999</v>
      </c>
      <c r="F139" s="217">
        <f>VLOOKUP(D139,'3.1 Destination'!$A$7:$C$752,3,FALSE)</f>
        <v>14.2512221</v>
      </c>
      <c r="G139" s="166">
        <v>3</v>
      </c>
      <c r="H139" s="167">
        <f>G139/SUM(Table79[Number of passenger (N)])</f>
        <v>3.5348179568752211E-4</v>
      </c>
      <c r="I139" s="216">
        <f t="shared" si="2"/>
        <v>2536.5535296982862</v>
      </c>
      <c r="J139" s="168">
        <f>Table79[[#This Row],[% of trips (P)]]*Table79[[#This Row],[Distance (D)]]</f>
        <v>0.89662549653527268</v>
      </c>
      <c r="K139" s="169">
        <f>Table79[[#This Row],[Weighted distance]]/SUM(Table79[Weighted distance])</f>
        <v>3.0260448589538029E-4</v>
      </c>
    </row>
    <row r="140" spans="1:11" x14ac:dyDescent="0.2">
      <c r="A140" s="166" t="s">
        <v>227</v>
      </c>
      <c r="B140" s="217">
        <f>VLOOKUP(A140,'3.2 Departure'!$A$7:$B$51,2,FALSE)</f>
        <v>58.789020100000002</v>
      </c>
      <c r="C140" s="217">
        <f>VLOOKUP(A140,'3.2 Departure'!$A$7:$C$51,3,FALSE)</f>
        <v>16.9153649</v>
      </c>
      <c r="D140" s="166" t="s">
        <v>962</v>
      </c>
      <c r="E140" s="217">
        <f>VLOOKUP(D140,'3.1 Destination'!$A$7:$B$752,2,FALSE)</f>
        <v>55.864237000000003</v>
      </c>
      <c r="F140" s="217">
        <f>VLOOKUP(D140,'3.1 Destination'!$A$7:$C$752,3,FALSE)</f>
        <v>-4.2518060000000002</v>
      </c>
      <c r="G140" s="166">
        <v>10</v>
      </c>
      <c r="H140" s="167">
        <f>G140/SUM(Table79[Number of passenger (N)])</f>
        <v>1.1782726522917403E-3</v>
      </c>
      <c r="I140" s="216">
        <f t="shared" si="2"/>
        <v>1305.5147517816742</v>
      </c>
      <c r="J140" s="168">
        <f>Table79[[#This Row],[% of trips (P)]]*Table79[[#This Row],[Distance (D)]]</f>
        <v>1.5382523291877863</v>
      </c>
      <c r="K140" s="169">
        <f>Table79[[#This Row],[Weighted distance]]/SUM(Table79[Weighted distance])</f>
        <v>5.1914880521460786E-4</v>
      </c>
    </row>
    <row r="141" spans="1:11" x14ac:dyDescent="0.2">
      <c r="A141" s="166" t="s">
        <v>227</v>
      </c>
      <c r="B141" s="217">
        <f>VLOOKUP(A141,'3.2 Departure'!$A$7:$B$51,2,FALSE)</f>
        <v>58.789020100000002</v>
      </c>
      <c r="C141" s="217">
        <f>VLOOKUP(A141,'3.2 Departure'!$A$7:$C$51,3,FALSE)</f>
        <v>16.9153649</v>
      </c>
      <c r="D141" s="166" t="s">
        <v>612</v>
      </c>
      <c r="E141" s="217">
        <f>VLOOKUP(D141,'3.1 Destination'!$A$7:$B$752,2,FALSE)</f>
        <v>51.517744</v>
      </c>
      <c r="F141" s="217">
        <f>VLOOKUP(D141,'3.1 Destination'!$A$7:$C$752,3,FALSE)</f>
        <v>7.0857172000000004</v>
      </c>
      <c r="G141" s="166">
        <v>4</v>
      </c>
      <c r="H141" s="167">
        <f>G141/SUM(Table79[Number of passenger (N)])</f>
        <v>4.7130906091669611E-4</v>
      </c>
      <c r="I141" s="216">
        <f t="shared" si="2"/>
        <v>1019.4821792932718</v>
      </c>
      <c r="J141" s="168">
        <f>Table79[[#This Row],[% of trips (P)]]*Table79[[#This Row],[Distance (D)]]</f>
        <v>0.48049118854401873</v>
      </c>
      <c r="K141" s="169">
        <f>Table79[[#This Row],[Weighted distance]]/SUM(Table79[Weighted distance])</f>
        <v>1.6216222898910517E-4</v>
      </c>
    </row>
    <row r="142" spans="1:11" x14ac:dyDescent="0.2">
      <c r="A142" s="166" t="s">
        <v>227</v>
      </c>
      <c r="B142" s="217">
        <f>VLOOKUP(A142,'3.2 Departure'!$A$7:$B$51,2,FALSE)</f>
        <v>58.789020100000002</v>
      </c>
      <c r="C142" s="217">
        <f>VLOOKUP(A142,'3.2 Departure'!$A$7:$C$51,3,FALSE)</f>
        <v>16.9153649</v>
      </c>
      <c r="D142" s="166" t="s">
        <v>629</v>
      </c>
      <c r="E142" s="217">
        <f>VLOOKUP(D142,'3.1 Destination'!$A$7:$B$752,2,FALSE)</f>
        <v>54.518889799999997</v>
      </c>
      <c r="F142" s="217">
        <f>VLOOKUP(D142,'3.1 Destination'!$A$7:$C$752,3,FALSE)</f>
        <v>18.530540899999998</v>
      </c>
      <c r="G142" s="166">
        <v>7</v>
      </c>
      <c r="H142" s="167">
        <f>G142/SUM(Table79[Number of passenger (N)])</f>
        <v>8.2479085660421816E-4</v>
      </c>
      <c r="I142" s="216">
        <f t="shared" si="2"/>
        <v>484.9351521374557</v>
      </c>
      <c r="J142" s="168">
        <f>Table79[[#This Row],[% of trips (P)]]*Table79[[#This Row],[Distance (D)]]</f>
        <v>0.39997007952894892</v>
      </c>
      <c r="K142" s="169">
        <f>Table79[[#This Row],[Weighted distance]]/SUM(Table79[Weighted distance])</f>
        <v>1.3498694912991537E-4</v>
      </c>
    </row>
    <row r="143" spans="1:11" x14ac:dyDescent="0.2">
      <c r="A143" s="166" t="s">
        <v>227</v>
      </c>
      <c r="B143" s="217">
        <f>VLOOKUP(A143,'3.2 Departure'!$A$7:$B$51,2,FALSE)</f>
        <v>58.789020100000002</v>
      </c>
      <c r="C143" s="217">
        <f>VLOOKUP(A143,'3.2 Departure'!$A$7:$C$51,3,FALSE)</f>
        <v>16.9153649</v>
      </c>
      <c r="D143" s="166" t="s">
        <v>634</v>
      </c>
      <c r="E143" s="217">
        <f>VLOOKUP(D143,'3.1 Destination'!$A$7:$B$752,2,FALSE)</f>
        <v>54.3520252</v>
      </c>
      <c r="F143" s="217">
        <f>VLOOKUP(D143,'3.1 Destination'!$A$7:$C$752,3,FALSE)</f>
        <v>18.646638400000001</v>
      </c>
      <c r="G143" s="166">
        <v>6</v>
      </c>
      <c r="H143" s="167">
        <f>G143/SUM(Table79[Number of passenger (N)])</f>
        <v>7.0696359137504422E-4</v>
      </c>
      <c r="I143" s="216">
        <f t="shared" si="2"/>
        <v>504.59766715979669</v>
      </c>
      <c r="J143" s="168">
        <f>Table79[[#This Row],[% of trips (P)]]*Table79[[#This Row],[Distance (D)]]</f>
        <v>0.35673217897475906</v>
      </c>
      <c r="K143" s="169">
        <f>Table79[[#This Row],[Weighted distance]]/SUM(Table79[Weighted distance])</f>
        <v>1.2039447688932535E-4</v>
      </c>
    </row>
    <row r="144" spans="1:11" x14ac:dyDescent="0.2">
      <c r="A144" s="166" t="s">
        <v>227</v>
      </c>
      <c r="B144" s="217">
        <f>VLOOKUP(A144,'3.2 Departure'!$A$7:$B$51,2,FALSE)</f>
        <v>58.789020100000002</v>
      </c>
      <c r="C144" s="217">
        <f>VLOOKUP(A144,'3.2 Departure'!$A$7:$C$51,3,FALSE)</f>
        <v>16.9153649</v>
      </c>
      <c r="D144" s="166" t="s">
        <v>290</v>
      </c>
      <c r="E144" s="217">
        <f>VLOOKUP(D144,'3.1 Destination'!$A$7:$B$752,2,FALSE)</f>
        <v>50.110922100000003</v>
      </c>
      <c r="F144" s="217">
        <f>VLOOKUP(D144,'3.1 Destination'!$A$7:$C$752,3,FALSE)</f>
        <v>8.6821266999999995</v>
      </c>
      <c r="G144" s="166">
        <v>14</v>
      </c>
      <c r="H144" s="167">
        <f>G144/SUM(Table79[Number of passenger (N)])</f>
        <v>1.6495817132084363E-3</v>
      </c>
      <c r="I144" s="216">
        <f t="shared" si="2"/>
        <v>1100.1932251890134</v>
      </c>
      <c r="J144" s="168">
        <f>Table79[[#This Row],[% of trips (P)]]*Table79[[#This Row],[Distance (D)]]</f>
        <v>1.8148586252676078</v>
      </c>
      <c r="K144" s="169">
        <f>Table79[[#This Row],[Weighted distance]]/SUM(Table79[Weighted distance])</f>
        <v>6.1250138814259835E-4</v>
      </c>
    </row>
    <row r="145" spans="1:11" x14ac:dyDescent="0.2">
      <c r="A145" s="166" t="s">
        <v>227</v>
      </c>
      <c r="B145" s="217">
        <f>VLOOKUP(A145,'3.2 Departure'!$A$7:$B$51,2,FALSE)</f>
        <v>58.789020100000002</v>
      </c>
      <c r="C145" s="217">
        <f>VLOOKUP(A145,'3.2 Departure'!$A$7:$C$51,3,FALSE)</f>
        <v>16.9153649</v>
      </c>
      <c r="D145" s="166" t="s">
        <v>633</v>
      </c>
      <c r="E145" s="217">
        <f>VLOOKUP(D145,'3.1 Destination'!$A$7:$B$752,2,FALSE)</f>
        <v>54.7937431</v>
      </c>
      <c r="F145" s="217">
        <f>VLOOKUP(D145,'3.1 Destination'!$A$7:$C$752,3,FALSE)</f>
        <v>9.4469963999999997</v>
      </c>
      <c r="G145" s="166">
        <v>5</v>
      </c>
      <c r="H145" s="167">
        <f>G145/SUM(Table79[Number of passenger (N)])</f>
        <v>5.8913632614587016E-4</v>
      </c>
      <c r="I145" s="216">
        <f t="shared" si="2"/>
        <v>635.10157354744229</v>
      </c>
      <c r="J145" s="168">
        <f>Table79[[#This Row],[% of trips (P)]]*Table79[[#This Row],[Distance (D)]]</f>
        <v>0.37416140776920132</v>
      </c>
      <c r="K145" s="169">
        <f>Table79[[#This Row],[Weighted distance]]/SUM(Table79[Weighted distance])</f>
        <v>1.2627671293913154E-4</v>
      </c>
    </row>
    <row r="146" spans="1:11" x14ac:dyDescent="0.2">
      <c r="A146" s="166" t="s">
        <v>227</v>
      </c>
      <c r="B146" s="217">
        <f>VLOOKUP(A146,'3.2 Departure'!$A$7:$B$51,2,FALSE)</f>
        <v>58.789020100000002</v>
      </c>
      <c r="C146" s="217">
        <f>VLOOKUP(A146,'3.2 Departure'!$A$7:$C$51,3,FALSE)</f>
        <v>16.9153649</v>
      </c>
      <c r="D146" s="166" t="s">
        <v>315</v>
      </c>
      <c r="E146" s="217">
        <f>VLOOKUP(D146,'3.1 Destination'!$A$7:$B$752,2,FALSE)</f>
        <v>53.3498053</v>
      </c>
      <c r="F146" s="217">
        <f>VLOOKUP(D146,'3.1 Destination'!$A$7:$C$752,3,FALSE)</f>
        <v>-6.2603096999999996</v>
      </c>
      <c r="G146" s="166">
        <v>29</v>
      </c>
      <c r="H146" s="167">
        <f>G146/SUM(Table79[Number of passenger (N)])</f>
        <v>3.4169906916460468E-3</v>
      </c>
      <c r="I146" s="216">
        <f t="shared" si="2"/>
        <v>1550.3975296186384</v>
      </c>
      <c r="J146" s="168">
        <f>Table79[[#This Row],[% of trips (P)]]*Table79[[#This Row],[Distance (D)]]</f>
        <v>5.2976939270579138</v>
      </c>
      <c r="K146" s="169">
        <f>Table79[[#This Row],[Weighted distance]]/SUM(Table79[Weighted distance])</f>
        <v>1.7879325910574004E-3</v>
      </c>
    </row>
    <row r="147" spans="1:11" x14ac:dyDescent="0.2">
      <c r="A147" s="166" t="s">
        <v>227</v>
      </c>
      <c r="B147" s="217">
        <f>VLOOKUP(A147,'3.2 Departure'!$A$7:$B$51,2,FALSE)</f>
        <v>58.789020100000002</v>
      </c>
      <c r="C147" s="217">
        <f>VLOOKUP(A147,'3.2 Departure'!$A$7:$C$51,3,FALSE)</f>
        <v>16.9153649</v>
      </c>
      <c r="D147" s="166" t="s">
        <v>399</v>
      </c>
      <c r="E147" s="217">
        <f>VLOOKUP(D147,'3.1 Destination'!$A$7:$B$752,2,FALSE)</f>
        <v>38.697056500000002</v>
      </c>
      <c r="F147" s="217">
        <f>VLOOKUP(D147,'3.1 Destination'!$A$7:$C$752,3,FALSE)</f>
        <v>-9.4222944999999996</v>
      </c>
      <c r="G147" s="166">
        <v>3</v>
      </c>
      <c r="H147" s="167">
        <f>G147/SUM(Table79[Number of passenger (N)])</f>
        <v>3.5348179568752211E-4</v>
      </c>
      <c r="I147" s="216">
        <f t="shared" si="2"/>
        <v>2914.7201351214535</v>
      </c>
      <c r="J147" s="168">
        <f>Table79[[#This Row],[% of trips (P)]]*Table79[[#This Row],[Distance (D)]]</f>
        <v>1.0303005072893086</v>
      </c>
      <c r="K147" s="169">
        <f>Table79[[#This Row],[Weighted distance]]/SUM(Table79[Weighted distance])</f>
        <v>3.4771881519182936E-4</v>
      </c>
    </row>
    <row r="148" spans="1:11" x14ac:dyDescent="0.2">
      <c r="A148" s="166" t="s">
        <v>227</v>
      </c>
      <c r="B148" s="217">
        <f>VLOOKUP(A148,'3.2 Departure'!$A$7:$B$51,2,FALSE)</f>
        <v>58.789020100000002</v>
      </c>
      <c r="C148" s="217">
        <f>VLOOKUP(A148,'3.2 Departure'!$A$7:$C$51,3,FALSE)</f>
        <v>16.9153649</v>
      </c>
      <c r="D148" s="166" t="s">
        <v>549</v>
      </c>
      <c r="E148" s="217">
        <f>VLOOKUP(D148,'3.1 Destination'!$A$7:$B$752,2,FALSE)</f>
        <v>52.205337</v>
      </c>
      <c r="F148" s="217">
        <f>VLOOKUP(D148,'3.1 Destination'!$A$7:$C$752,3,FALSE)</f>
        <v>0.12181699999999999</v>
      </c>
      <c r="G148" s="166">
        <v>3</v>
      </c>
      <c r="H148" s="167">
        <f>G148/SUM(Table79[Number of passenger (N)])</f>
        <v>3.5348179568752211E-4</v>
      </c>
      <c r="I148" s="216">
        <f t="shared" si="2"/>
        <v>1280.7468799948729</v>
      </c>
      <c r="J148" s="168">
        <f>Table79[[#This Row],[% of trips (P)]]*Table79[[#This Row],[Distance (D)]]</f>
        <v>0.45272070696177907</v>
      </c>
      <c r="K148" s="169">
        <f>Table79[[#This Row],[Weighted distance]]/SUM(Table79[Weighted distance])</f>
        <v>1.5278989646595775E-4</v>
      </c>
    </row>
    <row r="149" spans="1:11" x14ac:dyDescent="0.2">
      <c r="A149" s="166" t="s">
        <v>227</v>
      </c>
      <c r="B149" s="217">
        <f>VLOOKUP(A149,'3.2 Departure'!$A$7:$B$51,2,FALSE)</f>
        <v>58.789020100000002</v>
      </c>
      <c r="C149" s="217">
        <f>VLOOKUP(A149,'3.2 Departure'!$A$7:$C$51,3,FALSE)</f>
        <v>16.9153649</v>
      </c>
      <c r="D149" s="166" t="s">
        <v>372</v>
      </c>
      <c r="E149" s="217">
        <f>VLOOKUP(D149,'3.1 Destination'!$A$7:$B$752,2,FALSE)</f>
        <v>47.497911999999999</v>
      </c>
      <c r="F149" s="217">
        <f>VLOOKUP(D149,'3.1 Destination'!$A$7:$C$752,3,FALSE)</f>
        <v>19.040234999999999</v>
      </c>
      <c r="G149" s="166">
        <v>12</v>
      </c>
      <c r="H149" s="167">
        <f>G149/SUM(Table79[Number of passenger (N)])</f>
        <v>1.4139271827500884E-3</v>
      </c>
      <c r="I149" s="216">
        <f t="shared" si="2"/>
        <v>1263.3251371200004</v>
      </c>
      <c r="J149" s="168">
        <f>Table79[[#This Row],[% of trips (P)]]*Table79[[#This Row],[Distance (D)]]</f>
        <v>1.7862497520254512</v>
      </c>
      <c r="K149" s="169">
        <f>Table79[[#This Row],[Weighted distance]]/SUM(Table79[Weighted distance])</f>
        <v>6.0284610462351285E-4</v>
      </c>
    </row>
    <row r="150" spans="1:11" x14ac:dyDescent="0.2">
      <c r="A150" s="166" t="s">
        <v>227</v>
      </c>
      <c r="B150" s="217">
        <f>VLOOKUP(A150,'3.2 Departure'!$A$7:$B$51,2,FALSE)</f>
        <v>58.789020100000002</v>
      </c>
      <c r="C150" s="217">
        <f>VLOOKUP(A150,'3.2 Departure'!$A$7:$C$51,3,FALSE)</f>
        <v>16.9153649</v>
      </c>
      <c r="D150" s="166" t="s">
        <v>571</v>
      </c>
      <c r="E150" s="217">
        <f>VLOOKUP(D150,'3.1 Destination'!$A$7:$B$752,2,FALSE)</f>
        <v>51.454512999999999</v>
      </c>
      <c r="F150" s="217">
        <f>VLOOKUP(D150,'3.1 Destination'!$A$7:$C$752,3,FALSE)</f>
        <v>-2.5879099999999999</v>
      </c>
      <c r="G150" s="166">
        <v>4</v>
      </c>
      <c r="H150" s="167">
        <f>G150/SUM(Table79[Number of passenger (N)])</f>
        <v>4.7130906091669611E-4</v>
      </c>
      <c r="I150" s="216">
        <f t="shared" si="2"/>
        <v>1475.805139740964</v>
      </c>
      <c r="J150" s="168">
        <f>Table79[[#This Row],[% of trips (P)]]*Table79[[#This Row],[Distance (D)]]</f>
        <v>0.69556033450734722</v>
      </c>
      <c r="K150" s="169">
        <f>Table79[[#This Row],[Weighted distance]]/SUM(Table79[Weighted distance])</f>
        <v>2.3474647804032684E-4</v>
      </c>
    </row>
    <row r="151" spans="1:11" x14ac:dyDescent="0.2">
      <c r="A151" s="166" t="s">
        <v>227</v>
      </c>
      <c r="B151" s="217">
        <f>VLOOKUP(A151,'3.2 Departure'!$A$7:$B$51,2,FALSE)</f>
        <v>58.789020100000002</v>
      </c>
      <c r="C151" s="217">
        <f>VLOOKUP(A151,'3.2 Departure'!$A$7:$C$51,3,FALSE)</f>
        <v>16.9153649</v>
      </c>
      <c r="D151" s="166" t="s">
        <v>524</v>
      </c>
      <c r="E151" s="217">
        <f>VLOOKUP(D151,'3.1 Destination'!$A$7:$B$752,2,FALSE)</f>
        <v>53.079296200000002</v>
      </c>
      <c r="F151" s="217">
        <f>VLOOKUP(D151,'3.1 Destination'!$A$7:$C$752,3,FALSE)</f>
        <v>8.8016936999999995</v>
      </c>
      <c r="G151" s="166">
        <v>10</v>
      </c>
      <c r="H151" s="167">
        <f>G151/SUM(Table79[Number of passenger (N)])</f>
        <v>1.1782726522917403E-3</v>
      </c>
      <c r="I151" s="216">
        <f t="shared" si="2"/>
        <v>810.3026901231118</v>
      </c>
      <c r="J151" s="168">
        <f>Table79[[#This Row],[% of trips (P)]]*Table79[[#This Row],[Distance (D)]]</f>
        <v>0.95475749985049108</v>
      </c>
      <c r="K151" s="169">
        <f>Table79[[#This Row],[Weighted distance]]/SUM(Table79[Weighted distance])</f>
        <v>3.2222360786463624E-4</v>
      </c>
    </row>
    <row r="152" spans="1:11" x14ac:dyDescent="0.2">
      <c r="A152" s="166" t="s">
        <v>227</v>
      </c>
      <c r="B152" s="217">
        <f>VLOOKUP(A152,'3.2 Departure'!$A$7:$B$51,2,FALSE)</f>
        <v>58.789020100000002</v>
      </c>
      <c r="C152" s="217">
        <f>VLOOKUP(A152,'3.2 Departure'!$A$7:$C$51,3,FALSE)</f>
        <v>16.9153649</v>
      </c>
      <c r="D152" s="166" t="s">
        <v>292</v>
      </c>
      <c r="E152" s="217">
        <f>VLOOKUP(D152,'3.1 Destination'!$A$7:$B$752,2,FALSE)</f>
        <v>52.520006600000002</v>
      </c>
      <c r="F152" s="217">
        <f>VLOOKUP(D152,'3.1 Destination'!$A$7:$C$752,3,FALSE)</f>
        <v>13.404954</v>
      </c>
      <c r="G152" s="166">
        <v>72</v>
      </c>
      <c r="H152" s="167">
        <f>G152/SUM(Table79[Number of passenger (N)])</f>
        <v>8.483563096500531E-3</v>
      </c>
      <c r="I152" s="216">
        <f t="shared" si="2"/>
        <v>730.78986013999759</v>
      </c>
      <c r="J152" s="168">
        <f>Table79[[#This Row],[% of trips (P)]]*Table79[[#This Row],[Distance (D)]]</f>
        <v>6.199701888780468</v>
      </c>
      <c r="K152" s="169">
        <f>Table79[[#This Row],[Weighted distance]]/SUM(Table79[Weighted distance])</f>
        <v>2.092353619218354E-3</v>
      </c>
    </row>
    <row r="153" spans="1:11" x14ac:dyDescent="0.2">
      <c r="A153" s="166" t="s">
        <v>227</v>
      </c>
      <c r="B153" s="217">
        <f>VLOOKUP(A153,'3.2 Departure'!$A$7:$B$51,2,FALSE)</f>
        <v>58.789020100000002</v>
      </c>
      <c r="C153" s="217">
        <f>VLOOKUP(A153,'3.2 Departure'!$A$7:$C$51,3,FALSE)</f>
        <v>16.9153649</v>
      </c>
      <c r="D153" s="166" t="s">
        <v>238</v>
      </c>
      <c r="E153" s="217">
        <f>VLOOKUP(D153,'3.1 Destination'!$A$7:$B$752,2,FALSE)</f>
        <v>41.385063899999999</v>
      </c>
      <c r="F153" s="217">
        <f>VLOOKUP(D153,'3.1 Destination'!$A$7:$C$752,3,FALSE)</f>
        <v>2.1734035</v>
      </c>
      <c r="G153" s="166">
        <v>22</v>
      </c>
      <c r="H153" s="167">
        <f>G153/SUM(Table79[Number of passenger (N)])</f>
        <v>2.5921998350418285E-3</v>
      </c>
      <c r="I153" s="216">
        <f t="shared" si="2"/>
        <v>2191.4730630578383</v>
      </c>
      <c r="J153" s="168">
        <f>Table79[[#This Row],[% of trips (P)]]*Table79[[#This Row],[Distance (D)]]</f>
        <v>5.6807361125571392</v>
      </c>
      <c r="K153" s="169">
        <f>Table79[[#This Row],[Weighted distance]]/SUM(Table79[Weighted distance])</f>
        <v>1.9172065009195834E-3</v>
      </c>
    </row>
    <row r="154" spans="1:11" x14ac:dyDescent="0.2">
      <c r="A154" s="166" t="s">
        <v>227</v>
      </c>
      <c r="B154" s="217">
        <f>VLOOKUP(A154,'3.2 Departure'!$A$7:$B$51,2,FALSE)</f>
        <v>58.789020100000002</v>
      </c>
      <c r="C154" s="217">
        <f>VLOOKUP(A154,'3.2 Departure'!$A$7:$C$51,3,FALSE)</f>
        <v>16.9153649</v>
      </c>
      <c r="D154" s="166" t="s">
        <v>233</v>
      </c>
      <c r="E154" s="217">
        <f>VLOOKUP(D154,'3.1 Destination'!$A$7:$B$752,2,FALSE)</f>
        <v>13.7563309</v>
      </c>
      <c r="F154" s="217">
        <f>VLOOKUP(D154,'3.1 Destination'!$A$7:$C$752,3,FALSE)</f>
        <v>100.5017651</v>
      </c>
      <c r="G154" s="166">
        <v>5</v>
      </c>
      <c r="H154" s="167">
        <f>G154/SUM(Table79[Number of passenger (N)])</f>
        <v>5.8913632614587016E-4</v>
      </c>
      <c r="I154" s="216">
        <f t="shared" si="2"/>
        <v>8334.4793171612328</v>
      </c>
      <c r="J154" s="168">
        <f>Table79[[#This Row],[% of trips (P)]]*Table79[[#This Row],[Distance (D)]]</f>
        <v>4.9101445252511091</v>
      </c>
      <c r="K154" s="169">
        <f>Table79[[#This Row],[Weighted distance]]/SUM(Table79[Weighted distance])</f>
        <v>1.6571375289651672E-3</v>
      </c>
    </row>
    <row r="155" spans="1:11" x14ac:dyDescent="0.2">
      <c r="A155" s="166" t="s">
        <v>227</v>
      </c>
      <c r="B155" s="217">
        <f>VLOOKUP(A155,'3.2 Departure'!$A$7:$B$51,2,FALSE)</f>
        <v>58.789020100000002</v>
      </c>
      <c r="C155" s="217">
        <f>VLOOKUP(A155,'3.2 Departure'!$A$7:$C$51,3,FALSE)</f>
        <v>16.9153649</v>
      </c>
      <c r="D155" s="166" t="s">
        <v>479</v>
      </c>
      <c r="E155" s="217">
        <f>VLOOKUP(D155,'3.1 Destination'!$A$7:$B$752,2,FALSE)</f>
        <v>46.828463999999997</v>
      </c>
      <c r="F155" s="217">
        <f>VLOOKUP(D155,'3.1 Destination'!$A$7:$C$752,3,FALSE)</f>
        <v>17.773911999999999</v>
      </c>
      <c r="G155" s="166">
        <v>8</v>
      </c>
      <c r="H155" s="167">
        <f>G155/SUM(Table79[Number of passenger (N)])</f>
        <v>9.4261812183339222E-4</v>
      </c>
      <c r="I155" s="216">
        <f t="shared" si="2"/>
        <v>1331.1783112579531</v>
      </c>
      <c r="J155" s="168">
        <f>Table79[[#This Row],[% of trips (P)]]*Table79[[#This Row],[Distance (D)]]</f>
        <v>1.2547927995833186</v>
      </c>
      <c r="K155" s="169">
        <f>Table79[[#This Row],[Weighted distance]]/SUM(Table79[Weighted distance])</f>
        <v>4.2348330656488047E-4</v>
      </c>
    </row>
    <row r="156" spans="1:11" x14ac:dyDescent="0.2">
      <c r="A156" s="166" t="s">
        <v>227</v>
      </c>
      <c r="B156" s="217">
        <f>VLOOKUP(A156,'3.2 Departure'!$A$7:$B$51,2,FALSE)</f>
        <v>58.789020100000002</v>
      </c>
      <c r="C156" s="217">
        <f>VLOOKUP(A156,'3.2 Departure'!$A$7:$C$51,3,FALSE)</f>
        <v>16.9153649</v>
      </c>
      <c r="D156" s="166" t="s">
        <v>464</v>
      </c>
      <c r="E156" s="217">
        <f>VLOOKUP(D156,'3.1 Destination'!$A$7:$B$752,2,FALSE)</f>
        <v>47.114088700000003</v>
      </c>
      <c r="F156" s="217">
        <f>VLOOKUP(D156,'3.1 Destination'!$A$7:$C$752,3,FALSE)</f>
        <v>13.132661000000001</v>
      </c>
      <c r="G156" s="166">
        <v>4</v>
      </c>
      <c r="H156" s="167">
        <f>G156/SUM(Table79[Number of passenger (N)])</f>
        <v>4.7130906091669611E-4</v>
      </c>
      <c r="I156" s="216">
        <f t="shared" si="2"/>
        <v>1322.165112577394</v>
      </c>
      <c r="J156" s="168">
        <f>Table79[[#This Row],[% of trips (P)]]*Table79[[#This Row],[Distance (D)]]</f>
        <v>0.62314839758566931</v>
      </c>
      <c r="K156" s="169">
        <f>Table79[[#This Row],[Weighted distance]]/SUM(Table79[Weighted distance])</f>
        <v>2.1030798389807262E-4</v>
      </c>
    </row>
    <row r="157" spans="1:11" x14ac:dyDescent="0.2">
      <c r="A157" s="166" t="s">
        <v>227</v>
      </c>
      <c r="B157" s="217">
        <f>VLOOKUP(A157,'3.2 Departure'!$A$7:$B$51,2,FALSE)</f>
        <v>58.789020100000002</v>
      </c>
      <c r="C157" s="217">
        <f>VLOOKUP(A157,'3.2 Departure'!$A$7:$C$51,3,FALSE)</f>
        <v>16.9153649</v>
      </c>
      <c r="D157" s="166" t="s">
        <v>580</v>
      </c>
      <c r="E157" s="217">
        <f>VLOOKUP(D157,'3.1 Destination'!$A$7:$B$752,2,FALSE)</f>
        <v>43.949317000000001</v>
      </c>
      <c r="F157" s="217">
        <f>VLOOKUP(D157,'3.1 Destination'!$A$7:$C$752,3,FALSE)</f>
        <v>4.8055279999999998</v>
      </c>
      <c r="G157" s="166">
        <v>3</v>
      </c>
      <c r="H157" s="167">
        <f>G157/SUM(Table79[Number of passenger (N)])</f>
        <v>3.5348179568752211E-4</v>
      </c>
      <c r="I157" s="216">
        <f t="shared" si="2"/>
        <v>1845.3557947180668</v>
      </c>
      <c r="J157" s="168">
        <f>Table79[[#This Row],[% of trips (P)]]*Table79[[#This Row],[Distance (D)]]</f>
        <v>0.65229967999931671</v>
      </c>
      <c r="K157" s="169">
        <f>Table79[[#This Row],[Weighted distance]]/SUM(Table79[Weighted distance])</f>
        <v>2.2014632650829282E-4</v>
      </c>
    </row>
    <row r="158" spans="1:11" x14ac:dyDescent="0.2">
      <c r="A158" s="166" t="s">
        <v>227</v>
      </c>
      <c r="B158" s="217">
        <f>VLOOKUP(A158,'3.2 Departure'!$A$7:$B$51,2,FALSE)</f>
        <v>58.789020100000002</v>
      </c>
      <c r="C158" s="217">
        <f>VLOOKUP(A158,'3.2 Departure'!$A$7:$C$51,3,FALSE)</f>
        <v>16.9153649</v>
      </c>
      <c r="D158" s="166" t="s">
        <v>368</v>
      </c>
      <c r="E158" s="217">
        <f>VLOOKUP(D158,'3.1 Destination'!$A$7:$B$752,2,FALSE)</f>
        <v>52.370215700000003</v>
      </c>
      <c r="F158" s="217">
        <f>VLOOKUP(D158,'3.1 Destination'!$A$7:$C$752,3,FALSE)</f>
        <v>4.8951678999999997</v>
      </c>
      <c r="G158" s="166">
        <v>5</v>
      </c>
      <c r="H158" s="167">
        <f>G158/SUM(Table79[Number of passenger (N)])</f>
        <v>5.8913632614587016E-4</v>
      </c>
      <c r="I158" s="216">
        <f t="shared" si="2"/>
        <v>1036.5328175340558</v>
      </c>
      <c r="J158" s="168">
        <f>Table79[[#This Row],[% of trips (P)]]*Table79[[#This Row],[Distance (D)]]</f>
        <v>0.61065913605164124</v>
      </c>
      <c r="K158" s="169">
        <f>Table79[[#This Row],[Weighted distance]]/SUM(Table79[Weighted distance])</f>
        <v>2.0609295033018787E-4</v>
      </c>
    </row>
    <row r="159" spans="1:11" x14ac:dyDescent="0.2">
      <c r="A159" s="166" t="s">
        <v>227</v>
      </c>
      <c r="B159" s="217">
        <f>VLOOKUP(A159,'3.2 Departure'!$A$7:$B$51,2,FALSE)</f>
        <v>58.789020100000002</v>
      </c>
      <c r="C159" s="217">
        <f>VLOOKUP(A159,'3.2 Departure'!$A$7:$C$51,3,FALSE)</f>
        <v>16.9153649</v>
      </c>
      <c r="D159" s="166" t="s">
        <v>531</v>
      </c>
      <c r="E159" s="217">
        <f>VLOOKUP(D159,'3.1 Destination'!$A$7:$B$752,2,FALSE)</f>
        <v>38.602907500000001</v>
      </c>
      <c r="F159" s="217">
        <f>VLOOKUP(D159,'3.1 Destination'!$A$7:$C$752,3,FALSE)</f>
        <v>-4.5066599999999998E-2</v>
      </c>
      <c r="G159" s="166">
        <v>3</v>
      </c>
      <c r="H159" s="167">
        <f>G159/SUM(Table79[Number of passenger (N)])</f>
        <v>3.5348179568752211E-4</v>
      </c>
      <c r="I159" s="216">
        <f t="shared" si="2"/>
        <v>2549.9982478364986</v>
      </c>
      <c r="J159" s="168">
        <f>Table79[[#This Row],[% of trips (P)]]*Table79[[#This Row],[Distance (D)]]</f>
        <v>0.90137795964528056</v>
      </c>
      <c r="K159" s="169">
        <f>Table79[[#This Row],[Weighted distance]]/SUM(Table79[Weighted distance])</f>
        <v>3.0420840711075709E-4</v>
      </c>
    </row>
    <row r="160" spans="1:11" x14ac:dyDescent="0.2">
      <c r="A160" s="166" t="s">
        <v>227</v>
      </c>
      <c r="B160" s="217">
        <f>VLOOKUP(A160,'3.2 Departure'!$A$7:$B$51,2,FALSE)</f>
        <v>58.789020100000002</v>
      </c>
      <c r="C160" s="217">
        <f>VLOOKUP(A160,'3.2 Departure'!$A$7:$C$51,3,FALSE)</f>
        <v>16.9153649</v>
      </c>
      <c r="D160" s="166" t="s">
        <v>265</v>
      </c>
      <c r="E160" s="217">
        <f>VLOOKUP(D160,'3.1 Destination'!$A$7:$B$752,2,FALSE)</f>
        <v>38.345996300000003</v>
      </c>
      <c r="F160" s="217">
        <f>VLOOKUP(D160,'3.1 Destination'!$A$7:$C$752,3,FALSE)</f>
        <v>-0.4906855</v>
      </c>
      <c r="G160" s="166">
        <v>17</v>
      </c>
      <c r="H160" s="167">
        <f>G160/SUM(Table79[Number of passenger (N)])</f>
        <v>2.0030635088959586E-3</v>
      </c>
      <c r="I160" s="216">
        <f t="shared" si="2"/>
        <v>2591.4295667850447</v>
      </c>
      <c r="J160" s="168">
        <f>Table79[[#This Row],[% of trips (P)]]*Table79[[#This Row],[Distance (D)]]</f>
        <v>5.1907980011011858</v>
      </c>
      <c r="K160" s="169">
        <f>Table79[[#This Row],[Weighted distance]]/SUM(Table79[Weighted distance])</f>
        <v>1.7518560051880024E-3</v>
      </c>
    </row>
    <row r="161" spans="1:11" x14ac:dyDescent="0.2">
      <c r="A161" s="166" t="s">
        <v>227</v>
      </c>
      <c r="B161" s="217">
        <f>VLOOKUP(A161,'3.2 Departure'!$A$7:$B$51,2,FALSE)</f>
        <v>58.789020100000002</v>
      </c>
      <c r="C161" s="217">
        <f>VLOOKUP(A161,'3.2 Departure'!$A$7:$C$51,3,FALSE)</f>
        <v>16.9153649</v>
      </c>
      <c r="D161" s="166" t="s">
        <v>480</v>
      </c>
      <c r="E161" s="217">
        <f>VLOOKUP(D161,'3.1 Destination'!$A$7:$B$752,2,FALSE)</f>
        <v>40.557951699999997</v>
      </c>
      <c r="F161" s="217">
        <f>VLOOKUP(D161,'3.1 Destination'!$A$7:$C$752,3,FALSE)</f>
        <v>8.3192948999999992</v>
      </c>
      <c r="G161" s="166">
        <v>5</v>
      </c>
      <c r="H161" s="167">
        <f>G161/SUM(Table79[Number of passenger (N)])</f>
        <v>5.8913632614587016E-4</v>
      </c>
      <c r="I161" s="216">
        <f t="shared" si="2"/>
        <v>2115.416403237979</v>
      </c>
      <c r="J161" s="168">
        <f>Table79[[#This Row],[% of trips (P)]]*Table79[[#This Row],[Distance (D)]]</f>
        <v>1.2462686480723335</v>
      </c>
      <c r="K161" s="169">
        <f>Table79[[#This Row],[Weighted distance]]/SUM(Table79[Weighted distance])</f>
        <v>4.206064683580222E-4</v>
      </c>
    </row>
    <row r="162" spans="1:11" x14ac:dyDescent="0.2">
      <c r="A162" s="166" t="s">
        <v>227</v>
      </c>
      <c r="B162" s="217">
        <f>VLOOKUP(A162,'3.2 Departure'!$A$7:$B$51,2,FALSE)</f>
        <v>58.789020100000002</v>
      </c>
      <c r="C162" s="217">
        <f>VLOOKUP(A162,'3.2 Departure'!$A$7:$C$51,3,FALSE)</f>
        <v>16.9153649</v>
      </c>
      <c r="D162" s="166" t="s">
        <v>460</v>
      </c>
      <c r="E162" s="217">
        <f>VLOOKUP(D162,'3.1 Destination'!$A$7:$B$752,2,FALSE)</f>
        <v>39.853267199999998</v>
      </c>
      <c r="F162" s="217">
        <f>VLOOKUP(D162,'3.1 Destination'!$A$7:$C$752,3,FALSE)</f>
        <v>3.1240239000000001</v>
      </c>
      <c r="G162" s="166">
        <v>5</v>
      </c>
      <c r="H162" s="167">
        <f>G162/SUM(Table79[Number of passenger (N)])</f>
        <v>5.8913632614587016E-4</v>
      </c>
      <c r="I162" s="216">
        <f t="shared" si="2"/>
        <v>2320.2266910671328</v>
      </c>
      <c r="J162" s="168">
        <f>Table79[[#This Row],[% of trips (P)]]*Table79[[#This Row],[Distance (D)]]</f>
        <v>1.3669298286008795</v>
      </c>
      <c r="K162" s="169">
        <f>Table79[[#This Row],[Weighted distance]]/SUM(Table79[Weighted distance])</f>
        <v>4.6132872602575731E-4</v>
      </c>
    </row>
    <row r="163" spans="1:11" x14ac:dyDescent="0.2">
      <c r="A163" s="166" t="s">
        <v>227</v>
      </c>
      <c r="B163" s="217">
        <f>VLOOKUP(A163,'3.2 Departure'!$A$7:$B$51,2,FALSE)</f>
        <v>58.789020100000002</v>
      </c>
      <c r="C163" s="217">
        <f>VLOOKUP(A163,'3.2 Departure'!$A$7:$C$51,3,FALSE)</f>
        <v>16.9153649</v>
      </c>
      <c r="D163" s="166" t="s">
        <v>250</v>
      </c>
      <c r="E163" s="217">
        <f>VLOOKUP(D163,'3.1 Destination'!$A$7:$B$752,2,FALSE)</f>
        <v>36.544443000000001</v>
      </c>
      <c r="F163" s="217">
        <f>VLOOKUP(D163,'3.1 Destination'!$A$7:$C$752,3,FALSE)</f>
        <v>31.995408000000001</v>
      </c>
      <c r="G163" s="166">
        <v>12</v>
      </c>
      <c r="H163" s="167">
        <f>G163/SUM(Table79[Number of passenger (N)])</f>
        <v>1.4139271827500884E-3</v>
      </c>
      <c r="I163" s="216">
        <f t="shared" si="2"/>
        <v>2704.5688095013779</v>
      </c>
      <c r="J163" s="168">
        <f>Table79[[#This Row],[% of trips (P)]]*Table79[[#This Row],[Distance (D)]]</f>
        <v>3.8240633573720437</v>
      </c>
      <c r="K163" s="169">
        <f>Table79[[#This Row],[Weighted distance]]/SUM(Table79[Weighted distance])</f>
        <v>1.2905931526155374E-3</v>
      </c>
    </row>
    <row r="164" spans="1:11" x14ac:dyDescent="0.2">
      <c r="A164" s="166" t="s">
        <v>227</v>
      </c>
      <c r="B164" s="217">
        <f>VLOOKUP(A164,'3.2 Departure'!$A$7:$B$51,2,FALSE)</f>
        <v>58.789020100000002</v>
      </c>
      <c r="C164" s="217">
        <f>VLOOKUP(A164,'3.2 Departure'!$A$7:$C$51,3,FALSE)</f>
        <v>16.9153649</v>
      </c>
      <c r="D164" s="166" t="s">
        <v>530</v>
      </c>
      <c r="E164" s="217">
        <f>VLOOKUP(D164,'3.1 Destination'!$A$7:$B$752,2,FALSE)</f>
        <v>45.008304099999997</v>
      </c>
      <c r="F164" s="217">
        <f>VLOOKUP(D164,'3.1 Destination'!$A$7:$C$752,3,FALSE)</f>
        <v>11.766492400000001</v>
      </c>
      <c r="G164" s="166">
        <v>5</v>
      </c>
      <c r="H164" s="167">
        <f>G164/SUM(Table79[Number of passenger (N)])</f>
        <v>5.8913632614587016E-4</v>
      </c>
      <c r="I164" s="216">
        <f t="shared" si="2"/>
        <v>1571.3991550893506</v>
      </c>
      <c r="J164" s="168">
        <f>Table79[[#This Row],[% of trips (P)]]*Table79[[#This Row],[Distance (D)]]</f>
        <v>0.92576832513806451</v>
      </c>
      <c r="K164" s="169">
        <f>Table79[[#This Row],[Weighted distance]]/SUM(Table79[Weighted distance])</f>
        <v>3.1243997540684554E-4</v>
      </c>
    </row>
    <row r="165" spans="1:11" x14ac:dyDescent="0.2">
      <c r="A165" s="166" t="s">
        <v>227</v>
      </c>
      <c r="B165" s="217">
        <f>VLOOKUP(A165,'3.2 Departure'!$A$7:$B$51,2,FALSE)</f>
        <v>58.789020100000002</v>
      </c>
      <c r="C165" s="217">
        <f>VLOOKUP(A165,'3.2 Departure'!$A$7:$C$51,3,FALSE)</f>
        <v>16.9153649</v>
      </c>
      <c r="D165" s="166" t="s">
        <v>960</v>
      </c>
      <c r="E165" s="217">
        <f>VLOOKUP(D165,'3.1 Destination'!$A$7:$B$752,2,FALSE)</f>
        <v>57.149717000000003</v>
      </c>
      <c r="F165" s="217">
        <f>VLOOKUP(D165,'3.1 Destination'!$A$7:$C$752,3,FALSE)</f>
        <v>-2.0942780000000001</v>
      </c>
      <c r="G165" s="166">
        <v>4</v>
      </c>
      <c r="H165" s="167">
        <f>G165/SUM(Table79[Number of passenger (N)])</f>
        <v>4.7130906091669611E-4</v>
      </c>
      <c r="I165" s="216">
        <f t="shared" si="2"/>
        <v>1131.8308830245624</v>
      </c>
      <c r="J165" s="168">
        <f>Table79[[#This Row],[% of trips (P)]]*Table79[[#This Row],[Distance (D)]]</f>
        <v>0.53344215059482136</v>
      </c>
      <c r="K165" s="169">
        <f>Table79[[#This Row],[Weighted distance]]/SUM(Table79[Weighted distance])</f>
        <v>1.8003278777977701E-4</v>
      </c>
    </row>
    <row r="166" spans="1:11" x14ac:dyDescent="0.2">
      <c r="A166" s="166" t="s">
        <v>226</v>
      </c>
      <c r="B166" s="217">
        <f>VLOOKUP(A166,'3.2 Departure'!$A$7:$B$51,2,FALSE)</f>
        <v>57.812039599999999</v>
      </c>
      <c r="C166" s="217">
        <f>VLOOKUP(A166,'3.2 Departure'!$A$7:$C$51,3,FALSE)</f>
        <v>11.906833900000001</v>
      </c>
      <c r="D166" s="166" t="s">
        <v>316</v>
      </c>
      <c r="E166" s="217">
        <f>VLOOKUP(D166,'3.1 Destination'!$A$7:$B$752,2,FALSE)</f>
        <v>37.9847003</v>
      </c>
      <c r="F166" s="217">
        <f>VLOOKUP(D166,'3.1 Destination'!$A$7:$C$752,3,FALSE)</f>
        <v>-0.68082330000000002</v>
      </c>
      <c r="G166" s="166">
        <v>7</v>
      </c>
      <c r="H166" s="167">
        <f>G166/SUM(Table79[Number of passenger (N)])</f>
        <v>8.2479085660421816E-4</v>
      </c>
      <c r="I166" s="216">
        <f t="shared" si="2"/>
        <v>2387.0484472665348</v>
      </c>
      <c r="J166" s="168">
        <f>Table79[[#This Row],[% of trips (P)]]*Table79[[#This Row],[Distance (D)]]</f>
        <v>1.9688157335767342</v>
      </c>
      <c r="K166" s="169">
        <f>Table79[[#This Row],[Weighted distance]]/SUM(Table79[Weighted distance])</f>
        <v>6.6446077563475387E-4</v>
      </c>
    </row>
    <row r="167" spans="1:11" x14ac:dyDescent="0.2">
      <c r="A167" s="166" t="s">
        <v>226</v>
      </c>
      <c r="B167" s="217">
        <f>VLOOKUP(A167,'3.2 Departure'!$A$7:$B$51,2,FALSE)</f>
        <v>57.812039599999999</v>
      </c>
      <c r="C167" s="217">
        <f>VLOOKUP(A167,'3.2 Departure'!$A$7:$C$51,3,FALSE)</f>
        <v>11.906833900000001</v>
      </c>
      <c r="D167" s="166" t="s">
        <v>540</v>
      </c>
      <c r="E167" s="217">
        <f>VLOOKUP(D167,'3.1 Destination'!$A$7:$B$752,2,FALSE)</f>
        <v>41.2963728</v>
      </c>
      <c r="F167" s="217">
        <f>VLOOKUP(D167,'3.1 Destination'!$A$7:$C$752,3,FALSE)</f>
        <v>13.2332657</v>
      </c>
      <c r="G167" s="166">
        <v>4</v>
      </c>
      <c r="H167" s="167">
        <f>G167/SUM(Table79[Number of passenger (N)])</f>
        <v>4.7130906091669611E-4</v>
      </c>
      <c r="I167" s="216">
        <f t="shared" si="2"/>
        <v>1838.8631867065808</v>
      </c>
      <c r="J167" s="168">
        <f>Table79[[#This Row],[% of trips (P)]]*Table79[[#This Row],[Distance (D)]]</f>
        <v>0.86667288168096179</v>
      </c>
      <c r="K167" s="169">
        <f>Table79[[#This Row],[Weighted distance]]/SUM(Table79[Weighted distance])</f>
        <v>2.9249569950213664E-4</v>
      </c>
    </row>
    <row r="168" spans="1:11" x14ac:dyDescent="0.2">
      <c r="A168" s="166" t="s">
        <v>226</v>
      </c>
      <c r="B168" s="217">
        <f>VLOOKUP(A168,'3.2 Departure'!$A$7:$B$51,2,FALSE)</f>
        <v>57.812039599999999</v>
      </c>
      <c r="C168" s="217">
        <f>VLOOKUP(A168,'3.2 Departure'!$A$7:$C$51,3,FALSE)</f>
        <v>11.906833900000001</v>
      </c>
      <c r="D168" s="166" t="s">
        <v>491</v>
      </c>
      <c r="E168" s="217">
        <f>VLOOKUP(D168,'3.1 Destination'!$A$7:$B$752,2,FALSE)</f>
        <v>55.378050999999999</v>
      </c>
      <c r="F168" s="217">
        <f>VLOOKUP(D168,'3.1 Destination'!$A$7:$C$752,3,FALSE)</f>
        <v>-3.4359730000000002</v>
      </c>
      <c r="G168" s="166">
        <v>10</v>
      </c>
      <c r="H168" s="167">
        <f>G168/SUM(Table79[Number of passenger (N)])</f>
        <v>1.1782726522917403E-3</v>
      </c>
      <c r="I168" s="216">
        <f t="shared" si="2"/>
        <v>975.06594821776241</v>
      </c>
      <c r="J168" s="168">
        <f>Table79[[#This Row],[% of trips (P)]]*Table79[[#This Row],[Distance (D)]]</f>
        <v>1.1488935409659036</v>
      </c>
      <c r="K168" s="169">
        <f>Table79[[#This Row],[Weighted distance]]/SUM(Table79[Weighted distance])</f>
        <v>3.8774308856477353E-4</v>
      </c>
    </row>
    <row r="169" spans="1:11" x14ac:dyDescent="0.2">
      <c r="A169" s="166" t="s">
        <v>226</v>
      </c>
      <c r="B169" s="217">
        <f>VLOOKUP(A169,'3.2 Departure'!$A$7:$B$51,2,FALSE)</f>
        <v>57.812039599999999</v>
      </c>
      <c r="C169" s="217">
        <f>VLOOKUP(A169,'3.2 Departure'!$A$7:$C$51,3,FALSE)</f>
        <v>11.906833900000001</v>
      </c>
      <c r="D169" s="166" t="s">
        <v>556</v>
      </c>
      <c r="E169" s="217">
        <f>VLOOKUP(D169,'3.1 Destination'!$A$7:$B$752,2,FALSE)</f>
        <v>50.909700399999998</v>
      </c>
      <c r="F169" s="217">
        <f>VLOOKUP(D169,'3.1 Destination'!$A$7:$C$752,3,FALSE)</f>
        <v>-1.4043509000000001</v>
      </c>
      <c r="G169" s="166">
        <v>4</v>
      </c>
      <c r="H169" s="167">
        <f>G169/SUM(Table79[Number of passenger (N)])</f>
        <v>4.7130906091669611E-4</v>
      </c>
      <c r="I169" s="216">
        <f t="shared" si="2"/>
        <v>1150.8775395839182</v>
      </c>
      <c r="J169" s="168">
        <f>Table79[[#This Row],[% of trips (P)]]*Table79[[#This Row],[Distance (D)]]</f>
        <v>0.54241901241141421</v>
      </c>
      <c r="K169" s="169">
        <f>Table79[[#This Row],[Weighted distance]]/SUM(Table79[Weighted distance])</f>
        <v>1.830624123727211E-4</v>
      </c>
    </row>
    <row r="170" spans="1:11" x14ac:dyDescent="0.2">
      <c r="A170" s="166" t="s">
        <v>226</v>
      </c>
      <c r="B170" s="217">
        <f>VLOOKUP(A170,'3.2 Departure'!$A$7:$B$51,2,FALSE)</f>
        <v>57.812039599999999</v>
      </c>
      <c r="C170" s="217">
        <f>VLOOKUP(A170,'3.2 Departure'!$A$7:$C$51,3,FALSE)</f>
        <v>11.906833900000001</v>
      </c>
      <c r="D170" s="166" t="s">
        <v>304</v>
      </c>
      <c r="E170" s="217">
        <f>VLOOKUP(D170,'3.1 Destination'!$A$7:$B$752,2,FALSE)</f>
        <v>37.5999938</v>
      </c>
      <c r="F170" s="217">
        <f>VLOOKUP(D170,'3.1 Destination'!$A$7:$C$752,3,FALSE)</f>
        <v>14.015355700000001</v>
      </c>
      <c r="G170" s="166">
        <v>4</v>
      </c>
      <c r="H170" s="167">
        <f>G170/SUM(Table79[Number of passenger (N)])</f>
        <v>4.7130906091669611E-4</v>
      </c>
      <c r="I170" s="216">
        <f t="shared" si="2"/>
        <v>2252.7439980592462</v>
      </c>
      <c r="J170" s="168">
        <f>Table79[[#This Row],[% of trips (P)]]*Table79[[#This Row],[Distance (D)]]</f>
        <v>1.0617386582110269</v>
      </c>
      <c r="K170" s="169">
        <f>Table79[[#This Row],[Weighted distance]]/SUM(Table79[Weighted distance])</f>
        <v>3.5832895904110558E-4</v>
      </c>
    </row>
    <row r="171" spans="1:11" x14ac:dyDescent="0.2">
      <c r="A171" s="166" t="s">
        <v>226</v>
      </c>
      <c r="B171" s="217">
        <f>VLOOKUP(A171,'3.2 Departure'!$A$7:$B$51,2,FALSE)</f>
        <v>57.812039599999999</v>
      </c>
      <c r="C171" s="217">
        <f>VLOOKUP(A171,'3.2 Departure'!$A$7:$C$51,3,FALSE)</f>
        <v>11.906833900000001</v>
      </c>
      <c r="D171" s="166" t="s">
        <v>597</v>
      </c>
      <c r="E171" s="217">
        <f>VLOOKUP(D171,'3.1 Destination'!$A$7:$B$752,2,FALSE)</f>
        <v>46.915599999999998</v>
      </c>
      <c r="F171" s="217">
        <f>VLOOKUP(D171,'3.1 Destination'!$A$7:$C$752,3,FALSE)</f>
        <v>12.32493</v>
      </c>
      <c r="G171" s="166">
        <v>4</v>
      </c>
      <c r="H171" s="167">
        <f>G171/SUM(Table79[Number of passenger (N)])</f>
        <v>4.7130906091669611E-4</v>
      </c>
      <c r="I171" s="216">
        <f t="shared" si="2"/>
        <v>1211.9571671449214</v>
      </c>
      <c r="J171" s="168">
        <f>Table79[[#This Row],[% of trips (P)]]*Table79[[#This Row],[Distance (D)]]</f>
        <v>0.5712063943183322</v>
      </c>
      <c r="K171" s="169">
        <f>Table79[[#This Row],[Weighted distance]]/SUM(Table79[Weighted distance])</f>
        <v>1.9277794124835371E-4</v>
      </c>
    </row>
    <row r="172" spans="1:11" x14ac:dyDescent="0.2">
      <c r="A172" s="166" t="s">
        <v>226</v>
      </c>
      <c r="B172" s="217">
        <f>VLOOKUP(A172,'3.2 Departure'!$A$7:$B$51,2,FALSE)</f>
        <v>57.812039599999999</v>
      </c>
      <c r="C172" s="217">
        <f>VLOOKUP(A172,'3.2 Departure'!$A$7:$C$51,3,FALSE)</f>
        <v>11.906833900000001</v>
      </c>
      <c r="D172" s="166" t="s">
        <v>275</v>
      </c>
      <c r="E172" s="217">
        <f>VLOOKUP(D172,'3.1 Destination'!$A$7:$B$752,2,FALSE)</f>
        <v>41.902783499999998</v>
      </c>
      <c r="F172" s="217">
        <f>VLOOKUP(D172,'3.1 Destination'!$A$7:$C$752,3,FALSE)</f>
        <v>12.4963655</v>
      </c>
      <c r="G172" s="166">
        <v>4</v>
      </c>
      <c r="H172" s="167">
        <f>G172/SUM(Table79[Number of passenger (N)])</f>
        <v>4.7130906091669611E-4</v>
      </c>
      <c r="I172" s="216">
        <f t="shared" si="2"/>
        <v>1769.5190612594276</v>
      </c>
      <c r="J172" s="168">
        <f>Table79[[#This Row],[% of trips (P)]]*Table79[[#This Row],[Distance (D)]]</f>
        <v>0.83399036703637452</v>
      </c>
      <c r="K172" s="169">
        <f>Table79[[#This Row],[Weighted distance]]/SUM(Table79[Weighted distance])</f>
        <v>2.8146559208269575E-4</v>
      </c>
    </row>
    <row r="173" spans="1:11" x14ac:dyDescent="0.2">
      <c r="A173" s="166" t="s">
        <v>226</v>
      </c>
      <c r="B173" s="217">
        <f>VLOOKUP(A173,'3.2 Departure'!$A$7:$B$51,2,FALSE)</f>
        <v>57.812039599999999</v>
      </c>
      <c r="C173" s="217">
        <f>VLOOKUP(A173,'3.2 Departure'!$A$7:$C$51,3,FALSE)</f>
        <v>11.906833900000001</v>
      </c>
      <c r="D173" s="166" t="s">
        <v>397</v>
      </c>
      <c r="E173" s="217">
        <f>VLOOKUP(D173,'3.1 Destination'!$A$7:$B$752,2,FALSE)</f>
        <v>43.722838600000003</v>
      </c>
      <c r="F173" s="217">
        <f>VLOOKUP(D173,'3.1 Destination'!$A$7:$C$752,3,FALSE)</f>
        <v>10.401688800000001</v>
      </c>
      <c r="G173" s="166">
        <v>12</v>
      </c>
      <c r="H173" s="167">
        <f>G173/SUM(Table79[Number of passenger (N)])</f>
        <v>1.4139271827500884E-3</v>
      </c>
      <c r="I173" s="216">
        <f t="shared" si="2"/>
        <v>1570.1226922493308</v>
      </c>
      <c r="J173" s="168">
        <f>Table79[[#This Row],[% of trips (P)]]*Table79[[#This Row],[Distance (D)]]</f>
        <v>2.2200391548240805</v>
      </c>
      <c r="K173" s="169">
        <f>Table79[[#This Row],[Weighted distance]]/SUM(Table79[Weighted distance])</f>
        <v>7.4924682569154169E-4</v>
      </c>
    </row>
    <row r="174" spans="1:11" x14ac:dyDescent="0.2">
      <c r="A174" s="166" t="s">
        <v>226</v>
      </c>
      <c r="B174" s="217">
        <f>VLOOKUP(A174,'3.2 Departure'!$A$7:$B$51,2,FALSE)</f>
        <v>57.812039599999999</v>
      </c>
      <c r="C174" s="217">
        <f>VLOOKUP(A174,'3.2 Departure'!$A$7:$C$51,3,FALSE)</f>
        <v>11.906833900000001</v>
      </c>
      <c r="D174" s="166" t="s">
        <v>573</v>
      </c>
      <c r="E174" s="217">
        <f>VLOOKUP(D174,'3.1 Destination'!$A$7:$B$752,2,FALSE)</f>
        <v>44.647128000000002</v>
      </c>
      <c r="F174" s="217">
        <f>VLOOKUP(D174,'3.1 Destination'!$A$7:$C$752,3,FALSE)</f>
        <v>10.9252269</v>
      </c>
      <c r="G174" s="166">
        <v>4</v>
      </c>
      <c r="H174" s="167">
        <f>G174/SUM(Table79[Number of passenger (N)])</f>
        <v>4.7130906091669611E-4</v>
      </c>
      <c r="I174" s="216">
        <f t="shared" si="2"/>
        <v>1465.4286715388753</v>
      </c>
      <c r="J174" s="168">
        <f>Table79[[#This Row],[% of trips (P)]]*Table79[[#This Row],[Distance (D)]]</f>
        <v>0.69066981102338887</v>
      </c>
      <c r="K174" s="169">
        <f>Table79[[#This Row],[Weighted distance]]/SUM(Table79[Weighted distance])</f>
        <v>2.3309596246794898E-4</v>
      </c>
    </row>
    <row r="175" spans="1:11" x14ac:dyDescent="0.2">
      <c r="A175" s="166" t="s">
        <v>226</v>
      </c>
      <c r="B175" s="217">
        <f>VLOOKUP(A175,'3.2 Departure'!$A$7:$B$51,2,FALSE)</f>
        <v>57.812039599999999</v>
      </c>
      <c r="C175" s="217">
        <f>VLOOKUP(A175,'3.2 Departure'!$A$7:$C$51,3,FALSE)</f>
        <v>11.906833900000001</v>
      </c>
      <c r="D175" s="166" t="s">
        <v>327</v>
      </c>
      <c r="E175" s="217">
        <f>VLOOKUP(D175,'3.1 Destination'!$A$7:$B$752,2,FALSE)</f>
        <v>45.465421900000003</v>
      </c>
      <c r="F175" s="217">
        <f>VLOOKUP(D175,'3.1 Destination'!$A$7:$C$752,3,FALSE)</f>
        <v>9.1859242999999999</v>
      </c>
      <c r="G175" s="166">
        <v>13</v>
      </c>
      <c r="H175" s="167">
        <f>G175/SUM(Table79[Number of passenger (N)])</f>
        <v>1.5317544479792624E-3</v>
      </c>
      <c r="I175" s="216">
        <f t="shared" si="2"/>
        <v>1385.377061563192</v>
      </c>
      <c r="J175" s="168">
        <f>Table79[[#This Row],[% of trips (P)]]*Table79[[#This Row],[Distance (D)]]</f>
        <v>2.1220574761778597</v>
      </c>
      <c r="K175" s="169">
        <f>Table79[[#This Row],[Weighted distance]]/SUM(Table79[Weighted distance])</f>
        <v>7.161787324815248E-4</v>
      </c>
    </row>
    <row r="176" spans="1:11" x14ac:dyDescent="0.2">
      <c r="A176" s="166" t="s">
        <v>226</v>
      </c>
      <c r="B176" s="217">
        <f>VLOOKUP(A176,'3.2 Departure'!$A$7:$B$51,2,FALSE)</f>
        <v>57.812039599999999</v>
      </c>
      <c r="C176" s="217">
        <f>VLOOKUP(A176,'3.2 Departure'!$A$7:$C$51,3,FALSE)</f>
        <v>11.906833900000001</v>
      </c>
      <c r="D176" s="166" t="s">
        <v>456</v>
      </c>
      <c r="E176" s="217">
        <f>VLOOKUP(D176,'3.1 Destination'!$A$7:$B$752,2,FALSE)</f>
        <v>43.296481999999997</v>
      </c>
      <c r="F176" s="217">
        <f>VLOOKUP(D176,'3.1 Destination'!$A$7:$C$752,3,FALSE)</f>
        <v>5.3697800000000004</v>
      </c>
      <c r="G176" s="166">
        <v>5</v>
      </c>
      <c r="H176" s="167">
        <f>G176/SUM(Table79[Number of passenger (N)])</f>
        <v>5.8913632614587016E-4</v>
      </c>
      <c r="I176" s="216">
        <f t="shared" si="2"/>
        <v>1676.9342842828473</v>
      </c>
      <c r="J176" s="168">
        <f>Table79[[#This Row],[% of trips (P)]]*Table79[[#This Row],[Distance (D)]]</f>
        <v>0.98794290343045088</v>
      </c>
      <c r="K176" s="169">
        <f>Table79[[#This Row],[Weighted distance]]/SUM(Table79[Weighted distance])</f>
        <v>3.3342343658727329E-4</v>
      </c>
    </row>
    <row r="177" spans="1:11" x14ac:dyDescent="0.2">
      <c r="A177" s="166" t="s">
        <v>226</v>
      </c>
      <c r="B177" s="217">
        <f>VLOOKUP(A177,'3.2 Departure'!$A$7:$B$51,2,FALSE)</f>
        <v>57.812039599999999</v>
      </c>
      <c r="C177" s="217">
        <f>VLOOKUP(A177,'3.2 Departure'!$A$7:$C$51,3,FALSE)</f>
        <v>11.906833900000001</v>
      </c>
      <c r="D177" s="166" t="s">
        <v>273</v>
      </c>
      <c r="E177" s="217">
        <f>VLOOKUP(D177,'3.1 Destination'!$A$7:$B$752,2,FALSE)</f>
        <v>36.721260999999998</v>
      </c>
      <c r="F177" s="217">
        <f>VLOOKUP(D177,'3.1 Destination'!$A$7:$C$752,3,FALSE)</f>
        <v>-4.4212654999999996</v>
      </c>
      <c r="G177" s="166">
        <v>4</v>
      </c>
      <c r="H177" s="167">
        <f>G177/SUM(Table79[Number of passenger (N)])</f>
        <v>4.7130906091669611E-4</v>
      </c>
      <c r="I177" s="216">
        <f t="shared" si="2"/>
        <v>2633.3030552119385</v>
      </c>
      <c r="J177" s="168">
        <f>Table79[[#This Row],[% of trips (P)]]*Table79[[#This Row],[Distance (D)]]</f>
        <v>1.2410995900610056</v>
      </c>
      <c r="K177" s="169">
        <f>Table79[[#This Row],[Weighted distance]]/SUM(Table79[Weighted distance])</f>
        <v>4.1886194943889087E-4</v>
      </c>
    </row>
    <row r="178" spans="1:11" x14ac:dyDescent="0.2">
      <c r="A178" s="166" t="s">
        <v>226</v>
      </c>
      <c r="B178" s="217">
        <f>VLOOKUP(A178,'3.2 Departure'!$A$7:$B$51,2,FALSE)</f>
        <v>57.812039599999999</v>
      </c>
      <c r="C178" s="217">
        <f>VLOOKUP(A178,'3.2 Departure'!$A$7:$C$51,3,FALSE)</f>
        <v>11.906833900000001</v>
      </c>
      <c r="D178" s="166" t="s">
        <v>639</v>
      </c>
      <c r="E178" s="217">
        <f>VLOOKUP(D178,'3.1 Destination'!$A$7:$B$752,2,FALSE)</f>
        <v>49.611621</v>
      </c>
      <c r="F178" s="217">
        <f>VLOOKUP(D178,'3.1 Destination'!$A$7:$C$752,3,FALSE)</f>
        <v>6.1319346000000001</v>
      </c>
      <c r="G178" s="166">
        <v>3</v>
      </c>
      <c r="H178" s="167">
        <f>G178/SUM(Table79[Number of passenger (N)])</f>
        <v>3.5348179568752211E-4</v>
      </c>
      <c r="I178" s="216">
        <f t="shared" si="2"/>
        <v>987.01617235059302</v>
      </c>
      <c r="J178" s="168">
        <f>Table79[[#This Row],[% of trips (P)]]*Table79[[#This Row],[Distance (D)]]</f>
        <v>0.34889224897511245</v>
      </c>
      <c r="K178" s="169">
        <f>Table79[[#This Row],[Weighted distance]]/SUM(Table79[Weighted distance])</f>
        <v>1.1774855839139481E-4</v>
      </c>
    </row>
    <row r="179" spans="1:11" x14ac:dyDescent="0.2">
      <c r="A179" s="166" t="s">
        <v>226</v>
      </c>
      <c r="B179" s="217">
        <f>VLOOKUP(A179,'3.2 Departure'!$A$7:$B$51,2,FALSE)</f>
        <v>57.812039599999999</v>
      </c>
      <c r="C179" s="217">
        <f>VLOOKUP(A179,'3.2 Departure'!$A$7:$C$51,3,FALSE)</f>
        <v>11.906833900000001</v>
      </c>
      <c r="D179" s="166" t="s">
        <v>236</v>
      </c>
      <c r="E179" s="217">
        <f>VLOOKUP(D179,'3.1 Destination'!$A$7:$B$752,2,FALSE)</f>
        <v>51.507350899999999</v>
      </c>
      <c r="F179" s="217">
        <f>VLOOKUP(D179,'3.1 Destination'!$A$7:$C$752,3,FALSE)</f>
        <v>-0.12775829999999999</v>
      </c>
      <c r="G179" s="166">
        <v>49</v>
      </c>
      <c r="H179" s="167">
        <f>G179/SUM(Table79[Number of passenger (N)])</f>
        <v>5.7735359962295275E-3</v>
      </c>
      <c r="I179" s="216">
        <f t="shared" si="2"/>
        <v>1041.6089381103557</v>
      </c>
      <c r="J179" s="168">
        <f>Table79[[#This Row],[% of trips (P)]]*Table79[[#This Row],[Distance (D)]]</f>
        <v>6.0137666981745523</v>
      </c>
      <c r="K179" s="169">
        <f>Table79[[#This Row],[Weighted distance]]/SUM(Table79[Weighted distance])</f>
        <v>2.0296018650237876E-3</v>
      </c>
    </row>
    <row r="180" spans="1:11" x14ac:dyDescent="0.2">
      <c r="A180" s="166" t="s">
        <v>226</v>
      </c>
      <c r="B180" s="217">
        <f>VLOOKUP(A180,'3.2 Departure'!$A$7:$B$51,2,FALSE)</f>
        <v>57.812039599999999</v>
      </c>
      <c r="C180" s="217">
        <f>VLOOKUP(A180,'3.2 Departure'!$A$7:$C$51,3,FALSE)</f>
        <v>11.906833900000001</v>
      </c>
      <c r="D180" s="166" t="s">
        <v>503</v>
      </c>
      <c r="E180" s="217">
        <f>VLOOKUP(D180,'3.1 Destination'!$A$7:$B$752,2,FALSE)</f>
        <v>38.838799199999997</v>
      </c>
      <c r="F180" s="217">
        <f>VLOOKUP(D180,'3.1 Destination'!$A$7:$C$752,3,FALSE)</f>
        <v>0.1050557</v>
      </c>
      <c r="G180" s="166">
        <v>4</v>
      </c>
      <c r="H180" s="167">
        <f>G180/SUM(Table79[Number of passenger (N)])</f>
        <v>4.7130906091669611E-4</v>
      </c>
      <c r="I180" s="216">
        <f t="shared" si="2"/>
        <v>2275.362111956932</v>
      </c>
      <c r="J180" s="168">
        <f>Table79[[#This Row],[% of trips (P)]]*Table79[[#This Row],[Distance (D)]]</f>
        <v>1.072398780231852</v>
      </c>
      <c r="K180" s="169">
        <f>Table79[[#This Row],[Weighted distance]]/SUM(Table79[Weighted distance])</f>
        <v>3.6192667152659577E-4</v>
      </c>
    </row>
    <row r="181" spans="1:11" x14ac:dyDescent="0.2">
      <c r="A181" s="166" t="s">
        <v>226</v>
      </c>
      <c r="B181" s="217">
        <f>VLOOKUP(A181,'3.2 Departure'!$A$7:$B$51,2,FALSE)</f>
        <v>57.812039599999999</v>
      </c>
      <c r="C181" s="217">
        <f>VLOOKUP(A181,'3.2 Departure'!$A$7:$C$51,3,FALSE)</f>
        <v>11.906833900000001</v>
      </c>
      <c r="D181" s="166" t="s">
        <v>372</v>
      </c>
      <c r="E181" s="217">
        <f>VLOOKUP(D181,'3.1 Destination'!$A$7:$B$752,2,FALSE)</f>
        <v>47.497911999999999</v>
      </c>
      <c r="F181" s="217">
        <f>VLOOKUP(D181,'3.1 Destination'!$A$7:$C$752,3,FALSE)</f>
        <v>19.040234999999999</v>
      </c>
      <c r="G181" s="166">
        <v>4</v>
      </c>
      <c r="H181" s="167">
        <f>G181/SUM(Table79[Number of passenger (N)])</f>
        <v>4.7130906091669611E-4</v>
      </c>
      <c r="I181" s="216">
        <f t="shared" si="2"/>
        <v>1242.0996485565383</v>
      </c>
      <c r="J181" s="168">
        <f>Table79[[#This Row],[% of trips (P)]]*Table79[[#This Row],[Distance (D)]]</f>
        <v>0.58541281892614039</v>
      </c>
      <c r="K181" s="169">
        <f>Table79[[#This Row],[Weighted distance]]/SUM(Table79[Weighted distance])</f>
        <v>1.9757250467697485E-4</v>
      </c>
    </row>
    <row r="182" spans="1:11" x14ac:dyDescent="0.2">
      <c r="A182" s="166" t="s">
        <v>226</v>
      </c>
      <c r="B182" s="217">
        <f>VLOOKUP(A182,'3.2 Departure'!$A$7:$B$51,2,FALSE)</f>
        <v>57.812039599999999</v>
      </c>
      <c r="C182" s="217">
        <f>VLOOKUP(A182,'3.2 Departure'!$A$7:$C$51,3,FALSE)</f>
        <v>11.906833900000001</v>
      </c>
      <c r="D182" s="166" t="s">
        <v>343</v>
      </c>
      <c r="E182" s="217">
        <f>VLOOKUP(D182,'3.1 Destination'!$A$7:$B$752,2,FALSE)</f>
        <v>50.850339599999998</v>
      </c>
      <c r="F182" s="217">
        <f>VLOOKUP(D182,'3.1 Destination'!$A$7:$C$752,3,FALSE)</f>
        <v>4.3517102999999997</v>
      </c>
      <c r="G182" s="166">
        <v>5</v>
      </c>
      <c r="H182" s="167">
        <f>G182/SUM(Table79[Number of passenger (N)])</f>
        <v>5.8913632614587016E-4</v>
      </c>
      <c r="I182" s="216">
        <f t="shared" si="2"/>
        <v>914.85335077245963</v>
      </c>
      <c r="J182" s="168">
        <f>Table79[[#This Row],[% of trips (P)]]*Table79[[#This Row],[Distance (D)]]</f>
        <v>0.53897334203632596</v>
      </c>
      <c r="K182" s="169">
        <f>Table79[[#This Row],[Weighted distance]]/SUM(Table79[Weighted distance])</f>
        <v>1.8189952405820448E-4</v>
      </c>
    </row>
    <row r="183" spans="1:11" x14ac:dyDescent="0.2">
      <c r="A183" s="166" t="s">
        <v>226</v>
      </c>
      <c r="B183" s="217">
        <f>VLOOKUP(A183,'3.2 Departure'!$A$7:$B$51,2,FALSE)</f>
        <v>57.812039599999999</v>
      </c>
      <c r="C183" s="217">
        <f>VLOOKUP(A183,'3.2 Departure'!$A$7:$C$51,3,FALSE)</f>
        <v>11.906833900000001</v>
      </c>
      <c r="D183" s="166" t="s">
        <v>457</v>
      </c>
      <c r="E183" s="217">
        <f>VLOOKUP(D183,'3.1 Destination'!$A$7:$B$752,2,FALSE)</f>
        <v>50.82253</v>
      </c>
      <c r="F183" s="217">
        <f>VLOOKUP(D183,'3.1 Destination'!$A$7:$C$752,3,FALSE)</f>
        <v>-0.13716300000000001</v>
      </c>
      <c r="G183" s="166">
        <v>4</v>
      </c>
      <c r="H183" s="167">
        <f>G183/SUM(Table79[Number of passenger (N)])</f>
        <v>4.7130906091669611E-4</v>
      </c>
      <c r="I183" s="216">
        <f t="shared" si="2"/>
        <v>1098.919314961335</v>
      </c>
      <c r="J183" s="168">
        <f>Table79[[#This Row],[% of trips (P)]]*Table79[[#This Row],[Distance (D)]]</f>
        <v>0.51793063035764575</v>
      </c>
      <c r="K183" s="169">
        <f>Table79[[#This Row],[Weighted distance]]/SUM(Table79[Weighted distance])</f>
        <v>1.7479776421089097E-4</v>
      </c>
    </row>
    <row r="184" spans="1:11" x14ac:dyDescent="0.2">
      <c r="A184" s="166" t="s">
        <v>226</v>
      </c>
      <c r="B184" s="217">
        <f>VLOOKUP(A184,'3.2 Departure'!$A$7:$B$51,2,FALSE)</f>
        <v>57.812039599999999</v>
      </c>
      <c r="C184" s="217">
        <f>VLOOKUP(A184,'3.2 Departure'!$A$7:$C$51,3,FALSE)</f>
        <v>11.906833900000001</v>
      </c>
      <c r="D184" s="166" t="s">
        <v>578</v>
      </c>
      <c r="E184" s="217">
        <f>VLOOKUP(D184,'3.1 Destination'!$A$7:$B$752,2,FALSE)</f>
        <v>49.919788799999999</v>
      </c>
      <c r="F184" s="217">
        <f>VLOOKUP(D184,'3.1 Destination'!$A$7:$C$752,3,FALSE)</f>
        <v>7.0626677000000004</v>
      </c>
      <c r="G184" s="166">
        <v>6</v>
      </c>
      <c r="H184" s="167">
        <f>G184/SUM(Table79[Number of passenger (N)])</f>
        <v>7.0696359137504422E-4</v>
      </c>
      <c r="I184" s="216">
        <f t="shared" si="2"/>
        <v>932.70353026106056</v>
      </c>
      <c r="J184" s="168">
        <f>Table79[[#This Row],[% of trips (P)]]*Table79[[#This Row],[Distance (D)]]</f>
        <v>0.6593874374415416</v>
      </c>
      <c r="K184" s="169">
        <f>Table79[[#This Row],[Weighted distance]]/SUM(Table79[Weighted distance])</f>
        <v>2.2253839232087952E-4</v>
      </c>
    </row>
    <row r="185" spans="1:11" x14ac:dyDescent="0.2">
      <c r="A185" s="166" t="s">
        <v>226</v>
      </c>
      <c r="B185" s="217">
        <f>VLOOKUP(A185,'3.2 Departure'!$A$7:$B$51,2,FALSE)</f>
        <v>57.812039599999999</v>
      </c>
      <c r="C185" s="217">
        <f>VLOOKUP(A185,'3.2 Departure'!$A$7:$C$51,3,FALSE)</f>
        <v>11.906833900000001</v>
      </c>
      <c r="D185" s="166" t="s">
        <v>238</v>
      </c>
      <c r="E185" s="217">
        <f>VLOOKUP(D185,'3.1 Destination'!$A$7:$B$752,2,FALSE)</f>
        <v>41.385063899999999</v>
      </c>
      <c r="F185" s="217">
        <f>VLOOKUP(D185,'3.1 Destination'!$A$7:$C$752,3,FALSE)</f>
        <v>2.1734035</v>
      </c>
      <c r="G185" s="166">
        <v>8</v>
      </c>
      <c r="H185" s="167">
        <f>G185/SUM(Table79[Number of passenger (N)])</f>
        <v>9.4261812183339222E-4</v>
      </c>
      <c r="I185" s="216">
        <f t="shared" si="2"/>
        <v>1952.0350471021816</v>
      </c>
      <c r="J185" s="168">
        <f>Table79[[#This Row],[% of trips (P)]]*Table79[[#This Row],[Distance (D)]]</f>
        <v>1.8400236098524156</v>
      </c>
      <c r="K185" s="169">
        <f>Table79[[#This Row],[Weighted distance]]/SUM(Table79[Weighted distance])</f>
        <v>6.2099438466375119E-4</v>
      </c>
    </row>
    <row r="186" spans="1:11" x14ac:dyDescent="0.2">
      <c r="A186" s="166" t="s">
        <v>226</v>
      </c>
      <c r="B186" s="217">
        <f>VLOOKUP(A186,'3.2 Departure'!$A$7:$B$51,2,FALSE)</f>
        <v>57.812039599999999</v>
      </c>
      <c r="C186" s="217">
        <f>VLOOKUP(A186,'3.2 Departure'!$A$7:$C$51,3,FALSE)</f>
        <v>11.906833900000001</v>
      </c>
      <c r="D186" s="166" t="s">
        <v>624</v>
      </c>
      <c r="E186" s="217">
        <f>VLOOKUP(D186,'3.1 Destination'!$A$7:$B$752,2,FALSE)</f>
        <v>50.226830800000002</v>
      </c>
      <c r="F186" s="217">
        <f>VLOOKUP(D186,'3.1 Destination'!$A$7:$C$752,3,FALSE)</f>
        <v>8.6181617999999993</v>
      </c>
      <c r="G186" s="166">
        <v>4</v>
      </c>
      <c r="H186" s="167">
        <f>G186/SUM(Table79[Number of passenger (N)])</f>
        <v>4.7130906091669611E-4</v>
      </c>
      <c r="I186" s="216">
        <f t="shared" si="2"/>
        <v>870.10661884319893</v>
      </c>
      <c r="J186" s="168">
        <f>Table79[[#This Row],[% of trips (P)]]*Table79[[#This Row],[Distance (D)]]</f>
        <v>0.41008913342438974</v>
      </c>
      <c r="K186" s="169">
        <f>Table79[[#This Row],[Weighted distance]]/SUM(Table79[Weighted distance])</f>
        <v>1.3840205511743181E-4</v>
      </c>
    </row>
    <row r="187" spans="1:11" x14ac:dyDescent="0.2">
      <c r="A187" s="166" t="s">
        <v>226</v>
      </c>
      <c r="B187" s="217">
        <f>VLOOKUP(A187,'3.2 Departure'!$A$7:$B$51,2,FALSE)</f>
        <v>57.812039599999999</v>
      </c>
      <c r="C187" s="217">
        <f>VLOOKUP(A187,'3.2 Departure'!$A$7:$C$51,3,FALSE)</f>
        <v>11.906833900000001</v>
      </c>
      <c r="D187" s="166" t="s">
        <v>283</v>
      </c>
      <c r="E187" s="217">
        <f>VLOOKUP(D187,'3.1 Destination'!$A$7:$B$752,2,FALSE)</f>
        <v>-25.274398000000001</v>
      </c>
      <c r="F187" s="217">
        <f>VLOOKUP(D187,'3.1 Destination'!$A$7:$C$752,3,FALSE)</f>
        <v>133.775136</v>
      </c>
      <c r="G187" s="166">
        <v>5</v>
      </c>
      <c r="H187" s="167">
        <f>G187/SUM(Table79[Number of passenger (N)])</f>
        <v>5.8913632614587016E-4</v>
      </c>
      <c r="I187" s="216">
        <f t="shared" si="2"/>
        <v>14232.947699627053</v>
      </c>
      <c r="J187" s="168">
        <f>Table79[[#This Row],[% of trips (P)]]*Table79[[#This Row],[Distance (D)]]</f>
        <v>8.3851465179845963</v>
      </c>
      <c r="K187" s="169">
        <f>Table79[[#This Row],[Weighted distance]]/SUM(Table79[Weighted distance])</f>
        <v>2.8299250479013652E-3</v>
      </c>
    </row>
    <row r="188" spans="1:11" x14ac:dyDescent="0.2">
      <c r="A188" s="166" t="s">
        <v>226</v>
      </c>
      <c r="B188" s="217">
        <f>VLOOKUP(A188,'3.2 Departure'!$A$7:$B$51,2,FALSE)</f>
        <v>57.812039599999999</v>
      </c>
      <c r="C188" s="217">
        <f>VLOOKUP(A188,'3.2 Departure'!$A$7:$C$51,3,FALSE)</f>
        <v>11.906833900000001</v>
      </c>
      <c r="D188" s="166" t="s">
        <v>265</v>
      </c>
      <c r="E188" s="217">
        <f>VLOOKUP(D188,'3.1 Destination'!$A$7:$B$752,2,FALSE)</f>
        <v>38.345996300000003</v>
      </c>
      <c r="F188" s="217">
        <f>VLOOKUP(D188,'3.1 Destination'!$A$7:$C$752,3,FALSE)</f>
        <v>-0.4906855</v>
      </c>
      <c r="G188" s="166">
        <v>13</v>
      </c>
      <c r="H188" s="167">
        <f>G188/SUM(Table79[Number of passenger (N)])</f>
        <v>1.5317544479792624E-3</v>
      </c>
      <c r="I188" s="216">
        <f t="shared" si="2"/>
        <v>2343.6747032803341</v>
      </c>
      <c r="J188" s="168">
        <f>Table79[[#This Row],[% of trips (P)]]*Table79[[#This Row],[Distance (D)]]</f>
        <v>3.5899341513661298</v>
      </c>
      <c r="K188" s="169">
        <f>Table79[[#This Row],[Weighted distance]]/SUM(Table79[Weighted distance])</f>
        <v>1.2115762740075955E-3</v>
      </c>
    </row>
    <row r="189" spans="1:11" x14ac:dyDescent="0.2">
      <c r="A189" s="166" t="s">
        <v>226</v>
      </c>
      <c r="B189" s="217">
        <f>VLOOKUP(A189,'3.2 Departure'!$A$7:$B$51,2,FALSE)</f>
        <v>57.812039599999999</v>
      </c>
      <c r="C189" s="217">
        <f>VLOOKUP(A189,'3.2 Departure'!$A$7:$C$51,3,FALSE)</f>
        <v>11.906833900000001</v>
      </c>
      <c r="D189" s="166" t="s">
        <v>480</v>
      </c>
      <c r="E189" s="217">
        <f>VLOOKUP(D189,'3.1 Destination'!$A$7:$B$752,2,FALSE)</f>
        <v>40.557951699999997</v>
      </c>
      <c r="F189" s="217">
        <f>VLOOKUP(D189,'3.1 Destination'!$A$7:$C$752,3,FALSE)</f>
        <v>8.3192948999999992</v>
      </c>
      <c r="G189" s="166">
        <v>5</v>
      </c>
      <c r="H189" s="167">
        <f>G189/SUM(Table79[Number of passenger (N)])</f>
        <v>5.8913632614587016E-4</v>
      </c>
      <c r="I189" s="216">
        <f t="shared" si="2"/>
        <v>1935.5326895727044</v>
      </c>
      <c r="J189" s="168">
        <f>Table79[[#This Row],[% of trips (P)]]*Table79[[#This Row],[Distance (D)]]</f>
        <v>1.1402926178700981</v>
      </c>
      <c r="K189" s="169">
        <f>Table79[[#This Row],[Weighted distance]]/SUM(Table79[Weighted distance])</f>
        <v>3.848403405147915E-4</v>
      </c>
    </row>
    <row r="190" spans="1:11" x14ac:dyDescent="0.2">
      <c r="A190" s="166" t="s">
        <v>208</v>
      </c>
      <c r="B190" s="217">
        <f>VLOOKUP(A190,'3.2 Departure'!$A$7:$B$51,2,FALSE)</f>
        <v>63.195842399999997</v>
      </c>
      <c r="C190" s="217">
        <f>VLOOKUP(A190,'3.2 Departure'!$A$7:$C$51,3,FALSE)</f>
        <v>14.5293004</v>
      </c>
      <c r="D190" s="166" t="s">
        <v>234</v>
      </c>
      <c r="E190" s="217">
        <f>VLOOKUP(D190,'3.1 Destination'!$A$7:$B$752,2,FALSE)</f>
        <v>15.870032</v>
      </c>
      <c r="F190" s="217">
        <f>VLOOKUP(D190,'3.1 Destination'!$A$7:$C$752,3,FALSE)</f>
        <v>100.992541</v>
      </c>
      <c r="G190" s="166">
        <v>4</v>
      </c>
      <c r="H190" s="167">
        <f>G190/SUM(Table79[Number of passenger (N)])</f>
        <v>4.7130906091669611E-4</v>
      </c>
      <c r="I190" s="216">
        <f t="shared" si="2"/>
        <v>8260.2637670573495</v>
      </c>
      <c r="J190" s="168">
        <f>Table79[[#This Row],[% of trips (P)]]*Table79[[#This Row],[Distance (D)]]</f>
        <v>3.89313715897601</v>
      </c>
      <c r="K190" s="169">
        <f>Table79[[#This Row],[Weighted distance]]/SUM(Table79[Weighted distance])</f>
        <v>1.3139050507312803E-3</v>
      </c>
    </row>
    <row r="191" spans="1:11" x14ac:dyDescent="0.2">
      <c r="A191" s="166" t="s">
        <v>208</v>
      </c>
      <c r="B191" s="217">
        <f>VLOOKUP(A191,'3.2 Departure'!$A$7:$B$51,2,FALSE)</f>
        <v>63.195842399999997</v>
      </c>
      <c r="C191" s="217">
        <f>VLOOKUP(A191,'3.2 Departure'!$A$7:$C$51,3,FALSE)</f>
        <v>14.5293004</v>
      </c>
      <c r="D191" s="166" t="s">
        <v>231</v>
      </c>
      <c r="E191" s="217">
        <f>VLOOKUP(D191,'3.1 Destination'!$A$7:$B$752,2,FALSE)</f>
        <v>7.9519330999999998</v>
      </c>
      <c r="F191" s="217">
        <f>VLOOKUP(D191,'3.1 Destination'!$A$7:$C$752,3,FALSE)</f>
        <v>98.338088400000004</v>
      </c>
      <c r="G191" s="166">
        <v>4</v>
      </c>
      <c r="H191" s="167">
        <f>G191/SUM(Table79[Number of passenger (N)])</f>
        <v>4.7130906091669611E-4</v>
      </c>
      <c r="I191" s="216">
        <f t="shared" si="2"/>
        <v>8908.5783181946827</v>
      </c>
      <c r="J191" s="168">
        <f>Table79[[#This Row],[% of trips (P)]]*Table79[[#This Row],[Distance (D)]]</f>
        <v>4.1986936812511759</v>
      </c>
      <c r="K191" s="169">
        <f>Table79[[#This Row],[Weighted distance]]/SUM(Table79[Weighted distance])</f>
        <v>1.4170281212800772E-3</v>
      </c>
    </row>
    <row r="192" spans="1:11" x14ac:dyDescent="0.2">
      <c r="A192" s="166" t="s">
        <v>208</v>
      </c>
      <c r="B192" s="217">
        <f>VLOOKUP(A192,'3.2 Departure'!$A$7:$B$51,2,FALSE)</f>
        <v>63.195842399999997</v>
      </c>
      <c r="C192" s="217">
        <f>VLOOKUP(A192,'3.2 Departure'!$A$7:$C$51,3,FALSE)</f>
        <v>14.5293004</v>
      </c>
      <c r="D192" s="166" t="s">
        <v>334</v>
      </c>
      <c r="E192" s="217">
        <f>VLOOKUP(D192,'3.1 Destination'!$A$7:$B$752,2,FALSE)</f>
        <v>53.480759300000003</v>
      </c>
      <c r="F192" s="217">
        <f>VLOOKUP(D192,'3.1 Destination'!$A$7:$C$752,3,FALSE)</f>
        <v>-2.2426305000000002</v>
      </c>
      <c r="G192" s="166">
        <v>4</v>
      </c>
      <c r="H192" s="167">
        <f>G192/SUM(Table79[Number of passenger (N)])</f>
        <v>4.7130906091669611E-4</v>
      </c>
      <c r="I192" s="216">
        <f t="shared" si="2"/>
        <v>1449.1128656472795</v>
      </c>
      <c r="J192" s="168">
        <f>Table79[[#This Row],[% of trips (P)]]*Table79[[#This Row],[Distance (D)]]</f>
        <v>0.6829800238705217</v>
      </c>
      <c r="K192" s="169">
        <f>Table79[[#This Row],[Weighted distance]]/SUM(Table79[Weighted distance])</f>
        <v>2.3050071607240246E-4</v>
      </c>
    </row>
    <row r="193" spans="1:11" x14ac:dyDescent="0.2">
      <c r="A193" s="166" t="s">
        <v>208</v>
      </c>
      <c r="B193" s="217">
        <f>VLOOKUP(A193,'3.2 Departure'!$A$7:$B$51,2,FALSE)</f>
        <v>63.195842399999997</v>
      </c>
      <c r="C193" s="217">
        <f>VLOOKUP(A193,'3.2 Departure'!$A$7:$C$51,3,FALSE)</f>
        <v>14.5293004</v>
      </c>
      <c r="D193" s="166" t="s">
        <v>236</v>
      </c>
      <c r="E193" s="217">
        <f>VLOOKUP(D193,'3.1 Destination'!$A$7:$B$752,2,FALSE)</f>
        <v>51.507350899999999</v>
      </c>
      <c r="F193" s="217">
        <f>VLOOKUP(D193,'3.1 Destination'!$A$7:$C$752,3,FALSE)</f>
        <v>-0.12775829999999999</v>
      </c>
      <c r="G193" s="166">
        <v>4</v>
      </c>
      <c r="H193" s="167">
        <f>G193/SUM(Table79[Number of passenger (N)])</f>
        <v>4.7130906091669611E-4</v>
      </c>
      <c r="I193" s="216">
        <f t="shared" si="2"/>
        <v>1561.0958512560157</v>
      </c>
      <c r="J193" s="168">
        <f>Table79[[#This Row],[% of trips (P)]]*Table79[[#This Row],[Distance (D)]]</f>
        <v>0.73575861965642309</v>
      </c>
      <c r="K193" s="169">
        <f>Table79[[#This Row],[Weighted distance]]/SUM(Table79[Weighted distance])</f>
        <v>2.4831310252113476E-4</v>
      </c>
    </row>
    <row r="194" spans="1:11" x14ac:dyDescent="0.2">
      <c r="A194" s="166" t="s">
        <v>208</v>
      </c>
      <c r="B194" s="217">
        <f>VLOOKUP(A194,'3.2 Departure'!$A$7:$B$51,2,FALSE)</f>
        <v>63.195842399999997</v>
      </c>
      <c r="C194" s="217">
        <f>VLOOKUP(A194,'3.2 Departure'!$A$7:$C$51,3,FALSE)</f>
        <v>14.5293004</v>
      </c>
      <c r="D194" s="166" t="s">
        <v>355</v>
      </c>
      <c r="E194" s="217">
        <f>VLOOKUP(D194,'3.1 Destination'!$A$7:$B$752,2,FALSE)</f>
        <v>12.7994866</v>
      </c>
      <c r="F194" s="217">
        <f>VLOOKUP(D194,'3.1 Destination'!$A$7:$C$752,3,FALSE)</f>
        <v>99.966921200000002</v>
      </c>
      <c r="G194" s="166">
        <v>4</v>
      </c>
      <c r="H194" s="167">
        <f>G194/SUM(Table79[Number of passenger (N)])</f>
        <v>4.7130906091669611E-4</v>
      </c>
      <c r="I194" s="216">
        <f t="shared" si="2"/>
        <v>8511.212665490466</v>
      </c>
      <c r="J194" s="168">
        <f>Table79[[#This Row],[% of trips (P)]]*Table79[[#This Row],[Distance (D)]]</f>
        <v>4.0114116486346019</v>
      </c>
      <c r="K194" s="169">
        <f>Table79[[#This Row],[Weighted distance]]/SUM(Table79[Weighted distance])</f>
        <v>1.3538218178497455E-3</v>
      </c>
    </row>
    <row r="195" spans="1:11" x14ac:dyDescent="0.2">
      <c r="A195" s="166" t="s">
        <v>208</v>
      </c>
      <c r="B195" s="217">
        <f>VLOOKUP(A195,'3.2 Departure'!$A$7:$B$51,2,FALSE)</f>
        <v>63.195842399999997</v>
      </c>
      <c r="C195" s="217">
        <f>VLOOKUP(A195,'3.2 Departure'!$A$7:$C$51,3,FALSE)</f>
        <v>14.5293004</v>
      </c>
      <c r="D195" s="166" t="s">
        <v>659</v>
      </c>
      <c r="E195" s="217">
        <f>VLOOKUP(D195,'3.1 Destination'!$A$7:$B$752,2,FALSE)</f>
        <v>61.2485809</v>
      </c>
      <c r="F195" s="217">
        <f>VLOOKUP(D195,'3.1 Destination'!$A$7:$C$752,3,FALSE)</f>
        <v>8.9064935999999992</v>
      </c>
      <c r="G195" s="166">
        <v>5</v>
      </c>
      <c r="H195" s="167">
        <f>G195/SUM(Table79[Number of passenger (N)])</f>
        <v>5.8913632614587016E-4</v>
      </c>
      <c r="I195" s="216">
        <f t="shared" si="2"/>
        <v>362.81975926806132</v>
      </c>
      <c r="J195" s="168">
        <f>Table79[[#This Row],[% of trips (P)]]*Table79[[#This Row],[Distance (D)]]</f>
        <v>0.21375030002831466</v>
      </c>
      <c r="K195" s="169">
        <f>Table79[[#This Row],[Weighted distance]]/SUM(Table79[Weighted distance])</f>
        <v>7.2139148284310363E-5</v>
      </c>
    </row>
    <row r="196" spans="1:11" x14ac:dyDescent="0.2">
      <c r="A196" s="166" t="s">
        <v>208</v>
      </c>
      <c r="B196" s="217">
        <f>VLOOKUP(A196,'3.2 Departure'!$A$7:$B$51,2,FALSE)</f>
        <v>63.195842399999997</v>
      </c>
      <c r="C196" s="217">
        <f>VLOOKUP(A196,'3.2 Departure'!$A$7:$C$51,3,FALSE)</f>
        <v>14.5293004</v>
      </c>
      <c r="D196" s="166" t="s">
        <v>373</v>
      </c>
      <c r="E196" s="217">
        <f>VLOOKUP(D196,'3.1 Destination'!$A$7:$B$752,2,FALSE)</f>
        <v>36.896890800000001</v>
      </c>
      <c r="F196" s="217">
        <f>VLOOKUP(D196,'3.1 Destination'!$A$7:$C$752,3,FALSE)</f>
        <v>30.713323299999999</v>
      </c>
      <c r="G196" s="166">
        <v>4</v>
      </c>
      <c r="H196" s="167">
        <f>G196/SUM(Table79[Number of passenger (N)])</f>
        <v>4.7130906091669611E-4</v>
      </c>
      <c r="I196" s="216">
        <f t="shared" si="2"/>
        <v>3123.5464670371007</v>
      </c>
      <c r="J196" s="168">
        <f>Table79[[#This Row],[% of trips (P)]]*Table79[[#This Row],[Distance (D)]]</f>
        <v>1.4721557521089197</v>
      </c>
      <c r="K196" s="169">
        <f>Table79[[#This Row],[Weighted distance]]/SUM(Table79[Weighted distance])</f>
        <v>4.9684169839723223E-4</v>
      </c>
    </row>
    <row r="197" spans="1:11" x14ac:dyDescent="0.2">
      <c r="A197" s="166" t="s">
        <v>225</v>
      </c>
      <c r="B197" s="217">
        <f>VLOOKUP(A197,'3.2 Departure'!$A$7:$B$51,2,FALSE)</f>
        <v>60.197550100000001</v>
      </c>
      <c r="C197" s="217">
        <f>VLOOKUP(A197,'3.2 Departure'!$A$7:$C$51,3,FALSE)</f>
        <v>11.1004153</v>
      </c>
      <c r="D197" s="166" t="s">
        <v>604</v>
      </c>
      <c r="E197" s="217">
        <f>VLOOKUP(D197,'3.1 Destination'!$A$7:$B$752,2,FALSE)</f>
        <v>51.107885199999998</v>
      </c>
      <c r="F197" s="217">
        <f>VLOOKUP(D197,'3.1 Destination'!$A$7:$C$752,3,FALSE)</f>
        <v>17.038537600000002</v>
      </c>
      <c r="G197" s="166">
        <v>4</v>
      </c>
      <c r="H197" s="167">
        <f>G197/SUM(Table79[Number of passenger (N)])</f>
        <v>4.7130906091669611E-4</v>
      </c>
      <c r="I197" s="216">
        <f t="shared" si="2"/>
        <v>1076.1528764845548</v>
      </c>
      <c r="J197" s="168">
        <f>Table79[[#This Row],[% of trips (P)]]*Table79[[#This Row],[Distance (D)]]</f>
        <v>0.50720060161873681</v>
      </c>
      <c r="K197" s="169">
        <f>Table79[[#This Row],[Weighted distance]]/SUM(Table79[Weighted distance])</f>
        <v>1.7117645872412194E-4</v>
      </c>
    </row>
    <row r="198" spans="1:11" x14ac:dyDescent="0.2">
      <c r="A198" s="166" t="s">
        <v>225</v>
      </c>
      <c r="B198" s="217">
        <f>VLOOKUP(A198,'3.2 Departure'!$A$7:$B$51,2,FALSE)</f>
        <v>60.197550100000001</v>
      </c>
      <c r="C198" s="217">
        <f>VLOOKUP(A198,'3.2 Departure'!$A$7:$C$51,3,FALSE)</f>
        <v>11.1004153</v>
      </c>
      <c r="D198" s="166" t="s">
        <v>256</v>
      </c>
      <c r="E198" s="217">
        <f>VLOOKUP(D198,'3.1 Destination'!$A$7:$B$752,2,FALSE)</f>
        <v>1.3553793999999999</v>
      </c>
      <c r="F198" s="217">
        <f>VLOOKUP(D198,'3.1 Destination'!$A$7:$C$752,3,FALSE)</f>
        <v>103.86774440000001</v>
      </c>
      <c r="G198" s="166">
        <v>11</v>
      </c>
      <c r="H198" s="167">
        <f>G198/SUM(Table79[Number of passenger (N)])</f>
        <v>1.2960999175209143E-3</v>
      </c>
      <c r="I198" s="216">
        <f t="shared" si="2"/>
        <v>10029.627030104208</v>
      </c>
      <c r="J198" s="168">
        <f>Table79[[#This Row],[% of trips (P)]]*Table79[[#This Row],[Distance (D)]]</f>
        <v>12.999398766483596</v>
      </c>
      <c r="K198" s="169">
        <f>Table79[[#This Row],[Weighted distance]]/SUM(Table79[Weighted distance])</f>
        <v>4.387201117837118E-3</v>
      </c>
    </row>
    <row r="199" spans="1:11" x14ac:dyDescent="0.2">
      <c r="A199" s="166" t="s">
        <v>225</v>
      </c>
      <c r="B199" s="217">
        <f>VLOOKUP(A199,'3.2 Departure'!$A$7:$B$51,2,FALSE)</f>
        <v>60.197550100000001</v>
      </c>
      <c r="C199" s="217">
        <f>VLOOKUP(A199,'3.2 Departure'!$A$7:$C$51,3,FALSE)</f>
        <v>11.1004153</v>
      </c>
      <c r="D199" s="166" t="s">
        <v>339</v>
      </c>
      <c r="E199" s="217">
        <f>VLOOKUP(D199,'3.1 Destination'!$A$7:$B$752,2,FALSE)</f>
        <v>27.915817499999999</v>
      </c>
      <c r="F199" s="217">
        <f>VLOOKUP(D199,'3.1 Destination'!$A$7:$C$752,3,FALSE)</f>
        <v>34.329950500000002</v>
      </c>
      <c r="G199" s="166">
        <v>4</v>
      </c>
      <c r="H199" s="167">
        <f>G199/SUM(Table79[Number of passenger (N)])</f>
        <v>4.7130906091669611E-4</v>
      </c>
      <c r="I199" s="216">
        <f t="shared" si="2"/>
        <v>3994.2137840538458</v>
      </c>
      <c r="J199" s="168">
        <f>Table79[[#This Row],[% of trips (P)]]*Table79[[#This Row],[Distance (D)]]</f>
        <v>1.8825091476629412</v>
      </c>
      <c r="K199" s="169">
        <f>Table79[[#This Row],[Weighted distance]]/SUM(Table79[Weighted distance])</f>
        <v>6.3533294003254449E-4</v>
      </c>
    </row>
    <row r="200" spans="1:11" x14ac:dyDescent="0.2">
      <c r="A200" s="166" t="s">
        <v>225</v>
      </c>
      <c r="B200" s="217">
        <f>VLOOKUP(A200,'3.2 Departure'!$A$7:$B$51,2,FALSE)</f>
        <v>60.197550100000001</v>
      </c>
      <c r="C200" s="217">
        <f>VLOOKUP(A200,'3.2 Departure'!$A$7:$C$51,3,FALSE)</f>
        <v>11.1004153</v>
      </c>
      <c r="D200" s="166" t="s">
        <v>242</v>
      </c>
      <c r="E200" s="217">
        <f>VLOOKUP(D200,'3.1 Destination'!$A$7:$B$752,2,FALSE)</f>
        <v>48.856614</v>
      </c>
      <c r="F200" s="217">
        <f>VLOOKUP(D200,'3.1 Destination'!$A$7:$C$752,3,FALSE)</f>
        <v>2.3522219</v>
      </c>
      <c r="G200" s="166">
        <v>6</v>
      </c>
      <c r="H200" s="167">
        <f>G200/SUM(Table79[Number of passenger (N)])</f>
        <v>7.0696359137504422E-4</v>
      </c>
      <c r="I200" s="216">
        <f t="shared" ref="I200:I263" si="3">$C$4*ACOS(SIN(B200*PI()/180)*SIN(E200*PI()/180) + COS(B200*PI()/180)*COS(E200*PI()/180)*COS(C200*PI()/180-F200*PI()/180))</f>
        <v>1378.8832931384118</v>
      </c>
      <c r="J200" s="168">
        <f>Table79[[#This Row],[% of trips (P)]]*Table79[[#This Row],[Distance (D)]]</f>
        <v>0.9748202850041795</v>
      </c>
      <c r="K200" s="169">
        <f>Table79[[#This Row],[Weighted distance]]/SUM(Table79[Weighted distance])</f>
        <v>3.2899464974390596E-4</v>
      </c>
    </row>
    <row r="201" spans="1:11" x14ac:dyDescent="0.2">
      <c r="A201" s="166" t="s">
        <v>225</v>
      </c>
      <c r="B201" s="217">
        <f>VLOOKUP(A201,'3.2 Departure'!$A$7:$B$51,2,FALSE)</f>
        <v>60.197550100000001</v>
      </c>
      <c r="C201" s="217">
        <f>VLOOKUP(A201,'3.2 Departure'!$A$7:$C$51,3,FALSE)</f>
        <v>11.1004153</v>
      </c>
      <c r="D201" s="166" t="s">
        <v>334</v>
      </c>
      <c r="E201" s="217">
        <f>VLOOKUP(D201,'3.1 Destination'!$A$7:$B$752,2,FALSE)</f>
        <v>53.480759300000003</v>
      </c>
      <c r="F201" s="217">
        <f>VLOOKUP(D201,'3.1 Destination'!$A$7:$C$752,3,FALSE)</f>
        <v>-2.2426305000000002</v>
      </c>
      <c r="G201" s="166">
        <v>4</v>
      </c>
      <c r="H201" s="167">
        <f>G201/SUM(Table79[Number of passenger (N)])</f>
        <v>4.7130906091669611E-4</v>
      </c>
      <c r="I201" s="216">
        <f t="shared" si="3"/>
        <v>1099.2344305226579</v>
      </c>
      <c r="J201" s="168">
        <f>Table79[[#This Row],[% of trips (P)]]*Table79[[#This Row],[Distance (D)]]</f>
        <v>0.51807914717693315</v>
      </c>
      <c r="K201" s="169">
        <f>Table79[[#This Row],[Weighted distance]]/SUM(Table79[Weighted distance])</f>
        <v>1.748478875410003E-4</v>
      </c>
    </row>
    <row r="202" spans="1:11" x14ac:dyDescent="0.2">
      <c r="A202" s="166" t="s">
        <v>225</v>
      </c>
      <c r="B202" s="217">
        <f>VLOOKUP(A202,'3.2 Departure'!$A$7:$B$51,2,FALSE)</f>
        <v>60.197550100000001</v>
      </c>
      <c r="C202" s="217">
        <f>VLOOKUP(A202,'3.2 Departure'!$A$7:$C$51,3,FALSE)</f>
        <v>11.1004153</v>
      </c>
      <c r="D202" s="166" t="s">
        <v>273</v>
      </c>
      <c r="E202" s="217">
        <f>VLOOKUP(D202,'3.1 Destination'!$A$7:$B$752,2,FALSE)</f>
        <v>36.721260999999998</v>
      </c>
      <c r="F202" s="217">
        <f>VLOOKUP(D202,'3.1 Destination'!$A$7:$C$752,3,FALSE)</f>
        <v>-4.4212654999999996</v>
      </c>
      <c r="G202" s="166">
        <v>4</v>
      </c>
      <c r="H202" s="167">
        <f>G202/SUM(Table79[Number of passenger (N)])</f>
        <v>4.7130906091669611E-4</v>
      </c>
      <c r="I202" s="216">
        <f t="shared" si="3"/>
        <v>2833.8397787820045</v>
      </c>
      <c r="J202" s="168">
        <f>Table79[[#This Row],[% of trips (P)]]*Table79[[#This Row],[Distance (D)]]</f>
        <v>1.3356143649261243</v>
      </c>
      <c r="K202" s="169">
        <f>Table79[[#This Row],[Weighted distance]]/SUM(Table79[Weighted distance])</f>
        <v>4.5075998821661342E-4</v>
      </c>
    </row>
    <row r="203" spans="1:11" x14ac:dyDescent="0.2">
      <c r="A203" s="166" t="s">
        <v>225</v>
      </c>
      <c r="B203" s="217">
        <f>VLOOKUP(A203,'3.2 Departure'!$A$7:$B$51,2,FALSE)</f>
        <v>60.197550100000001</v>
      </c>
      <c r="C203" s="217">
        <f>VLOOKUP(A203,'3.2 Departure'!$A$7:$C$51,3,FALSE)</f>
        <v>11.1004153</v>
      </c>
      <c r="D203" s="166" t="s">
        <v>472</v>
      </c>
      <c r="E203" s="217">
        <f>VLOOKUP(D203,'3.1 Destination'!$A$7:$B$752,2,FALSE)</f>
        <v>32.760707400000001</v>
      </c>
      <c r="F203" s="217">
        <f>VLOOKUP(D203,'3.1 Destination'!$A$7:$C$752,3,FALSE)</f>
        <v>-16.959472300000002</v>
      </c>
      <c r="G203" s="166">
        <v>3</v>
      </c>
      <c r="H203" s="167">
        <f>G203/SUM(Table79[Number of passenger (N)])</f>
        <v>3.5348179568752211E-4</v>
      </c>
      <c r="I203" s="216">
        <f t="shared" si="3"/>
        <v>3672.7038991060535</v>
      </c>
      <c r="J203" s="168">
        <f>Table79[[#This Row],[% of trips (P)]]*Table79[[#This Row],[Distance (D)]]</f>
        <v>1.2982339692845719</v>
      </c>
      <c r="K203" s="169">
        <f>Table79[[#This Row],[Weighted distance]]/SUM(Table79[Weighted distance])</f>
        <v>4.3814438064200447E-4</v>
      </c>
    </row>
    <row r="204" spans="1:11" x14ac:dyDescent="0.2">
      <c r="A204" s="166" t="s">
        <v>225</v>
      </c>
      <c r="B204" s="217">
        <f>VLOOKUP(A204,'3.2 Departure'!$A$7:$B$51,2,FALSE)</f>
        <v>60.197550100000001</v>
      </c>
      <c r="C204" s="217">
        <f>VLOOKUP(A204,'3.2 Departure'!$A$7:$C$51,3,FALSE)</f>
        <v>11.1004153</v>
      </c>
      <c r="D204" s="166" t="s">
        <v>236</v>
      </c>
      <c r="E204" s="217">
        <f>VLOOKUP(D204,'3.1 Destination'!$A$7:$B$752,2,FALSE)</f>
        <v>51.507350899999999</v>
      </c>
      <c r="F204" s="217">
        <f>VLOOKUP(D204,'3.1 Destination'!$A$7:$C$752,3,FALSE)</f>
        <v>-0.12775829999999999</v>
      </c>
      <c r="G204" s="166">
        <v>16</v>
      </c>
      <c r="H204" s="167">
        <f>G204/SUM(Table79[Number of passenger (N)])</f>
        <v>1.8852362436667844E-3</v>
      </c>
      <c r="I204" s="216">
        <f t="shared" si="3"/>
        <v>1190.271083161221</v>
      </c>
      <c r="J204" s="168">
        <f>Table79[[#This Row],[% of trips (P)]]*Table79[[#This Row],[Distance (D)]]</f>
        <v>2.2439421857640549</v>
      </c>
      <c r="K204" s="169">
        <f>Table79[[#This Row],[Weighted distance]]/SUM(Table79[Weighted distance])</f>
        <v>7.573139221737213E-4</v>
      </c>
    </row>
    <row r="205" spans="1:11" x14ac:dyDescent="0.2">
      <c r="A205" s="166" t="s">
        <v>225</v>
      </c>
      <c r="B205" s="217">
        <f>VLOOKUP(A205,'3.2 Departure'!$A$7:$B$51,2,FALSE)</f>
        <v>60.197550100000001</v>
      </c>
      <c r="C205" s="217">
        <f>VLOOKUP(A205,'3.2 Departure'!$A$7:$C$51,3,FALSE)</f>
        <v>11.1004153</v>
      </c>
      <c r="D205" s="166" t="s">
        <v>510</v>
      </c>
      <c r="E205" s="217">
        <f>VLOOKUP(D205,'3.1 Destination'!$A$7:$B$752,2,FALSE)</f>
        <v>50.064650100000001</v>
      </c>
      <c r="F205" s="217">
        <f>VLOOKUP(D205,'3.1 Destination'!$A$7:$C$752,3,FALSE)</f>
        <v>19.9449799</v>
      </c>
      <c r="G205" s="166">
        <v>3</v>
      </c>
      <c r="H205" s="167">
        <f>G205/SUM(Table79[Number of passenger (N)])</f>
        <v>3.5348179568752211E-4</v>
      </c>
      <c r="I205" s="216">
        <f t="shared" si="3"/>
        <v>1256.7012505912503</v>
      </c>
      <c r="J205" s="168">
        <f>Table79[[#This Row],[% of trips (P)]]*Table79[[#This Row],[Distance (D)]]</f>
        <v>0.44422101470174985</v>
      </c>
      <c r="K205" s="169">
        <f>Table79[[#This Row],[Weighted distance]]/SUM(Table79[Weighted distance])</f>
        <v>1.4992131307573078E-4</v>
      </c>
    </row>
    <row r="206" spans="1:11" x14ac:dyDescent="0.2">
      <c r="A206" s="166" t="s">
        <v>225</v>
      </c>
      <c r="B206" s="217">
        <f>VLOOKUP(A206,'3.2 Departure'!$A$7:$B$51,2,FALSE)</f>
        <v>60.197550100000001</v>
      </c>
      <c r="C206" s="217">
        <f>VLOOKUP(A206,'3.2 Departure'!$A$7:$C$51,3,FALSE)</f>
        <v>11.1004153</v>
      </c>
      <c r="D206" s="166" t="s">
        <v>239</v>
      </c>
      <c r="E206" s="217">
        <f>VLOOKUP(D206,'3.1 Destination'!$A$7:$B$752,2,FALSE)</f>
        <v>27.257895699999999</v>
      </c>
      <c r="F206" s="217">
        <f>VLOOKUP(D206,'3.1 Destination'!$A$7:$C$752,3,FALSE)</f>
        <v>33.811606699999999</v>
      </c>
      <c r="G206" s="166">
        <v>8</v>
      </c>
      <c r="H206" s="167">
        <f>G206/SUM(Table79[Number of passenger (N)])</f>
        <v>9.4261812183339222E-4</v>
      </c>
      <c r="I206" s="216">
        <f t="shared" si="3"/>
        <v>4046.5095263206713</v>
      </c>
      <c r="J206" s="168">
        <f>Table79[[#This Row],[% of trips (P)]]*Table79[[#This Row],[Distance (D)]]</f>
        <v>3.8143132096813206</v>
      </c>
      <c r="K206" s="169">
        <f>Table79[[#This Row],[Weighted distance]]/SUM(Table79[Weighted distance])</f>
        <v>1.2873025497487259E-3</v>
      </c>
    </row>
    <row r="207" spans="1:11" x14ac:dyDescent="0.2">
      <c r="A207" s="166" t="s">
        <v>225</v>
      </c>
      <c r="B207" s="217">
        <f>VLOOKUP(A207,'3.2 Departure'!$A$7:$B$51,2,FALSE)</f>
        <v>60.197550100000001</v>
      </c>
      <c r="C207" s="217">
        <f>VLOOKUP(A207,'3.2 Departure'!$A$7:$C$51,3,FALSE)</f>
        <v>11.1004153</v>
      </c>
      <c r="D207" s="166" t="s">
        <v>634</v>
      </c>
      <c r="E207" s="217">
        <f>VLOOKUP(D207,'3.1 Destination'!$A$7:$B$752,2,FALSE)</f>
        <v>54.3520252</v>
      </c>
      <c r="F207" s="217">
        <f>VLOOKUP(D207,'3.1 Destination'!$A$7:$C$752,3,FALSE)</f>
        <v>18.646638400000001</v>
      </c>
      <c r="G207" s="166">
        <v>4</v>
      </c>
      <c r="H207" s="167">
        <f>G207/SUM(Table79[Number of passenger (N)])</f>
        <v>4.7130906091669611E-4</v>
      </c>
      <c r="I207" s="216">
        <f t="shared" si="3"/>
        <v>791.57073122127031</v>
      </c>
      <c r="J207" s="168">
        <f>Table79[[#This Row],[% of trips (P)]]*Table79[[#This Row],[Distance (D)]]</f>
        <v>0.37307445798103939</v>
      </c>
      <c r="K207" s="169">
        <f>Table79[[#This Row],[Weighted distance]]/SUM(Table79[Weighted distance])</f>
        <v>1.2590987540984889E-4</v>
      </c>
    </row>
    <row r="208" spans="1:11" x14ac:dyDescent="0.2">
      <c r="A208" s="166" t="s">
        <v>225</v>
      </c>
      <c r="B208" s="217">
        <f>VLOOKUP(A208,'3.2 Departure'!$A$7:$B$51,2,FALSE)</f>
        <v>60.197550100000001</v>
      </c>
      <c r="C208" s="217">
        <f>VLOOKUP(A208,'3.2 Departure'!$A$7:$C$51,3,FALSE)</f>
        <v>11.1004153</v>
      </c>
      <c r="D208" s="166" t="s">
        <v>542</v>
      </c>
      <c r="E208" s="217">
        <f>VLOOKUP(D208,'3.1 Destination'!$A$7:$B$752,2,FALSE)</f>
        <v>46.227637999999999</v>
      </c>
      <c r="F208" s="217">
        <f>VLOOKUP(D208,'3.1 Destination'!$A$7:$C$752,3,FALSE)</f>
        <v>2.213749</v>
      </c>
      <c r="G208" s="166">
        <v>4</v>
      </c>
      <c r="H208" s="167">
        <f>G208/SUM(Table79[Number of passenger (N)])</f>
        <v>4.7130906091669611E-4</v>
      </c>
      <c r="I208" s="216">
        <f t="shared" si="3"/>
        <v>1658.8086081197196</v>
      </c>
      <c r="J208" s="168">
        <f>Table79[[#This Row],[% of trips (P)]]*Table79[[#This Row],[Distance (D)]]</f>
        <v>0.78181152733343684</v>
      </c>
      <c r="K208" s="169">
        <f>Table79[[#This Row],[Weighted distance]]/SUM(Table79[Weighted distance])</f>
        <v>2.638556188843664E-4</v>
      </c>
    </row>
    <row r="209" spans="1:11" x14ac:dyDescent="0.2">
      <c r="A209" s="166" t="s">
        <v>225</v>
      </c>
      <c r="B209" s="217">
        <f>VLOOKUP(A209,'3.2 Departure'!$A$7:$B$51,2,FALSE)</f>
        <v>60.197550100000001</v>
      </c>
      <c r="C209" s="217">
        <f>VLOOKUP(A209,'3.2 Departure'!$A$7:$C$51,3,FALSE)</f>
        <v>11.1004153</v>
      </c>
      <c r="D209" s="166" t="s">
        <v>562</v>
      </c>
      <c r="E209" s="217">
        <f>VLOOKUP(D209,'3.1 Destination'!$A$7:$B$752,2,FALSE)</f>
        <v>69.968737599999997</v>
      </c>
      <c r="F209" s="217">
        <f>VLOOKUP(D209,'3.1 Destination'!$A$7:$C$752,3,FALSE)</f>
        <v>23.2715496</v>
      </c>
      <c r="G209" s="166">
        <v>5</v>
      </c>
      <c r="H209" s="167">
        <f>G209/SUM(Table79[Number of passenger (N)])</f>
        <v>5.8913632614587016E-4</v>
      </c>
      <c r="I209" s="216">
        <f t="shared" si="3"/>
        <v>1221.8261521810002</v>
      </c>
      <c r="J209" s="168">
        <f>Table79[[#This Row],[% of trips (P)]]*Table79[[#This Row],[Distance (D)]]</f>
        <v>0.7198221704848593</v>
      </c>
      <c r="K209" s="169">
        <f>Table79[[#This Row],[Weighted distance]]/SUM(Table79[Weighted distance])</f>
        <v>2.4293466857385832E-4</v>
      </c>
    </row>
    <row r="210" spans="1:11" x14ac:dyDescent="0.2">
      <c r="A210" s="166" t="s">
        <v>207</v>
      </c>
      <c r="B210" s="217">
        <f>VLOOKUP(A210,'3.2 Departure'!$A$7:$B$51,2,FALSE)</f>
        <v>63.290047399999999</v>
      </c>
      <c r="C210" s="217">
        <f>VLOOKUP(A210,'3.2 Departure'!$A$7:$C$51,3,FALSE)</f>
        <v>18.716616599999998</v>
      </c>
      <c r="D210" s="166" t="s">
        <v>375</v>
      </c>
      <c r="E210" s="217">
        <f>VLOOKUP(D210,'3.1 Destination'!$A$7:$B$752,2,FALSE)</f>
        <v>43.5081323</v>
      </c>
      <c r="F210" s="217">
        <f>VLOOKUP(D210,'3.1 Destination'!$A$7:$C$752,3,FALSE)</f>
        <v>16.440193499999999</v>
      </c>
      <c r="G210" s="166">
        <v>4</v>
      </c>
      <c r="H210" s="167">
        <f>G210/SUM(Table79[Number of passenger (N)])</f>
        <v>4.7130906091669611E-4</v>
      </c>
      <c r="I210" s="216">
        <f t="shared" si="3"/>
        <v>2204.4898661669481</v>
      </c>
      <c r="J210" s="168">
        <f>Table79[[#This Row],[% of trips (P)]]*Table79[[#This Row],[Distance (D)]]</f>
        <v>1.0389960486235175</v>
      </c>
      <c r="K210" s="169">
        <f>Table79[[#This Row],[Weighted distance]]/SUM(Table79[Weighted distance])</f>
        <v>3.506534961987695E-4</v>
      </c>
    </row>
    <row r="211" spans="1:11" x14ac:dyDescent="0.2">
      <c r="A211" s="166" t="s">
        <v>207</v>
      </c>
      <c r="B211" s="217">
        <f>VLOOKUP(A211,'3.2 Departure'!$A$7:$B$51,2,FALSE)</f>
        <v>63.290047399999999</v>
      </c>
      <c r="C211" s="217">
        <f>VLOOKUP(A211,'3.2 Departure'!$A$7:$C$51,3,FALSE)</f>
        <v>18.716616599999998</v>
      </c>
      <c r="D211" s="166" t="s">
        <v>319</v>
      </c>
      <c r="E211" s="217">
        <f>VLOOKUP(D211,'3.1 Destination'!$A$7:$B$752,2,FALSE)</f>
        <v>59.913868800000003</v>
      </c>
      <c r="F211" s="217">
        <f>VLOOKUP(D211,'3.1 Destination'!$A$7:$C$752,3,FALSE)</f>
        <v>10.7522454</v>
      </c>
      <c r="G211" s="166">
        <v>4</v>
      </c>
      <c r="H211" s="167">
        <f>G211/SUM(Table79[Number of passenger (N)])</f>
        <v>4.7130906091669611E-4</v>
      </c>
      <c r="I211" s="216">
        <f t="shared" si="3"/>
        <v>563.50216646203194</v>
      </c>
      <c r="J211" s="168">
        <f>Table79[[#This Row],[% of trips (P)]]*Table79[[#This Row],[Distance (D)]]</f>
        <v>0.26558367689974405</v>
      </c>
      <c r="K211" s="169">
        <f>Table79[[#This Row],[Weighted distance]]/SUM(Table79[Weighted distance])</f>
        <v>8.9632530327326296E-5</v>
      </c>
    </row>
    <row r="212" spans="1:11" x14ac:dyDescent="0.2">
      <c r="A212" s="166" t="s">
        <v>206</v>
      </c>
      <c r="B212" s="217">
        <f>VLOOKUP(A212,'3.2 Departure'!$A$7:$B$51,2,FALSE)</f>
        <v>59.333355099999999</v>
      </c>
      <c r="C212" s="217">
        <f>VLOOKUP(A212,'3.2 Departure'!$A$7:$C$51,3,FALSE)</f>
        <v>14.537775099999999</v>
      </c>
      <c r="D212" s="166" t="s">
        <v>254</v>
      </c>
      <c r="E212" s="217">
        <f>VLOOKUP(D212,'3.1 Destination'!$A$7:$B$752,2,FALSE)</f>
        <v>36.766666999999998</v>
      </c>
      <c r="F212" s="217">
        <f>VLOOKUP(D212,'3.1 Destination'!$A$7:$C$752,3,FALSE)</f>
        <v>31.388888999999999</v>
      </c>
      <c r="G212" s="166">
        <v>15</v>
      </c>
      <c r="H212" s="167">
        <f>G212/SUM(Table79[Number of passenger (N)])</f>
        <v>1.7674089784376105E-3</v>
      </c>
      <c r="I212" s="216">
        <f t="shared" si="3"/>
        <v>2786.1782114239249</v>
      </c>
      <c r="J212" s="168">
        <f>Table79[[#This Row],[% of trips (P)]]*Table79[[#This Row],[Distance (D)]]</f>
        <v>4.924316386397888</v>
      </c>
      <c r="K212" s="169">
        <f>Table79[[#This Row],[Weighted distance]]/SUM(Table79[Weighted distance])</f>
        <v>1.6619204274808499E-3</v>
      </c>
    </row>
    <row r="213" spans="1:11" x14ac:dyDescent="0.2">
      <c r="A213" s="166" t="s">
        <v>206</v>
      </c>
      <c r="B213" s="217">
        <f>VLOOKUP(A213,'3.2 Departure'!$A$7:$B$51,2,FALSE)</f>
        <v>59.333355099999999</v>
      </c>
      <c r="C213" s="217">
        <f>VLOOKUP(A213,'3.2 Departure'!$A$7:$C$51,3,FALSE)</f>
        <v>14.537775099999999</v>
      </c>
      <c r="D213" s="166" t="s">
        <v>345</v>
      </c>
      <c r="E213" s="217">
        <f>VLOOKUP(D213,'3.1 Destination'!$A$7:$B$752,2,FALSE)</f>
        <v>42.133333299999997</v>
      </c>
      <c r="F213" s="217">
        <f>VLOOKUP(D213,'3.1 Destination'!$A$7:$C$752,3,FALSE)</f>
        <v>-8.8166667000000007</v>
      </c>
      <c r="G213" s="166">
        <v>4</v>
      </c>
      <c r="H213" s="167">
        <f>G213/SUM(Table79[Number of passenger (N)])</f>
        <v>4.7130906091669611E-4</v>
      </c>
      <c r="I213" s="216">
        <f t="shared" si="3"/>
        <v>2495.0625236368596</v>
      </c>
      <c r="J213" s="168">
        <f>Table79[[#This Row],[% of trips (P)]]*Table79[[#This Row],[Distance (D)]]</f>
        <v>1.1759455749437302</v>
      </c>
      <c r="K213" s="169">
        <f>Table79[[#This Row],[Weighted distance]]/SUM(Table79[Weighted distance])</f>
        <v>3.9687295032524882E-4</v>
      </c>
    </row>
    <row r="214" spans="1:11" x14ac:dyDescent="0.2">
      <c r="A214" s="166" t="s">
        <v>206</v>
      </c>
      <c r="B214" s="217">
        <f>VLOOKUP(A214,'3.2 Departure'!$A$7:$B$51,2,FALSE)</f>
        <v>59.333355099999999</v>
      </c>
      <c r="C214" s="217">
        <f>VLOOKUP(A214,'3.2 Departure'!$A$7:$C$51,3,FALSE)</f>
        <v>14.537775099999999</v>
      </c>
      <c r="D214" s="166" t="s">
        <v>231</v>
      </c>
      <c r="E214" s="217">
        <f>VLOOKUP(D214,'3.1 Destination'!$A$7:$B$752,2,FALSE)</f>
        <v>7.9519330999999998</v>
      </c>
      <c r="F214" s="217">
        <f>VLOOKUP(D214,'3.1 Destination'!$A$7:$C$752,3,FALSE)</f>
        <v>98.338088400000004</v>
      </c>
      <c r="G214" s="166">
        <v>5</v>
      </c>
      <c r="H214" s="167">
        <f>G214/SUM(Table79[Number of passenger (N)])</f>
        <v>5.8913632614587016E-4</v>
      </c>
      <c r="I214" s="216">
        <f t="shared" si="3"/>
        <v>8896.2635655765298</v>
      </c>
      <c r="J214" s="168">
        <f>Table79[[#This Row],[% of trips (P)]]*Table79[[#This Row],[Distance (D)]]</f>
        <v>5.2411120334491166</v>
      </c>
      <c r="K214" s="169">
        <f>Table79[[#This Row],[Weighted distance]]/SUM(Table79[Weighted distance])</f>
        <v>1.7688366196706401E-3</v>
      </c>
    </row>
    <row r="215" spans="1:11" x14ac:dyDescent="0.2">
      <c r="A215" s="166" t="s">
        <v>206</v>
      </c>
      <c r="B215" s="217">
        <f>VLOOKUP(A215,'3.2 Departure'!$A$7:$B$51,2,FALSE)</f>
        <v>59.333355099999999</v>
      </c>
      <c r="C215" s="217">
        <f>VLOOKUP(A215,'3.2 Departure'!$A$7:$C$51,3,FALSE)</f>
        <v>14.537775099999999</v>
      </c>
      <c r="D215" s="166" t="s">
        <v>277</v>
      </c>
      <c r="E215" s="217">
        <f>VLOOKUP(D215,'3.1 Destination'!$A$7:$B$752,2,FALSE)</f>
        <v>39.5696005</v>
      </c>
      <c r="F215" s="217">
        <f>VLOOKUP(D215,'3.1 Destination'!$A$7:$C$752,3,FALSE)</f>
        <v>2.6501603</v>
      </c>
      <c r="G215" s="166">
        <v>4</v>
      </c>
      <c r="H215" s="167">
        <f>G215/SUM(Table79[Number of passenger (N)])</f>
        <v>4.7130906091669611E-4</v>
      </c>
      <c r="I215" s="216">
        <f t="shared" si="3"/>
        <v>2351.3559844264914</v>
      </c>
      <c r="J215" s="168">
        <f>Table79[[#This Row],[% of trips (P)]]*Table79[[#This Row],[Distance (D)]]</f>
        <v>1.1082153809009032</v>
      </c>
      <c r="K215" s="169">
        <f>Table79[[#This Row],[Weighted distance]]/SUM(Table79[Weighted distance])</f>
        <v>3.7401450984243605E-4</v>
      </c>
    </row>
    <row r="216" spans="1:11" x14ac:dyDescent="0.2">
      <c r="A216" s="166" t="s">
        <v>206</v>
      </c>
      <c r="B216" s="217">
        <f>VLOOKUP(A216,'3.2 Departure'!$A$7:$B$51,2,FALSE)</f>
        <v>59.333355099999999</v>
      </c>
      <c r="C216" s="217">
        <f>VLOOKUP(A216,'3.2 Departure'!$A$7:$C$51,3,FALSE)</f>
        <v>14.537775099999999</v>
      </c>
      <c r="D216" s="166" t="s">
        <v>533</v>
      </c>
      <c r="E216" s="217">
        <f>VLOOKUP(D216,'3.1 Destination'!$A$7:$B$752,2,FALSE)</f>
        <v>53.412909999999997</v>
      </c>
      <c r="F216" s="217">
        <f>VLOOKUP(D216,'3.1 Destination'!$A$7:$C$752,3,FALSE)</f>
        <v>-8.2438900000000004</v>
      </c>
      <c r="G216" s="166">
        <v>5</v>
      </c>
      <c r="H216" s="167">
        <f>G216/SUM(Table79[Number of passenger (N)])</f>
        <v>5.8913632614587016E-4</v>
      </c>
      <c r="I216" s="216">
        <f t="shared" si="3"/>
        <v>1539.4182989112974</v>
      </c>
      <c r="J216" s="168">
        <f>Table79[[#This Row],[% of trips (P)]]*Table79[[#This Row],[Distance (D)]]</f>
        <v>0.90692724102232669</v>
      </c>
      <c r="K216" s="169">
        <f>Table79[[#This Row],[Weighted distance]]/SUM(Table79[Weighted distance])</f>
        <v>3.0608124860888395E-4</v>
      </c>
    </row>
    <row r="217" spans="1:11" x14ac:dyDescent="0.2">
      <c r="A217" s="166" t="s">
        <v>206</v>
      </c>
      <c r="B217" s="217">
        <f>VLOOKUP(A217,'3.2 Departure'!$A$7:$B$51,2,FALSE)</f>
        <v>59.333355099999999</v>
      </c>
      <c r="C217" s="217">
        <f>VLOOKUP(A217,'3.2 Departure'!$A$7:$C$51,3,FALSE)</f>
        <v>14.537775099999999</v>
      </c>
      <c r="D217" s="166" t="s">
        <v>335</v>
      </c>
      <c r="E217" s="217">
        <f>VLOOKUP(D217,'3.1 Destination'!$A$7:$B$752,2,FALSE)</f>
        <v>35.001179700000002</v>
      </c>
      <c r="F217" s="217">
        <f>VLOOKUP(D217,'3.1 Destination'!$A$7:$C$752,3,FALSE)</f>
        <v>34.047434799999998</v>
      </c>
      <c r="G217" s="166">
        <v>3</v>
      </c>
      <c r="H217" s="167">
        <f>G217/SUM(Table79[Number of passenger (N)])</f>
        <v>3.5348179568752211E-4</v>
      </c>
      <c r="I217" s="216">
        <f t="shared" si="3"/>
        <v>3055.4701900910345</v>
      </c>
      <c r="J217" s="168">
        <f>Table79[[#This Row],[% of trips (P)]]*Table79[[#This Row],[Distance (D)]]</f>
        <v>1.0800530894630733</v>
      </c>
      <c r="K217" s="169">
        <f>Table79[[#This Row],[Weighted distance]]/SUM(Table79[Weighted distance])</f>
        <v>3.6450994438549651E-4</v>
      </c>
    </row>
    <row r="218" spans="1:11" x14ac:dyDescent="0.2">
      <c r="A218" s="166" t="s">
        <v>206</v>
      </c>
      <c r="B218" s="217">
        <f>VLOOKUP(A218,'3.2 Departure'!$A$7:$B$51,2,FALSE)</f>
        <v>59.333355099999999</v>
      </c>
      <c r="C218" s="217">
        <f>VLOOKUP(A218,'3.2 Departure'!$A$7:$C$51,3,FALSE)</f>
        <v>14.537775099999999</v>
      </c>
      <c r="D218" s="166" t="s">
        <v>251</v>
      </c>
      <c r="E218" s="217">
        <f>VLOOKUP(D218,'3.1 Destination'!$A$7:$B$752,2,FALSE)</f>
        <v>34.9922836</v>
      </c>
      <c r="F218" s="217">
        <f>VLOOKUP(D218,'3.1 Destination'!$A$7:$C$752,3,FALSE)</f>
        <v>34.0140113</v>
      </c>
      <c r="G218" s="166">
        <v>4</v>
      </c>
      <c r="H218" s="167">
        <f>G218/SUM(Table79[Number of passenger (N)])</f>
        <v>4.7130906091669611E-4</v>
      </c>
      <c r="I218" s="216">
        <f t="shared" si="3"/>
        <v>3055.2666055380855</v>
      </c>
      <c r="J218" s="168">
        <f>Table79[[#This Row],[% of trips (P)]]*Table79[[#This Row],[Distance (D)]]</f>
        <v>1.4399748347062968</v>
      </c>
      <c r="K218" s="169">
        <f>Table79[[#This Row],[Weighted distance]]/SUM(Table79[Weighted distance])</f>
        <v>4.8598087634399797E-4</v>
      </c>
    </row>
    <row r="219" spans="1:11" x14ac:dyDescent="0.2">
      <c r="A219" s="166" t="s">
        <v>205</v>
      </c>
      <c r="B219" s="217">
        <f>VLOOKUP(A219,'3.2 Departure'!$A$7:$B$51,2,FALSE)</f>
        <v>58.583438999999998</v>
      </c>
      <c r="C219" s="217">
        <f>VLOOKUP(A219,'3.2 Departure'!$A$7:$C$51,3,FALSE)</f>
        <v>16.233954799999999</v>
      </c>
      <c r="D219" s="166" t="s">
        <v>316</v>
      </c>
      <c r="E219" s="217">
        <f>VLOOKUP(D219,'3.1 Destination'!$A$7:$B$752,2,FALSE)</f>
        <v>37.9847003</v>
      </c>
      <c r="F219" s="217">
        <f>VLOOKUP(D219,'3.1 Destination'!$A$7:$C$752,3,FALSE)</f>
        <v>-0.68082330000000002</v>
      </c>
      <c r="G219" s="166">
        <v>4</v>
      </c>
      <c r="H219" s="167">
        <f>G219/SUM(Table79[Number of passenger (N)])</f>
        <v>4.7130906091669611E-4</v>
      </c>
      <c r="I219" s="216">
        <f t="shared" si="3"/>
        <v>2593.3039608271788</v>
      </c>
      <c r="J219" s="168">
        <f>Table79[[#This Row],[% of trips (P)]]*Table79[[#This Row],[Distance (D)]]</f>
        <v>1.2222476544490062</v>
      </c>
      <c r="K219" s="169">
        <f>Table79[[#This Row],[Weighted distance]]/SUM(Table79[Weighted distance])</f>
        <v>4.1249956034105034E-4</v>
      </c>
    </row>
    <row r="220" spans="1:11" x14ac:dyDescent="0.2">
      <c r="A220" s="166" t="s">
        <v>205</v>
      </c>
      <c r="B220" s="217">
        <f>VLOOKUP(A220,'3.2 Departure'!$A$7:$B$51,2,FALSE)</f>
        <v>58.583438999999998</v>
      </c>
      <c r="C220" s="217">
        <f>VLOOKUP(A220,'3.2 Departure'!$A$7:$C$51,3,FALSE)</f>
        <v>16.233954799999999</v>
      </c>
      <c r="D220" s="166" t="s">
        <v>254</v>
      </c>
      <c r="E220" s="217">
        <f>VLOOKUP(D220,'3.1 Destination'!$A$7:$B$752,2,FALSE)</f>
        <v>36.766666999999998</v>
      </c>
      <c r="F220" s="217">
        <f>VLOOKUP(D220,'3.1 Destination'!$A$7:$C$752,3,FALSE)</f>
        <v>31.388888999999999</v>
      </c>
      <c r="G220" s="166">
        <v>4</v>
      </c>
      <c r="H220" s="167">
        <f>G220/SUM(Table79[Number of passenger (N)])</f>
        <v>4.7130906091669611E-4</v>
      </c>
      <c r="I220" s="216">
        <f t="shared" si="3"/>
        <v>2663.828472751346</v>
      </c>
      <c r="J220" s="168">
        <f>Table79[[#This Row],[% of trips (P)]]*Table79[[#This Row],[Distance (D)]]</f>
        <v>1.2554864959355936</v>
      </c>
      <c r="K220" s="169">
        <f>Table79[[#This Row],[Weighted distance]]/SUM(Table79[Weighted distance])</f>
        <v>4.2371742396267789E-4</v>
      </c>
    </row>
    <row r="221" spans="1:11" x14ac:dyDescent="0.2">
      <c r="A221" s="166" t="s">
        <v>205</v>
      </c>
      <c r="B221" s="217">
        <f>VLOOKUP(A221,'3.2 Departure'!$A$7:$B$51,2,FALSE)</f>
        <v>58.583438999999998</v>
      </c>
      <c r="C221" s="217">
        <f>VLOOKUP(A221,'3.2 Departure'!$A$7:$C$51,3,FALSE)</f>
        <v>16.233954799999999</v>
      </c>
      <c r="D221" s="166" t="s">
        <v>246</v>
      </c>
      <c r="E221" s="217">
        <f>VLOOKUP(D221,'3.1 Destination'!$A$7:$B$752,2,FALSE)</f>
        <v>31.230416000000002</v>
      </c>
      <c r="F221" s="217">
        <f>VLOOKUP(D221,'3.1 Destination'!$A$7:$C$752,3,FALSE)</f>
        <v>121.47370100000001</v>
      </c>
      <c r="G221" s="166">
        <v>4</v>
      </c>
      <c r="H221" s="167">
        <f>G221/SUM(Table79[Number of passenger (N)])</f>
        <v>4.7130906091669611E-4</v>
      </c>
      <c r="I221" s="216">
        <f t="shared" si="3"/>
        <v>7896.5894988545042</v>
      </c>
      <c r="J221" s="168">
        <f>Table79[[#This Row],[% of trips (P)]]*Table79[[#This Row],[Distance (D)]]</f>
        <v>3.7217341811497602</v>
      </c>
      <c r="K221" s="169">
        <f>Table79[[#This Row],[Weighted distance]]/SUM(Table79[Weighted distance])</f>
        <v>1.256057811068261E-3</v>
      </c>
    </row>
    <row r="222" spans="1:11" x14ac:dyDescent="0.2">
      <c r="A222" s="166" t="s">
        <v>205</v>
      </c>
      <c r="B222" s="217">
        <f>VLOOKUP(A222,'3.2 Departure'!$A$7:$B$51,2,FALSE)</f>
        <v>58.583438999999998</v>
      </c>
      <c r="C222" s="217">
        <f>VLOOKUP(A222,'3.2 Departure'!$A$7:$C$51,3,FALSE)</f>
        <v>16.233954799999999</v>
      </c>
      <c r="D222" s="166" t="s">
        <v>252</v>
      </c>
      <c r="E222" s="217">
        <f>VLOOKUP(D222,'3.1 Destination'!$A$7:$B$752,2,FALSE)</f>
        <v>36.434963099999997</v>
      </c>
      <c r="F222" s="217">
        <f>VLOOKUP(D222,'3.1 Destination'!$A$7:$C$752,3,FALSE)</f>
        <v>28.2174829</v>
      </c>
      <c r="G222" s="166">
        <v>4</v>
      </c>
      <c r="H222" s="167">
        <f>G222/SUM(Table79[Number of passenger (N)])</f>
        <v>4.7130906091669611E-4</v>
      </c>
      <c r="I222" s="216">
        <f t="shared" si="3"/>
        <v>2612.9125341509116</v>
      </c>
      <c r="J222" s="168">
        <f>Table79[[#This Row],[% of trips (P)]]*Table79[[#This Row],[Distance (D)]]</f>
        <v>1.2314893527281308</v>
      </c>
      <c r="K222" s="169">
        <f>Table79[[#This Row],[Weighted distance]]/SUM(Table79[Weighted distance])</f>
        <v>4.1561856528498866E-4</v>
      </c>
    </row>
    <row r="223" spans="1:11" x14ac:dyDescent="0.2">
      <c r="A223" s="166" t="s">
        <v>205</v>
      </c>
      <c r="B223" s="217">
        <f>VLOOKUP(A223,'3.2 Departure'!$A$7:$B$51,2,FALSE)</f>
        <v>58.583438999999998</v>
      </c>
      <c r="C223" s="217">
        <f>VLOOKUP(A223,'3.2 Departure'!$A$7:$C$51,3,FALSE)</f>
        <v>16.233954799999999</v>
      </c>
      <c r="D223" s="166" t="s">
        <v>231</v>
      </c>
      <c r="E223" s="217">
        <f>VLOOKUP(D223,'3.1 Destination'!$A$7:$B$752,2,FALSE)</f>
        <v>7.9519330999999998</v>
      </c>
      <c r="F223" s="217">
        <f>VLOOKUP(D223,'3.1 Destination'!$A$7:$C$752,3,FALSE)</f>
        <v>98.338088400000004</v>
      </c>
      <c r="G223" s="166">
        <v>3</v>
      </c>
      <c r="H223" s="167">
        <f>G223/SUM(Table79[Number of passenger (N)])</f>
        <v>3.5348179568752211E-4</v>
      </c>
      <c r="I223" s="216">
        <f t="shared" si="3"/>
        <v>8796.2854622235518</v>
      </c>
      <c r="J223" s="168">
        <f>Table79[[#This Row],[% of trips (P)]]*Table79[[#This Row],[Distance (D)]]</f>
        <v>3.1093267805668265</v>
      </c>
      <c r="K223" s="169">
        <f>Table79[[#This Row],[Weighted distance]]/SUM(Table79[Weighted distance])</f>
        <v>1.0493748343650276E-3</v>
      </c>
    </row>
    <row r="224" spans="1:11" x14ac:dyDescent="0.2">
      <c r="A224" s="166" t="s">
        <v>205</v>
      </c>
      <c r="B224" s="217">
        <f>VLOOKUP(A224,'3.2 Departure'!$A$7:$B$51,2,FALSE)</f>
        <v>58.583438999999998</v>
      </c>
      <c r="C224" s="217">
        <f>VLOOKUP(A224,'3.2 Departure'!$A$7:$C$51,3,FALSE)</f>
        <v>16.233954799999999</v>
      </c>
      <c r="D224" s="166" t="s">
        <v>277</v>
      </c>
      <c r="E224" s="217">
        <f>VLOOKUP(D224,'3.1 Destination'!$A$7:$B$752,2,FALSE)</f>
        <v>39.5696005</v>
      </c>
      <c r="F224" s="217">
        <f>VLOOKUP(D224,'3.1 Destination'!$A$7:$C$752,3,FALSE)</f>
        <v>2.6501603</v>
      </c>
      <c r="G224" s="166">
        <v>8</v>
      </c>
      <c r="H224" s="167">
        <f>G224/SUM(Table79[Number of passenger (N)])</f>
        <v>9.4261812183339222E-4</v>
      </c>
      <c r="I224" s="216">
        <f t="shared" si="3"/>
        <v>2324.0532326827661</v>
      </c>
      <c r="J224" s="168">
        <f>Table79[[#This Row],[% of trips (P)]]*Table79[[#This Row],[Distance (D)]]</f>
        <v>2.1906946932322526</v>
      </c>
      <c r="K224" s="169">
        <f>Table79[[#This Row],[Weighted distance]]/SUM(Table79[Weighted distance])</f>
        <v>7.39343286534798E-4</v>
      </c>
    </row>
    <row r="225" spans="1:11" x14ac:dyDescent="0.2">
      <c r="A225" s="166" t="s">
        <v>205</v>
      </c>
      <c r="B225" s="217">
        <f>VLOOKUP(A225,'3.2 Departure'!$A$7:$B$51,2,FALSE)</f>
        <v>58.583438999999998</v>
      </c>
      <c r="C225" s="217">
        <f>VLOOKUP(A225,'3.2 Departure'!$A$7:$C$51,3,FALSE)</f>
        <v>16.233954799999999</v>
      </c>
      <c r="D225" s="166" t="s">
        <v>352</v>
      </c>
      <c r="E225" s="217">
        <f>VLOOKUP(D225,'3.1 Destination'!$A$7:$B$752,2,FALSE)</f>
        <v>36.854936000000002</v>
      </c>
      <c r="F225" s="217">
        <f>VLOOKUP(D225,'3.1 Destination'!$A$7:$C$752,3,FALSE)</f>
        <v>28.270878</v>
      </c>
      <c r="G225" s="166">
        <v>4</v>
      </c>
      <c r="H225" s="167">
        <f>G225/SUM(Table79[Number of passenger (N)])</f>
        <v>4.7130906091669611E-4</v>
      </c>
      <c r="I225" s="216">
        <f t="shared" si="3"/>
        <v>2569.3097566871656</v>
      </c>
      <c r="J225" s="168">
        <f>Table79[[#This Row],[% of trips (P)]]*Table79[[#This Row],[Distance (D)]]</f>
        <v>1.2109389686283329</v>
      </c>
      <c r="K225" s="169">
        <f>Table79[[#This Row],[Weighted distance]]/SUM(Table79[Weighted distance])</f>
        <v>4.0868296236102334E-4</v>
      </c>
    </row>
    <row r="226" spans="1:11" x14ac:dyDescent="0.2">
      <c r="A226" s="166" t="s">
        <v>205</v>
      </c>
      <c r="B226" s="217">
        <f>VLOOKUP(A226,'3.2 Departure'!$A$7:$B$51,2,FALSE)</f>
        <v>58.583438999999998</v>
      </c>
      <c r="C226" s="217">
        <f>VLOOKUP(A226,'3.2 Departure'!$A$7:$C$51,3,FALSE)</f>
        <v>16.233954799999999</v>
      </c>
      <c r="D226" s="166" t="s">
        <v>236</v>
      </c>
      <c r="E226" s="217">
        <f>VLOOKUP(D226,'3.1 Destination'!$A$7:$B$752,2,FALSE)</f>
        <v>51.507350899999999</v>
      </c>
      <c r="F226" s="217">
        <f>VLOOKUP(D226,'3.1 Destination'!$A$7:$C$752,3,FALSE)</f>
        <v>-0.12775829999999999</v>
      </c>
      <c r="G226" s="166">
        <v>4</v>
      </c>
      <c r="H226" s="167">
        <f>G226/SUM(Table79[Number of passenger (N)])</f>
        <v>4.7130906091669611E-4</v>
      </c>
      <c r="I226" s="216">
        <f t="shared" si="3"/>
        <v>1300.300736764347</v>
      </c>
      <c r="J226" s="168">
        <f>Table79[[#This Row],[% of trips (P)]]*Table79[[#This Row],[Distance (D)]]</f>
        <v>0.6128435191536924</v>
      </c>
      <c r="K226" s="169">
        <f>Table79[[#This Row],[Weighted distance]]/SUM(Table79[Weighted distance])</f>
        <v>2.0683016350129328E-4</v>
      </c>
    </row>
    <row r="227" spans="1:11" x14ac:dyDescent="0.2">
      <c r="A227" s="166" t="s">
        <v>205</v>
      </c>
      <c r="B227" s="217">
        <f>VLOOKUP(A227,'3.2 Departure'!$A$7:$B$51,2,FALSE)</f>
        <v>58.583438999999998</v>
      </c>
      <c r="C227" s="217">
        <f>VLOOKUP(A227,'3.2 Departure'!$A$7:$C$51,3,FALSE)</f>
        <v>16.233954799999999</v>
      </c>
      <c r="D227" s="166" t="s">
        <v>429</v>
      </c>
      <c r="E227" s="217">
        <f>VLOOKUP(D227,'3.1 Destination'!$A$7:$B$752,2,FALSE)</f>
        <v>38.145803800000003</v>
      </c>
      <c r="F227" s="217">
        <f>VLOOKUP(D227,'3.1 Destination'!$A$7:$C$752,3,FALSE)</f>
        <v>-0.64561829999999998</v>
      </c>
      <c r="G227" s="166">
        <v>5</v>
      </c>
      <c r="H227" s="167">
        <f>G227/SUM(Table79[Number of passenger (N)])</f>
        <v>5.8913632614587016E-4</v>
      </c>
      <c r="I227" s="216">
        <f t="shared" si="3"/>
        <v>2575.5796375151235</v>
      </c>
      <c r="J227" s="168">
        <f>Table79[[#This Row],[% of trips (P)]]*Table79[[#This Row],[Distance (D)]]</f>
        <v>1.5173675253417718</v>
      </c>
      <c r="K227" s="169">
        <f>Table79[[#This Row],[Weighted distance]]/SUM(Table79[Weighted distance])</f>
        <v>5.1210033809509134E-4</v>
      </c>
    </row>
    <row r="228" spans="1:11" x14ac:dyDescent="0.2">
      <c r="A228" s="166" t="s">
        <v>205</v>
      </c>
      <c r="B228" s="217">
        <f>VLOOKUP(A228,'3.2 Departure'!$A$7:$B$51,2,FALSE)</f>
        <v>58.583438999999998</v>
      </c>
      <c r="C228" s="217">
        <f>VLOOKUP(A228,'3.2 Departure'!$A$7:$C$51,3,FALSE)</f>
        <v>16.233954799999999</v>
      </c>
      <c r="D228" s="166" t="s">
        <v>237</v>
      </c>
      <c r="E228" s="217">
        <f>VLOOKUP(D228,'3.1 Destination'!$A$7:$B$752,2,FALSE)</f>
        <v>8.0862996999999996</v>
      </c>
      <c r="F228" s="217">
        <f>VLOOKUP(D228,'3.1 Destination'!$A$7:$C$752,3,FALSE)</f>
        <v>98.906283500000001</v>
      </c>
      <c r="G228" s="166">
        <v>4</v>
      </c>
      <c r="H228" s="167">
        <f>G228/SUM(Table79[Number of passenger (N)])</f>
        <v>4.7130906091669611E-4</v>
      </c>
      <c r="I228" s="216">
        <f t="shared" si="3"/>
        <v>8816.4851345902862</v>
      </c>
      <c r="J228" s="168">
        <f>Table79[[#This Row],[% of trips (P)]]*Table79[[#This Row],[Distance (D)]]</f>
        <v>4.1552893293697588</v>
      </c>
      <c r="K228" s="169">
        <f>Table79[[#This Row],[Weighted distance]]/SUM(Table79[Weighted distance])</f>
        <v>1.4023794729453466E-3</v>
      </c>
    </row>
    <row r="229" spans="1:11" x14ac:dyDescent="0.2">
      <c r="A229" s="166" t="s">
        <v>205</v>
      </c>
      <c r="B229" s="217">
        <f>VLOOKUP(A229,'3.2 Departure'!$A$7:$B$51,2,FALSE)</f>
        <v>58.583438999999998</v>
      </c>
      <c r="C229" s="217">
        <f>VLOOKUP(A229,'3.2 Departure'!$A$7:$C$51,3,FALSE)</f>
        <v>16.233954799999999</v>
      </c>
      <c r="D229" s="166" t="s">
        <v>328</v>
      </c>
      <c r="E229" s="217">
        <f>VLOOKUP(D229,'3.1 Destination'!$A$7:$B$752,2,FALSE)</f>
        <v>60.169855699999999</v>
      </c>
      <c r="F229" s="217">
        <f>VLOOKUP(D229,'3.1 Destination'!$A$7:$C$752,3,FALSE)</f>
        <v>24.938379000000001</v>
      </c>
      <c r="G229" s="166">
        <v>4</v>
      </c>
      <c r="H229" s="167">
        <f>G229/SUM(Table79[Number of passenger (N)])</f>
        <v>4.7130906091669611E-4</v>
      </c>
      <c r="I229" s="216">
        <f t="shared" si="3"/>
        <v>523.16993615257093</v>
      </c>
      <c r="J229" s="168">
        <f>Table79[[#This Row],[% of trips (P)]]*Table79[[#This Row],[Distance (D)]]</f>
        <v>0.24657473130791607</v>
      </c>
      <c r="K229" s="169">
        <f>Table79[[#This Row],[Weighted distance]]/SUM(Table79[Weighted distance])</f>
        <v>8.3217151520393088E-5</v>
      </c>
    </row>
    <row r="230" spans="1:11" x14ac:dyDescent="0.2">
      <c r="A230" s="166" t="s">
        <v>205</v>
      </c>
      <c r="B230" s="217">
        <f>VLOOKUP(A230,'3.2 Departure'!$A$7:$B$51,2,FALSE)</f>
        <v>58.583438999999998</v>
      </c>
      <c r="C230" s="217">
        <f>VLOOKUP(A230,'3.2 Departure'!$A$7:$C$51,3,FALSE)</f>
        <v>16.233954799999999</v>
      </c>
      <c r="D230" s="166" t="s">
        <v>238</v>
      </c>
      <c r="E230" s="217">
        <f>VLOOKUP(D230,'3.1 Destination'!$A$7:$B$752,2,FALSE)</f>
        <v>41.385063899999999</v>
      </c>
      <c r="F230" s="217">
        <f>VLOOKUP(D230,'3.1 Destination'!$A$7:$C$752,3,FALSE)</f>
        <v>2.1734035</v>
      </c>
      <c r="G230" s="166">
        <v>4</v>
      </c>
      <c r="H230" s="167">
        <f>G230/SUM(Table79[Number of passenger (N)])</f>
        <v>4.7130906091669611E-4</v>
      </c>
      <c r="I230" s="216">
        <f t="shared" si="3"/>
        <v>2150.5224151809621</v>
      </c>
      <c r="J230" s="168">
        <f>Table79[[#This Row],[% of trips (P)]]*Table79[[#This Row],[Distance (D)]]</f>
        <v>1.0135606999792446</v>
      </c>
      <c r="K230" s="169">
        <f>Table79[[#This Row],[Weighted distance]]/SUM(Table79[Weighted distance])</f>
        <v>3.4206925380346394E-4</v>
      </c>
    </row>
    <row r="231" spans="1:11" x14ac:dyDescent="0.2">
      <c r="A231" s="166" t="s">
        <v>205</v>
      </c>
      <c r="B231" s="217">
        <f>VLOOKUP(A231,'3.2 Departure'!$A$7:$B$51,2,FALSE)</f>
        <v>58.583438999999998</v>
      </c>
      <c r="C231" s="217">
        <f>VLOOKUP(A231,'3.2 Departure'!$A$7:$C$51,3,FALSE)</f>
        <v>16.233954799999999</v>
      </c>
      <c r="D231" s="166" t="s">
        <v>265</v>
      </c>
      <c r="E231" s="217">
        <f>VLOOKUP(D231,'3.1 Destination'!$A$7:$B$752,2,FALSE)</f>
        <v>38.345996300000003</v>
      </c>
      <c r="F231" s="217">
        <f>VLOOKUP(D231,'3.1 Destination'!$A$7:$C$752,3,FALSE)</f>
        <v>-0.4906855</v>
      </c>
      <c r="G231" s="166">
        <v>9</v>
      </c>
      <c r="H231" s="167">
        <f>G231/SUM(Table79[Number of passenger (N)])</f>
        <v>1.0604453870625664E-3</v>
      </c>
      <c r="I231" s="216">
        <f t="shared" si="3"/>
        <v>2549.8265377001999</v>
      </c>
      <c r="J231" s="168">
        <f>Table79[[#This Row],[% of trips (P)]]*Table79[[#This Row],[Distance (D)]]</f>
        <v>2.7039517897138921</v>
      </c>
      <c r="K231" s="169">
        <f>Table79[[#This Row],[Weighted distance]]/SUM(Table79[Weighted distance])</f>
        <v>9.1256376756410594E-4</v>
      </c>
    </row>
    <row r="232" spans="1:11" x14ac:dyDescent="0.2">
      <c r="A232" s="166" t="s">
        <v>205</v>
      </c>
      <c r="B232" s="217">
        <f>VLOOKUP(A232,'3.2 Departure'!$A$7:$B$51,2,FALSE)</f>
        <v>58.583438999999998</v>
      </c>
      <c r="C232" s="217">
        <f>VLOOKUP(A232,'3.2 Departure'!$A$7:$C$51,3,FALSE)</f>
        <v>16.233954799999999</v>
      </c>
      <c r="D232" s="166" t="s">
        <v>250</v>
      </c>
      <c r="E232" s="217">
        <f>VLOOKUP(D232,'3.1 Destination'!$A$7:$B$752,2,FALSE)</f>
        <v>36.544443000000001</v>
      </c>
      <c r="F232" s="217">
        <f>VLOOKUP(D232,'3.1 Destination'!$A$7:$C$752,3,FALSE)</f>
        <v>31.995408000000001</v>
      </c>
      <c r="G232" s="166">
        <v>4</v>
      </c>
      <c r="H232" s="167">
        <f>G232/SUM(Table79[Number of passenger (N)])</f>
        <v>4.7130906091669611E-4</v>
      </c>
      <c r="I232" s="216">
        <f t="shared" si="3"/>
        <v>2705.446972621482</v>
      </c>
      <c r="J232" s="168">
        <f>Table79[[#This Row],[% of trips (P)]]*Table79[[#This Row],[Distance (D)]]</f>
        <v>1.2751016720261492</v>
      </c>
      <c r="K232" s="169">
        <f>Table79[[#This Row],[Weighted distance]]/SUM(Table79[Weighted distance])</f>
        <v>4.3033740108753811E-4</v>
      </c>
    </row>
    <row r="233" spans="1:11" x14ac:dyDescent="0.2">
      <c r="A233" s="166" t="s">
        <v>656</v>
      </c>
      <c r="B233" s="217">
        <f>VLOOKUP(A233,'3.2 Departure'!$A$7:$B$51,2,FALSE)</f>
        <v>64.595809799999998</v>
      </c>
      <c r="C233" s="217">
        <f>VLOOKUP(A233,'3.2 Departure'!$A$7:$C$51,3,FALSE)</f>
        <v>18.676366999999999</v>
      </c>
      <c r="D233" s="166" t="s">
        <v>657</v>
      </c>
      <c r="E233" s="217">
        <f>VLOOKUP(D233,'3.1 Destination'!$A$7:$B$752,2,FALSE)</f>
        <v>60.097094499999997</v>
      </c>
      <c r="F233" s="217">
        <f>VLOOKUP(D233,'3.1 Destination'!$A$7:$C$752,3,FALSE)</f>
        <v>19.934833900000001</v>
      </c>
      <c r="G233" s="166">
        <v>4</v>
      </c>
      <c r="H233" s="167">
        <f>G233/SUM(Table79[Number of passenger (N)])</f>
        <v>4.7130906091669611E-4</v>
      </c>
      <c r="I233" s="216">
        <f t="shared" si="3"/>
        <v>504.40789775921081</v>
      </c>
      <c r="J233" s="168">
        <f>Table79[[#This Row],[% of trips (P)]]*Table79[[#This Row],[Distance (D)]]</f>
        <v>0.2377320126118585</v>
      </c>
      <c r="K233" s="169">
        <f>Table79[[#This Row],[Weighted distance]]/SUM(Table79[Weighted distance])</f>
        <v>8.0232799240340889E-5</v>
      </c>
    </row>
    <row r="234" spans="1:11" x14ac:dyDescent="0.2">
      <c r="A234" s="166" t="s">
        <v>204</v>
      </c>
      <c r="B234" s="217">
        <f>VLOOKUP(A234,'3.2 Departure'!$A$7:$B$51,2,FALSE)</f>
        <v>65.5293092</v>
      </c>
      <c r="C234" s="217">
        <f>VLOOKUP(A234,'3.2 Departure'!$A$7:$C$51,3,FALSE)</f>
        <v>22.054456299999998</v>
      </c>
      <c r="D234" s="166" t="s">
        <v>234</v>
      </c>
      <c r="E234" s="217">
        <f>VLOOKUP(D234,'3.1 Destination'!$A$7:$B$752,2,FALSE)</f>
        <v>15.870032</v>
      </c>
      <c r="F234" s="217">
        <f>VLOOKUP(D234,'3.1 Destination'!$A$7:$C$752,3,FALSE)</f>
        <v>100.992541</v>
      </c>
      <c r="G234" s="166">
        <v>4</v>
      </c>
      <c r="H234" s="167">
        <f>G234/SUM(Table79[Number of passenger (N)])</f>
        <v>4.7130906091669611E-4</v>
      </c>
      <c r="I234" s="216">
        <f t="shared" si="3"/>
        <v>7896.3835528309683</v>
      </c>
      <c r="J234" s="168">
        <f>Table79[[#This Row],[% of trips (P)]]*Table79[[#This Row],[Distance (D)]]</f>
        <v>3.7216371169228082</v>
      </c>
      <c r="K234" s="169">
        <f>Table79[[#This Row],[Weighted distance]]/SUM(Table79[Weighted distance])</f>
        <v>1.2560250526082249E-3</v>
      </c>
    </row>
    <row r="235" spans="1:11" x14ac:dyDescent="0.2">
      <c r="A235" s="166" t="s">
        <v>204</v>
      </c>
      <c r="B235" s="217">
        <f>VLOOKUP(A235,'3.2 Departure'!$A$7:$B$51,2,FALSE)</f>
        <v>65.5293092</v>
      </c>
      <c r="C235" s="217">
        <f>VLOOKUP(A235,'3.2 Departure'!$A$7:$C$51,3,FALSE)</f>
        <v>22.054456299999998</v>
      </c>
      <c r="D235" s="166" t="s">
        <v>254</v>
      </c>
      <c r="E235" s="217">
        <f>VLOOKUP(D235,'3.1 Destination'!$A$7:$B$752,2,FALSE)</f>
        <v>36.766666999999998</v>
      </c>
      <c r="F235" s="217">
        <f>VLOOKUP(D235,'3.1 Destination'!$A$7:$C$752,3,FALSE)</f>
        <v>31.388888999999999</v>
      </c>
      <c r="G235" s="166">
        <v>5</v>
      </c>
      <c r="H235" s="167">
        <f>G235/SUM(Table79[Number of passenger (N)])</f>
        <v>5.8913632614587016E-4</v>
      </c>
      <c r="I235" s="216">
        <f t="shared" si="3"/>
        <v>3255.9669396278045</v>
      </c>
      <c r="J235" s="168">
        <f>Table79[[#This Row],[% of trips (P)]]*Table79[[#This Row],[Distance (D)]]</f>
        <v>1.9182084008647371</v>
      </c>
      <c r="K235" s="169">
        <f>Table79[[#This Row],[Weighted distance]]/SUM(Table79[Weighted distance])</f>
        <v>6.4738117444448386E-4</v>
      </c>
    </row>
    <row r="236" spans="1:11" x14ac:dyDescent="0.2">
      <c r="A236" s="166" t="s">
        <v>204</v>
      </c>
      <c r="B236" s="217">
        <f>VLOOKUP(A236,'3.2 Departure'!$A$7:$B$51,2,FALSE)</f>
        <v>65.5293092</v>
      </c>
      <c r="C236" s="217">
        <f>VLOOKUP(A236,'3.2 Departure'!$A$7:$C$51,3,FALSE)</f>
        <v>22.054456299999998</v>
      </c>
      <c r="D236" s="166" t="s">
        <v>252</v>
      </c>
      <c r="E236" s="217">
        <f>VLOOKUP(D236,'3.1 Destination'!$A$7:$B$752,2,FALSE)</f>
        <v>36.434963099999997</v>
      </c>
      <c r="F236" s="217">
        <f>VLOOKUP(D236,'3.1 Destination'!$A$7:$C$752,3,FALSE)</f>
        <v>28.2174829</v>
      </c>
      <c r="G236" s="166">
        <v>7</v>
      </c>
      <c r="H236" s="167">
        <f>G236/SUM(Table79[Number of passenger (N)])</f>
        <v>8.2479085660421816E-4</v>
      </c>
      <c r="I236" s="216">
        <f t="shared" si="3"/>
        <v>3260.2959362950933</v>
      </c>
      <c r="J236" s="168">
        <f>Table79[[#This Row],[% of trips (P)]]*Table79[[#This Row],[Distance (D)]]</f>
        <v>2.6890622780800815</v>
      </c>
      <c r="K236" s="169">
        <f>Table79[[#This Row],[Weighted distance]]/SUM(Table79[Weighted distance])</f>
        <v>9.0753866730698283E-4</v>
      </c>
    </row>
    <row r="237" spans="1:11" x14ac:dyDescent="0.2">
      <c r="A237" s="166" t="s">
        <v>204</v>
      </c>
      <c r="B237" s="217">
        <f>VLOOKUP(A237,'3.2 Departure'!$A$7:$B$51,2,FALSE)</f>
        <v>65.5293092</v>
      </c>
      <c r="C237" s="217">
        <f>VLOOKUP(A237,'3.2 Departure'!$A$7:$C$51,3,FALSE)</f>
        <v>22.054456299999998</v>
      </c>
      <c r="D237" s="166" t="s">
        <v>517</v>
      </c>
      <c r="E237" s="217">
        <f>VLOOKUP(D237,'3.1 Destination'!$A$7:$B$752,2,FALSE)</f>
        <v>47.778270399999997</v>
      </c>
      <c r="F237" s="217">
        <f>VLOOKUP(D237,'3.1 Destination'!$A$7:$C$752,3,FALSE)</f>
        <v>9.6121303000000005</v>
      </c>
      <c r="G237" s="166">
        <v>4</v>
      </c>
      <c r="H237" s="167">
        <f>G237/SUM(Table79[Number of passenger (N)])</f>
        <v>4.7130906091669611E-4</v>
      </c>
      <c r="I237" s="216">
        <f t="shared" si="3"/>
        <v>2106.1626584320816</v>
      </c>
      <c r="J237" s="168">
        <f>Table79[[#This Row],[% of trips (P)]]*Table79[[#This Row],[Distance (D)]]</f>
        <v>0.99265354468343658</v>
      </c>
      <c r="K237" s="169">
        <f>Table79[[#This Row],[Weighted distance]]/SUM(Table79[Weighted distance])</f>
        <v>3.3501324323464786E-4</v>
      </c>
    </row>
    <row r="238" spans="1:11" x14ac:dyDescent="0.2">
      <c r="A238" s="166" t="s">
        <v>204</v>
      </c>
      <c r="B238" s="217">
        <f>VLOOKUP(A238,'3.2 Departure'!$A$7:$B$51,2,FALSE)</f>
        <v>65.5293092</v>
      </c>
      <c r="C238" s="217">
        <f>VLOOKUP(A238,'3.2 Departure'!$A$7:$C$51,3,FALSE)</f>
        <v>22.054456299999998</v>
      </c>
      <c r="D238" s="166" t="s">
        <v>388</v>
      </c>
      <c r="E238" s="217">
        <f>VLOOKUP(D238,'3.1 Destination'!$A$7:$B$752,2,FALSE)</f>
        <v>27.760561899999999</v>
      </c>
      <c r="F238" s="217">
        <f>VLOOKUP(D238,'3.1 Destination'!$A$7:$C$752,3,FALSE)</f>
        <v>-15.586017200000001</v>
      </c>
      <c r="G238" s="166">
        <v>4</v>
      </c>
      <c r="H238" s="167">
        <f>G238/SUM(Table79[Number of passenger (N)])</f>
        <v>4.7130906091669611E-4</v>
      </c>
      <c r="I238" s="216">
        <f t="shared" si="3"/>
        <v>4939.5927569684318</v>
      </c>
      <c r="J238" s="168">
        <f>Table79[[#This Row],[% of trips (P)]]*Table79[[#This Row],[Distance (D)]]</f>
        <v>2.3280748235977056</v>
      </c>
      <c r="K238" s="169">
        <f>Table79[[#This Row],[Weighted distance]]/SUM(Table79[Weighted distance])</f>
        <v>7.857080663476847E-4</v>
      </c>
    </row>
    <row r="239" spans="1:11" x14ac:dyDescent="0.2">
      <c r="A239" s="166" t="s">
        <v>204</v>
      </c>
      <c r="B239" s="217">
        <f>VLOOKUP(A239,'3.2 Departure'!$A$7:$B$51,2,FALSE)</f>
        <v>65.5293092</v>
      </c>
      <c r="C239" s="217">
        <f>VLOOKUP(A239,'3.2 Departure'!$A$7:$C$51,3,FALSE)</f>
        <v>22.054456299999998</v>
      </c>
      <c r="D239" s="166" t="s">
        <v>284</v>
      </c>
      <c r="E239" s="217">
        <f>VLOOKUP(D239,'3.1 Destination'!$A$7:$B$752,2,FALSE)</f>
        <v>36.510071000000003</v>
      </c>
      <c r="F239" s="217">
        <f>VLOOKUP(D239,'3.1 Destination'!$A$7:$C$752,3,FALSE)</f>
        <v>-4.8824474000000002</v>
      </c>
      <c r="G239" s="166">
        <v>4</v>
      </c>
      <c r="H239" s="167">
        <f>G239/SUM(Table79[Number of passenger (N)])</f>
        <v>4.7130906091669611E-4</v>
      </c>
      <c r="I239" s="216">
        <f t="shared" si="3"/>
        <v>3673.3590074733152</v>
      </c>
      <c r="J239" s="168">
        <f>Table79[[#This Row],[% of trips (P)]]*Table79[[#This Row],[Distance (D)]]</f>
        <v>1.731287384222135</v>
      </c>
      <c r="K239" s="169">
        <f>Table79[[#This Row],[Weighted distance]]/SUM(Table79[Weighted distance])</f>
        <v>5.842967112402287E-4</v>
      </c>
    </row>
    <row r="240" spans="1:11" x14ac:dyDescent="0.2">
      <c r="A240" s="166" t="s">
        <v>204</v>
      </c>
      <c r="B240" s="217">
        <f>VLOOKUP(A240,'3.2 Departure'!$A$7:$B$51,2,FALSE)</f>
        <v>65.5293092</v>
      </c>
      <c r="C240" s="217">
        <f>VLOOKUP(A240,'3.2 Departure'!$A$7:$C$51,3,FALSE)</f>
        <v>22.054456299999998</v>
      </c>
      <c r="D240" s="166" t="s">
        <v>334</v>
      </c>
      <c r="E240" s="217">
        <f>VLOOKUP(D240,'3.1 Destination'!$A$7:$B$752,2,FALSE)</f>
        <v>53.480759300000003</v>
      </c>
      <c r="F240" s="217">
        <f>VLOOKUP(D240,'3.1 Destination'!$A$7:$C$752,3,FALSE)</f>
        <v>-2.2426305000000002</v>
      </c>
      <c r="G240" s="166">
        <v>4</v>
      </c>
      <c r="H240" s="167">
        <f>G240/SUM(Table79[Number of passenger (N)])</f>
        <v>4.7130906091669611E-4</v>
      </c>
      <c r="I240" s="216">
        <f t="shared" si="3"/>
        <v>1893.973278212608</v>
      </c>
      <c r="J240" s="168">
        <f>Table79[[#This Row],[% of trips (P)]]*Table79[[#This Row],[Distance (D)]]</f>
        <v>0.89264676715570068</v>
      </c>
      <c r="K240" s="169">
        <f>Table79[[#This Row],[Weighted distance]]/SUM(Table79[Weighted distance])</f>
        <v>3.0126169410206786E-4</v>
      </c>
    </row>
    <row r="241" spans="1:11" x14ac:dyDescent="0.2">
      <c r="A241" s="166" t="s">
        <v>204</v>
      </c>
      <c r="B241" s="217">
        <f>VLOOKUP(A241,'3.2 Departure'!$A$7:$B$51,2,FALSE)</f>
        <v>65.5293092</v>
      </c>
      <c r="C241" s="217">
        <f>VLOOKUP(A241,'3.2 Departure'!$A$7:$C$51,3,FALSE)</f>
        <v>22.054456299999998</v>
      </c>
      <c r="D241" s="166" t="s">
        <v>296</v>
      </c>
      <c r="E241" s="217">
        <f>VLOOKUP(D241,'3.1 Destination'!$A$7:$B$752,2,FALSE)</f>
        <v>40.416775399999999</v>
      </c>
      <c r="F241" s="217">
        <f>VLOOKUP(D241,'3.1 Destination'!$A$7:$C$752,3,FALSE)</f>
        <v>-3.7037901999999998</v>
      </c>
      <c r="G241" s="166">
        <v>4</v>
      </c>
      <c r="H241" s="167">
        <f>G241/SUM(Table79[Number of passenger (N)])</f>
        <v>4.7130906091669611E-4</v>
      </c>
      <c r="I241" s="216">
        <f t="shared" si="3"/>
        <v>3230.9654791664943</v>
      </c>
      <c r="J241" s="168">
        <f>Table79[[#This Row],[% of trips (P)]]*Table79[[#This Row],[Distance (D)]]</f>
        <v>1.5227833058402236</v>
      </c>
      <c r="K241" s="169">
        <f>Table79[[#This Row],[Weighted distance]]/SUM(Table79[Weighted distance])</f>
        <v>5.1392812403224008E-4</v>
      </c>
    </row>
    <row r="242" spans="1:11" x14ac:dyDescent="0.2">
      <c r="A242" s="166" t="s">
        <v>204</v>
      </c>
      <c r="B242" s="217">
        <f>VLOOKUP(A242,'3.2 Departure'!$A$7:$B$51,2,FALSE)</f>
        <v>65.5293092</v>
      </c>
      <c r="C242" s="217">
        <f>VLOOKUP(A242,'3.2 Departure'!$A$7:$C$51,3,FALSE)</f>
        <v>22.054456299999998</v>
      </c>
      <c r="D242" s="166" t="s">
        <v>236</v>
      </c>
      <c r="E242" s="217">
        <f>VLOOKUP(D242,'3.1 Destination'!$A$7:$B$752,2,FALSE)</f>
        <v>51.507350899999999</v>
      </c>
      <c r="F242" s="217">
        <f>VLOOKUP(D242,'3.1 Destination'!$A$7:$C$752,3,FALSE)</f>
        <v>-0.12775829999999999</v>
      </c>
      <c r="G242" s="166">
        <v>5</v>
      </c>
      <c r="H242" s="167">
        <f>G242/SUM(Table79[Number of passenger (N)])</f>
        <v>5.8913632614587016E-4</v>
      </c>
      <c r="I242" s="216">
        <f t="shared" si="3"/>
        <v>2000.1812849800708</v>
      </c>
      <c r="J242" s="168">
        <f>Table79[[#This Row],[% of trips (P)]]*Table79[[#This Row],[Distance (D)]]</f>
        <v>1.1783794538588848</v>
      </c>
      <c r="K242" s="169">
        <f>Table79[[#This Row],[Weighted distance]]/SUM(Table79[Weighted distance])</f>
        <v>3.9769436649141624E-4</v>
      </c>
    </row>
    <row r="243" spans="1:11" x14ac:dyDescent="0.2">
      <c r="A243" s="166" t="s">
        <v>204</v>
      </c>
      <c r="B243" s="217">
        <f>VLOOKUP(A243,'3.2 Departure'!$A$7:$B$51,2,FALSE)</f>
        <v>65.5293092</v>
      </c>
      <c r="C243" s="217">
        <f>VLOOKUP(A243,'3.2 Departure'!$A$7:$C$51,3,FALSE)</f>
        <v>22.054456299999998</v>
      </c>
      <c r="D243" s="166" t="s">
        <v>459</v>
      </c>
      <c r="E243" s="217">
        <f>VLOOKUP(D243,'3.1 Destination'!$A$7:$B$752,2,FALSE)</f>
        <v>48.00611</v>
      </c>
      <c r="F243" s="217">
        <f>VLOOKUP(D243,'3.1 Destination'!$A$7:$C$752,3,FALSE)</f>
        <v>0.19955600000000001</v>
      </c>
      <c r="G243" s="166">
        <v>5</v>
      </c>
      <c r="H243" s="167">
        <f>G243/SUM(Table79[Number of passenger (N)])</f>
        <v>5.8913632614587016E-4</v>
      </c>
      <c r="I243" s="216">
        <f t="shared" si="3"/>
        <v>2333.3801792417516</v>
      </c>
      <c r="J243" s="168">
        <f>Table79[[#This Row],[% of trips (P)]]*Table79[[#This Row],[Distance (D)]]</f>
        <v>1.3746790263000777</v>
      </c>
      <c r="K243" s="169">
        <f>Table79[[#This Row],[Weighted distance]]/SUM(Table79[Weighted distance])</f>
        <v>4.6394402304210229E-4</v>
      </c>
    </row>
    <row r="244" spans="1:11" x14ac:dyDescent="0.2">
      <c r="A244" s="166" t="s">
        <v>204</v>
      </c>
      <c r="B244" s="217">
        <f>VLOOKUP(A244,'3.2 Departure'!$A$7:$B$51,2,FALSE)</f>
        <v>65.5293092</v>
      </c>
      <c r="C244" s="217">
        <f>VLOOKUP(A244,'3.2 Departure'!$A$7:$C$51,3,FALSE)</f>
        <v>22.054456299999998</v>
      </c>
      <c r="D244" s="166" t="s">
        <v>243</v>
      </c>
      <c r="E244" s="217">
        <f>VLOOKUP(D244,'3.1 Destination'!$A$7:$B$752,2,FALSE)</f>
        <v>35.240116999999998</v>
      </c>
      <c r="F244" s="217">
        <f>VLOOKUP(D244,'3.1 Destination'!$A$7:$C$752,3,FALSE)</f>
        <v>24.809269100000002</v>
      </c>
      <c r="G244" s="166">
        <v>4</v>
      </c>
      <c r="H244" s="167">
        <f>G244/SUM(Table79[Number of passenger (N)])</f>
        <v>4.7130906091669611E-4</v>
      </c>
      <c r="I244" s="216">
        <f t="shared" si="3"/>
        <v>3372.9452157677983</v>
      </c>
      <c r="J244" s="168">
        <f>Table79[[#This Row],[% of trips (P)]]*Table79[[#This Row],[Distance (D)]]</f>
        <v>1.589699642166984</v>
      </c>
      <c r="K244" s="169">
        <f>Table79[[#This Row],[Weighted distance]]/SUM(Table79[Weighted distance])</f>
        <v>5.3651189354404663E-4</v>
      </c>
    </row>
    <row r="245" spans="1:11" x14ac:dyDescent="0.2">
      <c r="A245" s="166" t="s">
        <v>204</v>
      </c>
      <c r="B245" s="217">
        <f>VLOOKUP(A245,'3.2 Departure'!$A$7:$B$51,2,FALSE)</f>
        <v>65.5293092</v>
      </c>
      <c r="C245" s="217">
        <f>VLOOKUP(A245,'3.2 Departure'!$A$7:$C$51,3,FALSE)</f>
        <v>22.054456299999998</v>
      </c>
      <c r="D245" s="166" t="s">
        <v>485</v>
      </c>
      <c r="E245" s="217">
        <f>VLOOKUP(D245,'3.1 Destination'!$A$7:$B$752,2,FALSE)</f>
        <v>35.338735200000002</v>
      </c>
      <c r="F245" s="217">
        <f>VLOOKUP(D245,'3.1 Destination'!$A$7:$C$752,3,FALSE)</f>
        <v>25.144212599999999</v>
      </c>
      <c r="G245" s="166">
        <v>3</v>
      </c>
      <c r="H245" s="167">
        <f>G245/SUM(Table79[Number of passenger (N)])</f>
        <v>3.5348179568752211E-4</v>
      </c>
      <c r="I245" s="216">
        <f t="shared" si="3"/>
        <v>3363.2618379203695</v>
      </c>
      <c r="J245" s="168">
        <f>Table79[[#This Row],[% of trips (P)]]*Table79[[#This Row],[Distance (D)]]</f>
        <v>1.1888518338354082</v>
      </c>
      <c r="K245" s="169">
        <f>Table79[[#This Row],[Weighted distance]]/SUM(Table79[Weighted distance])</f>
        <v>4.0122871742292836E-4</v>
      </c>
    </row>
    <row r="246" spans="1:11" x14ac:dyDescent="0.2">
      <c r="A246" s="166" t="s">
        <v>204</v>
      </c>
      <c r="B246" s="217">
        <f>VLOOKUP(A246,'3.2 Departure'!$A$7:$B$51,2,FALSE)</f>
        <v>65.5293092</v>
      </c>
      <c r="C246" s="217">
        <f>VLOOKUP(A246,'3.2 Departure'!$A$7:$C$51,3,FALSE)</f>
        <v>22.054456299999998</v>
      </c>
      <c r="D246" s="166" t="s">
        <v>409</v>
      </c>
      <c r="E246" s="217">
        <f>VLOOKUP(D246,'3.1 Destination'!$A$7:$B$752,2,FALSE)</f>
        <v>27.7936111</v>
      </c>
      <c r="F246" s="217">
        <f>VLOOKUP(D246,'3.1 Destination'!$A$7:$C$752,3,FALSE)</f>
        <v>-15.658888900000001</v>
      </c>
      <c r="G246" s="166">
        <v>4</v>
      </c>
      <c r="H246" s="167">
        <f>G246/SUM(Table79[Number of passenger (N)])</f>
        <v>4.7130906091669611E-4</v>
      </c>
      <c r="I246" s="216">
        <f t="shared" si="3"/>
        <v>4938.7600882709221</v>
      </c>
      <c r="J246" s="168">
        <f>Table79[[#This Row],[% of trips (P)]]*Table79[[#This Row],[Distance (D)]]</f>
        <v>2.3276823792958274</v>
      </c>
      <c r="K246" s="169">
        <f>Table79[[#This Row],[Weighted distance]]/SUM(Table79[Weighted distance])</f>
        <v>7.8557561929295421E-4</v>
      </c>
    </row>
    <row r="247" spans="1:11" x14ac:dyDescent="0.2">
      <c r="A247" s="166" t="s">
        <v>204</v>
      </c>
      <c r="B247" s="217">
        <f>VLOOKUP(A247,'3.2 Departure'!$A$7:$B$51,2,FALSE)</f>
        <v>65.5293092</v>
      </c>
      <c r="C247" s="217">
        <f>VLOOKUP(A247,'3.2 Departure'!$A$7:$C$51,3,FALSE)</f>
        <v>22.054456299999998</v>
      </c>
      <c r="D247" s="166" t="s">
        <v>250</v>
      </c>
      <c r="E247" s="217">
        <f>VLOOKUP(D247,'3.1 Destination'!$A$7:$B$752,2,FALSE)</f>
        <v>36.544443000000001</v>
      </c>
      <c r="F247" s="217">
        <f>VLOOKUP(D247,'3.1 Destination'!$A$7:$C$752,3,FALSE)</f>
        <v>31.995408000000001</v>
      </c>
      <c r="G247" s="166">
        <v>6</v>
      </c>
      <c r="H247" s="167">
        <f>G247/SUM(Table79[Number of passenger (N)])</f>
        <v>7.0696359137504422E-4</v>
      </c>
      <c r="I247" s="216">
        <f t="shared" si="3"/>
        <v>3288.066645500573</v>
      </c>
      <c r="J247" s="168">
        <f>Table79[[#This Row],[% of trips (P)]]*Table79[[#This Row],[Distance (D)]]</f>
        <v>2.3245434043835793</v>
      </c>
      <c r="K247" s="169">
        <f>Table79[[#This Row],[Weighted distance]]/SUM(Table79[Weighted distance])</f>
        <v>7.8451623843301906E-4</v>
      </c>
    </row>
    <row r="248" spans="1:11" x14ac:dyDescent="0.2">
      <c r="A248" s="166" t="s">
        <v>203</v>
      </c>
      <c r="B248" s="217">
        <f>VLOOKUP(A248,'3.2 Departure'!$A$7:$B$51,2,FALSE)</f>
        <v>58.410806999999998</v>
      </c>
      <c r="C248" s="217">
        <f>VLOOKUP(A248,'3.2 Departure'!$A$7:$C$51,3,FALSE)</f>
        <v>15.6213727</v>
      </c>
      <c r="D248" s="166" t="s">
        <v>375</v>
      </c>
      <c r="E248" s="217">
        <f>VLOOKUP(D248,'3.1 Destination'!$A$7:$B$752,2,FALSE)</f>
        <v>43.5081323</v>
      </c>
      <c r="F248" s="217">
        <f>VLOOKUP(D248,'3.1 Destination'!$A$7:$C$752,3,FALSE)</f>
        <v>16.440193499999999</v>
      </c>
      <c r="G248" s="166">
        <v>4</v>
      </c>
      <c r="H248" s="167">
        <f>G248/SUM(Table79[Number of passenger (N)])</f>
        <v>4.7130906091669611E-4</v>
      </c>
      <c r="I248" s="216">
        <f t="shared" si="3"/>
        <v>1658.0652295166115</v>
      </c>
      <c r="J248" s="168">
        <f>Table79[[#This Row],[% of trips (P)]]*Table79[[#This Row],[Distance (D)]]</f>
        <v>0.78146116626210038</v>
      </c>
      <c r="K248" s="169">
        <f>Table79[[#This Row],[Weighted distance]]/SUM(Table79[Weighted distance])</f>
        <v>2.6373737460927139E-4</v>
      </c>
    </row>
    <row r="249" spans="1:11" x14ac:dyDescent="0.2">
      <c r="A249" s="166" t="s">
        <v>203</v>
      </c>
      <c r="B249" s="217">
        <f>VLOOKUP(A249,'3.2 Departure'!$A$7:$B$51,2,FALSE)</f>
        <v>58.410806999999998</v>
      </c>
      <c r="C249" s="217">
        <f>VLOOKUP(A249,'3.2 Departure'!$A$7:$C$51,3,FALSE)</f>
        <v>15.6213727</v>
      </c>
      <c r="D249" s="166" t="s">
        <v>516</v>
      </c>
      <c r="E249" s="217">
        <f>VLOOKUP(D249,'3.1 Destination'!$A$7:$B$752,2,FALSE)</f>
        <v>47.218370999999998</v>
      </c>
      <c r="F249" s="217">
        <f>VLOOKUP(D249,'3.1 Destination'!$A$7:$C$752,3,FALSE)</f>
        <v>-1.5536209999999999</v>
      </c>
      <c r="G249" s="166">
        <v>5</v>
      </c>
      <c r="H249" s="167">
        <f>G249/SUM(Table79[Number of passenger (N)])</f>
        <v>5.8913632614587016E-4</v>
      </c>
      <c r="I249" s="216">
        <f t="shared" si="3"/>
        <v>1687.7611483978285</v>
      </c>
      <c r="J249" s="168">
        <f>Table79[[#This Row],[% of trips (P)]]*Table79[[#This Row],[Distance (D)]]</f>
        <v>0.99432140237883149</v>
      </c>
      <c r="K249" s="169">
        <f>Table79[[#This Row],[Weighted distance]]/SUM(Table79[Weighted distance])</f>
        <v>3.3557613289416781E-4</v>
      </c>
    </row>
    <row r="250" spans="1:11" x14ac:dyDescent="0.2">
      <c r="A250" s="166" t="s">
        <v>203</v>
      </c>
      <c r="B250" s="217">
        <f>VLOOKUP(A250,'3.2 Departure'!$A$7:$B$51,2,FALSE)</f>
        <v>58.410806999999998</v>
      </c>
      <c r="C250" s="217">
        <f>VLOOKUP(A250,'3.2 Departure'!$A$7:$C$51,3,FALSE)</f>
        <v>15.6213727</v>
      </c>
      <c r="D250" s="166" t="s">
        <v>492</v>
      </c>
      <c r="E250" s="217">
        <f>VLOOKUP(D250,'3.1 Destination'!$A$7:$B$752,2,FALSE)</f>
        <v>37.857913000000003</v>
      </c>
      <c r="F250" s="217">
        <f>VLOOKUP(D250,'3.1 Destination'!$A$7:$C$752,3,FALSE)</f>
        <v>27.261015</v>
      </c>
      <c r="G250" s="166">
        <v>4</v>
      </c>
      <c r="H250" s="167">
        <f>G250/SUM(Table79[Number of passenger (N)])</f>
        <v>4.7130906091669611E-4</v>
      </c>
      <c r="I250" s="216">
        <f t="shared" si="3"/>
        <v>2435.0469563994884</v>
      </c>
      <c r="J250" s="168">
        <f>Table79[[#This Row],[% of trips (P)]]*Table79[[#This Row],[Distance (D)]]</f>
        <v>1.1476596943087018</v>
      </c>
      <c r="K250" s="169">
        <f>Table79[[#This Row],[Weighted distance]]/SUM(Table79[Weighted distance])</f>
        <v>3.8732667442663109E-4</v>
      </c>
    </row>
    <row r="251" spans="1:11" x14ac:dyDescent="0.2">
      <c r="A251" s="166" t="s">
        <v>203</v>
      </c>
      <c r="B251" s="217">
        <f>VLOOKUP(A251,'3.2 Departure'!$A$7:$B$51,2,FALSE)</f>
        <v>58.410806999999998</v>
      </c>
      <c r="C251" s="217">
        <f>VLOOKUP(A251,'3.2 Departure'!$A$7:$C$51,3,FALSE)</f>
        <v>15.6213727</v>
      </c>
      <c r="D251" s="166" t="s">
        <v>353</v>
      </c>
      <c r="E251" s="217">
        <f>VLOOKUP(D251,'3.1 Destination'!$A$7:$B$752,2,FALSE)</f>
        <v>41.878113599999999</v>
      </c>
      <c r="F251" s="217">
        <f>VLOOKUP(D251,'3.1 Destination'!$A$7:$C$752,3,FALSE)</f>
        <v>-87.629798199999996</v>
      </c>
      <c r="G251" s="166">
        <v>4</v>
      </c>
      <c r="H251" s="167">
        <f>G251/SUM(Table79[Number of passenger (N)])</f>
        <v>4.7130906091669611E-4</v>
      </c>
      <c r="I251" s="216">
        <f t="shared" si="3"/>
        <v>6823.4474114471777</v>
      </c>
      <c r="J251" s="168">
        <f>Table79[[#This Row],[% of trips (P)]]*Table79[[#This Row],[Distance (D)]]</f>
        <v>3.2159525917036302</v>
      </c>
      <c r="K251" s="169">
        <f>Table79[[#This Row],[Weighted distance]]/SUM(Table79[Weighted distance])</f>
        <v>1.0853602584767778E-3</v>
      </c>
    </row>
    <row r="252" spans="1:11" x14ac:dyDescent="0.2">
      <c r="A252" s="166" t="s">
        <v>203</v>
      </c>
      <c r="B252" s="217">
        <f>VLOOKUP(A252,'3.2 Departure'!$A$7:$B$51,2,FALSE)</f>
        <v>58.410806999999998</v>
      </c>
      <c r="C252" s="217">
        <f>VLOOKUP(A252,'3.2 Departure'!$A$7:$C$51,3,FALSE)</f>
        <v>15.6213727</v>
      </c>
      <c r="D252" s="166" t="s">
        <v>303</v>
      </c>
      <c r="E252" s="217">
        <f>VLOOKUP(D252,'3.1 Destination'!$A$7:$B$752,2,FALSE)</f>
        <v>-34.603684399999999</v>
      </c>
      <c r="F252" s="217">
        <f>VLOOKUP(D252,'3.1 Destination'!$A$7:$C$752,3,FALSE)</f>
        <v>-58.381559099999997</v>
      </c>
      <c r="G252" s="166">
        <v>4</v>
      </c>
      <c r="H252" s="167">
        <f>G252/SUM(Table79[Number of passenger (N)])</f>
        <v>4.7130906091669611E-4</v>
      </c>
      <c r="I252" s="216">
        <f t="shared" si="3"/>
        <v>12387.472998973455</v>
      </c>
      <c r="J252" s="168">
        <f>Table79[[#This Row],[% of trips (P)]]*Table79[[#This Row],[Distance (D)]]</f>
        <v>5.8383282662771085</v>
      </c>
      <c r="K252" s="169">
        <f>Table79[[#This Row],[Weighted distance]]/SUM(Table79[Weighted distance])</f>
        <v>1.9703926894027936E-3</v>
      </c>
    </row>
    <row r="253" spans="1:11" x14ac:dyDescent="0.2">
      <c r="A253" s="166" t="s">
        <v>203</v>
      </c>
      <c r="B253" s="217">
        <f>VLOOKUP(A253,'3.2 Departure'!$A$7:$B$51,2,FALSE)</f>
        <v>58.410806999999998</v>
      </c>
      <c r="C253" s="217">
        <f>VLOOKUP(A253,'3.2 Departure'!$A$7:$C$51,3,FALSE)</f>
        <v>15.6213727</v>
      </c>
      <c r="D253" s="166" t="s">
        <v>372</v>
      </c>
      <c r="E253" s="217">
        <f>VLOOKUP(D253,'3.1 Destination'!$A$7:$B$752,2,FALSE)</f>
        <v>47.497911999999999</v>
      </c>
      <c r="F253" s="217">
        <f>VLOOKUP(D253,'3.1 Destination'!$A$7:$C$752,3,FALSE)</f>
        <v>19.040234999999999</v>
      </c>
      <c r="G253" s="166">
        <v>4</v>
      </c>
      <c r="H253" s="167">
        <f>G253/SUM(Table79[Number of passenger (N)])</f>
        <v>4.7130906091669611E-4</v>
      </c>
      <c r="I253" s="216">
        <f t="shared" si="3"/>
        <v>1234.4772997581254</v>
      </c>
      <c r="J253" s="168">
        <f>Table79[[#This Row],[% of trips (P)]]*Table79[[#This Row],[Distance (D)]]</f>
        <v>0.58182033687198087</v>
      </c>
      <c r="K253" s="169">
        <f>Table79[[#This Row],[Weighted distance]]/SUM(Table79[Weighted distance])</f>
        <v>1.9636006850458395E-4</v>
      </c>
    </row>
    <row r="254" spans="1:11" x14ac:dyDescent="0.2">
      <c r="A254" s="166" t="s">
        <v>203</v>
      </c>
      <c r="B254" s="217">
        <f>VLOOKUP(A254,'3.2 Departure'!$A$7:$B$51,2,FALSE)</f>
        <v>58.410806999999998</v>
      </c>
      <c r="C254" s="217">
        <f>VLOOKUP(A254,'3.2 Departure'!$A$7:$C$51,3,FALSE)</f>
        <v>15.6213727</v>
      </c>
      <c r="D254" s="166" t="s">
        <v>368</v>
      </c>
      <c r="E254" s="217">
        <f>VLOOKUP(D254,'3.1 Destination'!$A$7:$B$752,2,FALSE)</f>
        <v>52.370215700000003</v>
      </c>
      <c r="F254" s="217">
        <f>VLOOKUP(D254,'3.1 Destination'!$A$7:$C$752,3,FALSE)</f>
        <v>4.8951678999999997</v>
      </c>
      <c r="G254" s="166">
        <v>4</v>
      </c>
      <c r="H254" s="167">
        <f>G254/SUM(Table79[Number of passenger (N)])</f>
        <v>4.7130906091669611E-4</v>
      </c>
      <c r="I254" s="216">
        <f t="shared" si="3"/>
        <v>951.87282957359355</v>
      </c>
      <c r="J254" s="168">
        <f>Table79[[#This Row],[% of trips (P)]]*Table79[[#This Row],[Distance (D)]]</f>
        <v>0.44862628941844868</v>
      </c>
      <c r="K254" s="169">
        <f>Table79[[#This Row],[Weighted distance]]/SUM(Table79[Weighted distance])</f>
        <v>1.5140806077142507E-4</v>
      </c>
    </row>
    <row r="255" spans="1:11" x14ac:dyDescent="0.2">
      <c r="A255" s="166" t="s">
        <v>522</v>
      </c>
      <c r="B255" s="217">
        <f>VLOOKUP(A255,'3.2 Departure'!$A$7:$B$51,2,FALSE)</f>
        <v>58.503504700000001</v>
      </c>
      <c r="C255" s="217">
        <f>VLOOKUP(A255,'3.2 Departure'!$A$7:$C$51,3,FALSE)</f>
        <v>13.1570768</v>
      </c>
      <c r="D255" s="166" t="s">
        <v>238</v>
      </c>
      <c r="E255" s="217">
        <f>VLOOKUP(D255,'3.1 Destination'!$A$7:$B$752,2,FALSE)</f>
        <v>41.385063899999999</v>
      </c>
      <c r="F255" s="217">
        <f>VLOOKUP(D255,'3.1 Destination'!$A$7:$C$752,3,FALSE)</f>
        <v>2.1734035</v>
      </c>
      <c r="G255" s="166">
        <v>4</v>
      </c>
      <c r="H255" s="167">
        <f>G255/SUM(Table79[Number of passenger (N)])</f>
        <v>4.7130906091669611E-4</v>
      </c>
      <c r="I255" s="216">
        <f t="shared" si="3"/>
        <v>2053.2077563950074</v>
      </c>
      <c r="J255" s="168">
        <f>Table79[[#This Row],[% of trips (P)]]*Table79[[#This Row],[Distance (D)]]</f>
        <v>0.96769541953340754</v>
      </c>
      <c r="K255" s="169">
        <f>Table79[[#This Row],[Weighted distance]]/SUM(Table79[Weighted distance])</f>
        <v>3.2659006024562834E-4</v>
      </c>
    </row>
    <row r="256" spans="1:11" x14ac:dyDescent="0.2">
      <c r="A256" s="166" t="s">
        <v>202</v>
      </c>
      <c r="B256" s="217">
        <f>VLOOKUP(A256,'3.2 Departure'!$A$7:$B$51,2,FALSE)</f>
        <v>57.687639400000002</v>
      </c>
      <c r="C256" s="217">
        <f>VLOOKUP(A256,'3.2 Departure'!$A$7:$C$51,3,FALSE)</f>
        <v>12.2144174</v>
      </c>
      <c r="D256" s="166" t="s">
        <v>462</v>
      </c>
      <c r="E256" s="217">
        <f>VLOOKUP(D256,'3.1 Destination'!$A$7:$B$752,2,FALSE)</f>
        <v>37.788160400000002</v>
      </c>
      <c r="F256" s="217">
        <f>VLOOKUP(D256,'3.1 Destination'!$A$7:$C$752,3,FALSE)</f>
        <v>20.898827099999998</v>
      </c>
      <c r="G256" s="166">
        <v>5</v>
      </c>
      <c r="H256" s="167">
        <f>G256/SUM(Table79[Number of passenger (N)])</f>
        <v>5.8913632614587016E-4</v>
      </c>
      <c r="I256" s="216">
        <f t="shared" si="3"/>
        <v>2301.6664778807867</v>
      </c>
      <c r="J256" s="168">
        <f>Table79[[#This Row],[% of trips (P)]]*Table79[[#This Row],[Distance (D)]]</f>
        <v>1.3559953327917915</v>
      </c>
      <c r="K256" s="169">
        <f>Table79[[#This Row],[Weighted distance]]/SUM(Table79[Weighted distance])</f>
        <v>4.5763841441224623E-4</v>
      </c>
    </row>
    <row r="257" spans="1:11" x14ac:dyDescent="0.2">
      <c r="A257" s="166" t="s">
        <v>202</v>
      </c>
      <c r="B257" s="217">
        <f>VLOOKUP(A257,'3.2 Departure'!$A$7:$B$51,2,FALSE)</f>
        <v>57.687639400000002</v>
      </c>
      <c r="C257" s="217">
        <f>VLOOKUP(A257,'3.2 Departure'!$A$7:$C$51,3,FALSE)</f>
        <v>12.2144174</v>
      </c>
      <c r="D257" s="166" t="s">
        <v>297</v>
      </c>
      <c r="E257" s="217">
        <f>VLOOKUP(D257,'3.1 Destination'!$A$7:$B$752,2,FALSE)</f>
        <v>48.208174300000003</v>
      </c>
      <c r="F257" s="217">
        <f>VLOOKUP(D257,'3.1 Destination'!$A$7:$C$752,3,FALSE)</f>
        <v>16.3738189</v>
      </c>
      <c r="G257" s="166">
        <v>9</v>
      </c>
      <c r="H257" s="167">
        <f>G257/SUM(Table79[Number of passenger (N)])</f>
        <v>1.0604453870625664E-3</v>
      </c>
      <c r="I257" s="216">
        <f t="shared" si="3"/>
        <v>1089.7669302001464</v>
      </c>
      <c r="J257" s="168">
        <f>Table79[[#This Row],[% of trips (P)]]*Table79[[#This Row],[Distance (D)]]</f>
        <v>1.1556383141040789</v>
      </c>
      <c r="K257" s="169">
        <f>Table79[[#This Row],[Weighted distance]]/SUM(Table79[Weighted distance])</f>
        <v>3.9001939970676684E-4</v>
      </c>
    </row>
    <row r="258" spans="1:11" x14ac:dyDescent="0.2">
      <c r="A258" s="166" t="s">
        <v>202</v>
      </c>
      <c r="B258" s="217">
        <f>VLOOKUP(A258,'3.2 Departure'!$A$7:$B$51,2,FALSE)</f>
        <v>57.687639400000002</v>
      </c>
      <c r="C258" s="217">
        <f>VLOOKUP(A258,'3.2 Departure'!$A$7:$C$51,3,FALSE)</f>
        <v>12.2144174</v>
      </c>
      <c r="D258" s="166" t="s">
        <v>361</v>
      </c>
      <c r="E258" s="217">
        <f>VLOOKUP(D258,'3.1 Destination'!$A$7:$B$752,2,FALSE)</f>
        <v>38.907192299999998</v>
      </c>
      <c r="F258" s="217">
        <f>VLOOKUP(D258,'3.1 Destination'!$A$7:$C$752,3,FALSE)</f>
        <v>-77.036870699999994</v>
      </c>
      <c r="G258" s="166">
        <v>5</v>
      </c>
      <c r="H258" s="167">
        <f>G258/SUM(Table79[Number of passenger (N)])</f>
        <v>5.8913632614587016E-4</v>
      </c>
      <c r="I258" s="216">
        <f t="shared" si="3"/>
        <v>6401.7292067552708</v>
      </c>
      <c r="J258" s="168">
        <f>Table79[[#This Row],[% of trips (P)]]*Table79[[#This Row],[Distance (D)]]</f>
        <v>3.771491225848516</v>
      </c>
      <c r="K258" s="169">
        <f>Table79[[#This Row],[Weighted distance]]/SUM(Table79[Weighted distance])</f>
        <v>1.2728504463311689E-3</v>
      </c>
    </row>
    <row r="259" spans="1:11" x14ac:dyDescent="0.2">
      <c r="A259" s="166" t="s">
        <v>202</v>
      </c>
      <c r="B259" s="217">
        <f>VLOOKUP(A259,'3.2 Departure'!$A$7:$B$51,2,FALSE)</f>
        <v>57.687639400000002</v>
      </c>
      <c r="C259" s="217">
        <f>VLOOKUP(A259,'3.2 Departure'!$A$7:$C$51,3,FALSE)</f>
        <v>12.2144174</v>
      </c>
      <c r="D259" s="166" t="s">
        <v>414</v>
      </c>
      <c r="E259" s="217">
        <f>VLOOKUP(D259,'3.1 Destination'!$A$7:$B$752,2,FALSE)</f>
        <v>37.431573399999998</v>
      </c>
      <c r="F259" s="217">
        <f>VLOOKUP(D259,'3.1 Destination'!$A$7:$C$752,3,FALSE)</f>
        <v>-78.656894199999996</v>
      </c>
      <c r="G259" s="166">
        <v>3</v>
      </c>
      <c r="H259" s="167">
        <f>G259/SUM(Table79[Number of passenger (N)])</f>
        <v>3.5348179568752211E-4</v>
      </c>
      <c r="I259" s="216">
        <f t="shared" si="3"/>
        <v>6618.3379646277363</v>
      </c>
      <c r="J259" s="168">
        <f>Table79[[#This Row],[% of trips (P)]]*Table79[[#This Row],[Distance (D)]]</f>
        <v>2.3394619882035124</v>
      </c>
      <c r="K259" s="169">
        <f>Table79[[#This Row],[Weighted distance]]/SUM(Table79[Weighted distance])</f>
        <v>7.8955115033833801E-4</v>
      </c>
    </row>
    <row r="260" spans="1:11" x14ac:dyDescent="0.2">
      <c r="A260" s="166" t="s">
        <v>202</v>
      </c>
      <c r="B260" s="217">
        <f>VLOOKUP(A260,'3.2 Departure'!$A$7:$B$51,2,FALSE)</f>
        <v>57.687639400000002</v>
      </c>
      <c r="C260" s="217">
        <f>VLOOKUP(A260,'3.2 Departure'!$A$7:$C$51,3,FALSE)</f>
        <v>12.2144174</v>
      </c>
      <c r="D260" s="166" t="s">
        <v>369</v>
      </c>
      <c r="E260" s="217">
        <f>VLOOKUP(D260,'3.1 Destination'!$A$7:$B$752,2,FALSE)</f>
        <v>37.090240000000001</v>
      </c>
      <c r="F260" s="217">
        <f>VLOOKUP(D260,'3.1 Destination'!$A$7:$C$752,3,FALSE)</f>
        <v>-95.712890999999999</v>
      </c>
      <c r="G260" s="166">
        <v>4</v>
      </c>
      <c r="H260" s="167">
        <f>G260/SUM(Table79[Number of passenger (N)])</f>
        <v>4.7130906091669611E-4</v>
      </c>
      <c r="I260" s="216">
        <f t="shared" si="3"/>
        <v>7534.9262409059056</v>
      </c>
      <c r="J260" s="168">
        <f>Table79[[#This Row],[% of trips (P)]]*Table79[[#This Row],[Distance (D)]]</f>
        <v>3.5512790106779333</v>
      </c>
      <c r="K260" s="169">
        <f>Table79[[#This Row],[Weighted distance]]/SUM(Table79[Weighted distance])</f>
        <v>1.1985304493903328E-3</v>
      </c>
    </row>
    <row r="261" spans="1:11" x14ac:dyDescent="0.2">
      <c r="A261" s="166" t="s">
        <v>202</v>
      </c>
      <c r="B261" s="217">
        <f>VLOOKUP(A261,'3.2 Departure'!$A$7:$B$51,2,FALSE)</f>
        <v>57.687639400000002</v>
      </c>
      <c r="C261" s="217">
        <f>VLOOKUP(A261,'3.2 Departure'!$A$7:$C$51,3,FALSE)</f>
        <v>12.2144174</v>
      </c>
      <c r="D261" s="166" t="s">
        <v>523</v>
      </c>
      <c r="E261" s="217">
        <f>VLOOKUP(D261,'3.1 Destination'!$A$7:$B$752,2,FALSE)</f>
        <v>48.379432999999999</v>
      </c>
      <c r="F261" s="217">
        <f>VLOOKUP(D261,'3.1 Destination'!$A$7:$C$752,3,FALSE)</f>
        <v>31.165579999999999</v>
      </c>
      <c r="G261" s="166">
        <v>5</v>
      </c>
      <c r="H261" s="167">
        <f>G261/SUM(Table79[Number of passenger (N)])</f>
        <v>5.8913632614587016E-4</v>
      </c>
      <c r="I261" s="216">
        <f t="shared" si="3"/>
        <v>1626.5045160248981</v>
      </c>
      <c r="J261" s="168">
        <f>Table79[[#This Row],[% of trips (P)]]*Table79[[#This Row],[Distance (D)]]</f>
        <v>0.95823289503057507</v>
      </c>
      <c r="K261" s="169">
        <f>Table79[[#This Row],[Weighted distance]]/SUM(Table79[Weighted distance])</f>
        <v>3.2339652808140059E-4</v>
      </c>
    </row>
    <row r="262" spans="1:11" x14ac:dyDescent="0.2">
      <c r="A262" s="166" t="s">
        <v>202</v>
      </c>
      <c r="B262" s="217">
        <f>VLOOKUP(A262,'3.2 Departure'!$A$7:$B$51,2,FALSE)</f>
        <v>57.687639400000002</v>
      </c>
      <c r="C262" s="217">
        <f>VLOOKUP(A262,'3.2 Departure'!$A$7:$C$51,3,FALSE)</f>
        <v>12.2144174</v>
      </c>
      <c r="D262" s="166" t="s">
        <v>400</v>
      </c>
      <c r="E262" s="217">
        <f>VLOOKUP(D262,'3.1 Destination'!$A$7:$B$752,2,FALSE)</f>
        <v>43.771051300000003</v>
      </c>
      <c r="F262" s="217">
        <f>VLOOKUP(D262,'3.1 Destination'!$A$7:$C$752,3,FALSE)</f>
        <v>11.248620799999999</v>
      </c>
      <c r="G262" s="166">
        <v>4</v>
      </c>
      <c r="H262" s="167">
        <f>G262/SUM(Table79[Number of passenger (N)])</f>
        <v>4.7130906091669611E-4</v>
      </c>
      <c r="I262" s="216">
        <f t="shared" si="3"/>
        <v>1548.9083399095198</v>
      </c>
      <c r="J262" s="168">
        <f>Table79[[#This Row],[% of trips (P)]]*Table79[[#This Row],[Distance (D)]]</f>
        <v>0.73001453512879455</v>
      </c>
      <c r="K262" s="169">
        <f>Table79[[#This Row],[Weighted distance]]/SUM(Table79[Weighted distance])</f>
        <v>2.4637451639778748E-4</v>
      </c>
    </row>
    <row r="263" spans="1:11" x14ac:dyDescent="0.2">
      <c r="A263" s="166" t="s">
        <v>202</v>
      </c>
      <c r="B263" s="217">
        <f>VLOOKUP(A263,'3.2 Departure'!$A$7:$B$51,2,FALSE)</f>
        <v>57.687639400000002</v>
      </c>
      <c r="C263" s="217">
        <f>VLOOKUP(A263,'3.2 Departure'!$A$7:$C$51,3,FALSE)</f>
        <v>12.2144174</v>
      </c>
      <c r="D263" s="166" t="s">
        <v>363</v>
      </c>
      <c r="E263" s="217">
        <f>VLOOKUP(D263,'3.1 Destination'!$A$7:$B$752,2,FALSE)</f>
        <v>43.653225999999997</v>
      </c>
      <c r="F263" s="217">
        <f>VLOOKUP(D263,'3.1 Destination'!$A$7:$C$752,3,FALSE)</f>
        <v>-79.383184299999996</v>
      </c>
      <c r="G263" s="166">
        <v>4</v>
      </c>
      <c r="H263" s="167">
        <f>G263/SUM(Table79[Number of passenger (N)])</f>
        <v>4.7130906091669611E-4</v>
      </c>
      <c r="I263" s="216">
        <f t="shared" si="3"/>
        <v>6123.2028194459363</v>
      </c>
      <c r="J263" s="168">
        <f>Table79[[#This Row],[% of trips (P)]]*Table79[[#This Row],[Distance (D)]]</f>
        <v>2.8859209706355302</v>
      </c>
      <c r="K263" s="169">
        <f>Table79[[#This Row],[Weighted distance]]/SUM(Table79[Weighted distance])</f>
        <v>9.7397702276862108E-4</v>
      </c>
    </row>
    <row r="264" spans="1:11" x14ac:dyDescent="0.2">
      <c r="A264" s="166" t="s">
        <v>202</v>
      </c>
      <c r="B264" s="217">
        <f>VLOOKUP(A264,'3.2 Departure'!$A$7:$B$51,2,FALSE)</f>
        <v>57.687639400000002</v>
      </c>
      <c r="C264" s="217">
        <f>VLOOKUP(A264,'3.2 Departure'!$A$7:$C$51,3,FALSE)</f>
        <v>12.2144174</v>
      </c>
      <c r="D264" s="166" t="s">
        <v>245</v>
      </c>
      <c r="E264" s="217">
        <f>VLOOKUP(D264,'3.1 Destination'!$A$7:$B$752,2,FALSE)</f>
        <v>35.7090259</v>
      </c>
      <c r="F264" s="217">
        <f>VLOOKUP(D264,'3.1 Destination'!$A$7:$C$752,3,FALSE)</f>
        <v>139.73199249999999</v>
      </c>
      <c r="G264" s="166">
        <v>15</v>
      </c>
      <c r="H264" s="167">
        <f>G264/SUM(Table79[Number of passenger (N)])</f>
        <v>1.7674089784376105E-3</v>
      </c>
      <c r="I264" s="216">
        <f t="shared" ref="I264:I327" si="4">$C$4*ACOS(SIN(B264*PI()/180)*SIN(E264*PI()/180) + COS(B264*PI()/180)*COS(E264*PI()/180)*COS(C264*PI()/180-F264*PI()/180))</f>
        <v>8535.8305078142694</v>
      </c>
      <c r="J264" s="168">
        <f>Table79[[#This Row],[% of trips (P)]]*Table79[[#This Row],[Distance (D)]]</f>
        <v>15.086303477932608</v>
      </c>
      <c r="K264" s="169">
        <f>Table79[[#This Row],[Weighted distance]]/SUM(Table79[Weighted distance])</f>
        <v>5.091516051731965E-3</v>
      </c>
    </row>
    <row r="265" spans="1:11" x14ac:dyDescent="0.2">
      <c r="A265" s="166" t="s">
        <v>202</v>
      </c>
      <c r="B265" s="217">
        <f>VLOOKUP(A265,'3.2 Departure'!$A$7:$B$51,2,FALSE)</f>
        <v>57.687639400000002</v>
      </c>
      <c r="C265" s="217">
        <f>VLOOKUP(A265,'3.2 Departure'!$A$7:$C$51,3,FALSE)</f>
        <v>12.2144174</v>
      </c>
      <c r="D265" s="166" t="s">
        <v>234</v>
      </c>
      <c r="E265" s="217">
        <f>VLOOKUP(D265,'3.1 Destination'!$A$7:$B$752,2,FALSE)</f>
        <v>15.870032</v>
      </c>
      <c r="F265" s="217">
        <f>VLOOKUP(D265,'3.1 Destination'!$A$7:$C$752,3,FALSE)</f>
        <v>100.992541</v>
      </c>
      <c r="G265" s="166">
        <v>9</v>
      </c>
      <c r="H265" s="167">
        <f>G265/SUM(Table79[Number of passenger (N)])</f>
        <v>1.0604453870625664E-3</v>
      </c>
      <c r="I265" s="216">
        <f t="shared" si="4"/>
        <v>8449.8252846039195</v>
      </c>
      <c r="J265" s="168">
        <f>Table79[[#This Row],[% of trips (P)]]*Table79[[#This Row],[Distance (D)]]</f>
        <v>8.9605782445428641</v>
      </c>
      <c r="K265" s="169">
        <f>Table79[[#This Row],[Weighted distance]]/SUM(Table79[Weighted distance])</f>
        <v>3.0241290075879003E-3</v>
      </c>
    </row>
    <row r="266" spans="1:11" x14ac:dyDescent="0.2">
      <c r="A266" s="166" t="s">
        <v>202</v>
      </c>
      <c r="B266" s="217">
        <f>VLOOKUP(A266,'3.2 Departure'!$A$7:$B$51,2,FALSE)</f>
        <v>57.687639400000002</v>
      </c>
      <c r="C266" s="217">
        <f>VLOOKUP(A266,'3.2 Departure'!$A$7:$C$51,3,FALSE)</f>
        <v>12.2144174</v>
      </c>
      <c r="D266" s="166" t="s">
        <v>281</v>
      </c>
      <c r="E266" s="217">
        <f>VLOOKUP(D266,'3.1 Destination'!$A$7:$B$752,2,FALSE)</f>
        <v>28.291563700000001</v>
      </c>
      <c r="F266" s="217">
        <f>VLOOKUP(D266,'3.1 Destination'!$A$7:$C$752,3,FALSE)</f>
        <v>-16.629130400000001</v>
      </c>
      <c r="G266" s="166">
        <v>14</v>
      </c>
      <c r="H266" s="167">
        <f>G266/SUM(Table79[Number of passenger (N)])</f>
        <v>1.6495817132084363E-3</v>
      </c>
      <c r="I266" s="216">
        <f t="shared" si="4"/>
        <v>3961.2386156367606</v>
      </c>
      <c r="J266" s="168">
        <f>Table79[[#This Row],[% of trips (P)]]*Table79[[#This Row],[Distance (D)]]</f>
        <v>6.5343867820095021</v>
      </c>
      <c r="K266" s="169">
        <f>Table79[[#This Row],[Weighted distance]]/SUM(Table79[Weighted distance])</f>
        <v>2.2053072999288353E-3</v>
      </c>
    </row>
    <row r="267" spans="1:11" x14ac:dyDescent="0.2">
      <c r="A267" s="166" t="s">
        <v>202</v>
      </c>
      <c r="B267" s="217">
        <f>VLOOKUP(A267,'3.2 Departure'!$A$7:$B$51,2,FALSE)</f>
        <v>57.687639400000002</v>
      </c>
      <c r="C267" s="217">
        <f>VLOOKUP(A267,'3.2 Departure'!$A$7:$C$51,3,FALSE)</f>
        <v>12.2144174</v>
      </c>
      <c r="D267" s="166" t="s">
        <v>526</v>
      </c>
      <c r="E267" s="217">
        <f>VLOOKUP(D267,'3.1 Destination'!$A$7:$B$752,2,FALSE)</f>
        <v>41.1188827</v>
      </c>
      <c r="F267" s="217">
        <f>VLOOKUP(D267,'3.1 Destination'!$A$7:$C$752,3,FALSE)</f>
        <v>1.2444909</v>
      </c>
      <c r="G267" s="166">
        <v>4</v>
      </c>
      <c r="H267" s="167">
        <f>G267/SUM(Table79[Number of passenger (N)])</f>
        <v>4.7130906091669611E-4</v>
      </c>
      <c r="I267" s="216">
        <f t="shared" si="4"/>
        <v>2000.2037026958842</v>
      </c>
      <c r="J267" s="168">
        <f>Table79[[#This Row],[% of trips (P)]]*Table79[[#This Row],[Distance (D)]]</f>
        <v>0.94271412875969562</v>
      </c>
      <c r="K267" s="169">
        <f>Table79[[#This Row],[Weighted distance]]/SUM(Table79[Weighted distance])</f>
        <v>3.1815905902963208E-4</v>
      </c>
    </row>
    <row r="268" spans="1:11" x14ac:dyDescent="0.2">
      <c r="A268" s="166" t="s">
        <v>202</v>
      </c>
      <c r="B268" s="217">
        <f>VLOOKUP(A268,'3.2 Departure'!$A$7:$B$51,2,FALSE)</f>
        <v>57.687639400000002</v>
      </c>
      <c r="C268" s="217">
        <f>VLOOKUP(A268,'3.2 Departure'!$A$7:$C$51,3,FALSE)</f>
        <v>12.2144174</v>
      </c>
      <c r="D268" s="166" t="s">
        <v>615</v>
      </c>
      <c r="E268" s="217">
        <f>VLOOKUP(D268,'3.1 Destination'!$A$7:$B$752,2,FALSE)</f>
        <v>61.497752400000003</v>
      </c>
      <c r="F268" s="217">
        <f>VLOOKUP(D268,'3.1 Destination'!$A$7:$C$752,3,FALSE)</f>
        <v>23.760953499999999</v>
      </c>
      <c r="G268" s="166">
        <v>5</v>
      </c>
      <c r="H268" s="167">
        <f>G268/SUM(Table79[Number of passenger (N)])</f>
        <v>5.8913632614587016E-4</v>
      </c>
      <c r="I268" s="216">
        <f t="shared" si="4"/>
        <v>774.09427009078536</v>
      </c>
      <c r="J268" s="168">
        <f>Table79[[#This Row],[% of trips (P)]]*Table79[[#This Row],[Distance (D)]]</f>
        <v>0.45604705437185422</v>
      </c>
      <c r="K268" s="169">
        <f>Table79[[#This Row],[Weighted distance]]/SUM(Table79[Weighted distance])</f>
        <v>1.5391251416066391E-4</v>
      </c>
    </row>
    <row r="269" spans="1:11" x14ac:dyDescent="0.2">
      <c r="A269" s="166" t="s">
        <v>202</v>
      </c>
      <c r="B269" s="217">
        <f>VLOOKUP(A269,'3.2 Departure'!$A$7:$B$51,2,FALSE)</f>
        <v>57.687639400000002</v>
      </c>
      <c r="C269" s="217">
        <f>VLOOKUP(A269,'3.2 Departure'!$A$7:$C$51,3,FALSE)</f>
        <v>12.2144174</v>
      </c>
      <c r="D269" s="166" t="s">
        <v>441</v>
      </c>
      <c r="E269" s="217">
        <f>VLOOKUP(D269,'3.1 Destination'!$A$7:$B$752,2,FALSE)</f>
        <v>59.436960800000001</v>
      </c>
      <c r="F269" s="217">
        <f>VLOOKUP(D269,'3.1 Destination'!$A$7:$C$752,3,FALSE)</f>
        <v>24.7535746</v>
      </c>
      <c r="G269" s="166">
        <v>19</v>
      </c>
      <c r="H269" s="167">
        <f>G269/SUM(Table79[Number of passenger (N)])</f>
        <v>2.2387180393543065E-3</v>
      </c>
      <c r="I269" s="216">
        <f t="shared" si="4"/>
        <v>751.52022585816246</v>
      </c>
      <c r="J269" s="168">
        <f>Table79[[#This Row],[% of trips (P)]]*Table79[[#This Row],[Distance (D)]]</f>
        <v>1.6824418865682911</v>
      </c>
      <c r="K269" s="169">
        <f>Table79[[#This Row],[Weighted distance]]/SUM(Table79[Weighted distance])</f>
        <v>5.6781171637563751E-4</v>
      </c>
    </row>
    <row r="270" spans="1:11" x14ac:dyDescent="0.2">
      <c r="A270" s="166" t="s">
        <v>202</v>
      </c>
      <c r="B270" s="217">
        <f>VLOOKUP(A270,'3.2 Departure'!$A$7:$B$51,2,FALSE)</f>
        <v>57.687639400000002</v>
      </c>
      <c r="C270" s="217">
        <f>VLOOKUP(A270,'3.2 Departure'!$A$7:$C$51,3,FALSE)</f>
        <v>12.2144174</v>
      </c>
      <c r="D270" s="166" t="s">
        <v>331</v>
      </c>
      <c r="E270" s="217">
        <f>VLOOKUP(D270,'3.1 Destination'!$A$7:$B$752,2,FALSE)</f>
        <v>-30.559481999999999</v>
      </c>
      <c r="F270" s="217">
        <f>VLOOKUP(D270,'3.1 Destination'!$A$7:$C$752,3,FALSE)</f>
        <v>22.937505999999999</v>
      </c>
      <c r="G270" s="166">
        <v>4</v>
      </c>
      <c r="H270" s="167">
        <f>G270/SUM(Table79[Number of passenger (N)])</f>
        <v>4.7130906091669611E-4</v>
      </c>
      <c r="I270" s="216">
        <f t="shared" si="4"/>
        <v>9863.8735060224899</v>
      </c>
      <c r="J270" s="168">
        <f>Table79[[#This Row],[% of trips (P)]]*Table79[[#This Row],[Distance (D)]]</f>
        <v>4.6489329591245383</v>
      </c>
      <c r="K270" s="169">
        <f>Table79[[#This Row],[Weighted distance]]/SUM(Table79[Weighted distance])</f>
        <v>1.5689805537474225E-3</v>
      </c>
    </row>
    <row r="271" spans="1:11" x14ac:dyDescent="0.2">
      <c r="A271" s="166" t="s">
        <v>202</v>
      </c>
      <c r="B271" s="217">
        <f>VLOOKUP(A271,'3.2 Departure'!$A$7:$B$51,2,FALSE)</f>
        <v>57.687639400000002</v>
      </c>
      <c r="C271" s="217">
        <f>VLOOKUP(A271,'3.2 Departure'!$A$7:$C$51,3,FALSE)</f>
        <v>12.2144174</v>
      </c>
      <c r="D271" s="166" t="s">
        <v>338</v>
      </c>
      <c r="E271" s="217">
        <f>VLOOKUP(D271,'3.1 Destination'!$A$7:$B$752,2,FALSE)</f>
        <v>-26.522503</v>
      </c>
      <c r="F271" s="217">
        <f>VLOOKUP(D271,'3.1 Destination'!$A$7:$C$752,3,FALSE)</f>
        <v>31.465865999999998</v>
      </c>
      <c r="G271" s="166">
        <v>4</v>
      </c>
      <c r="H271" s="167">
        <f>G271/SUM(Table79[Number of passenger (N)])</f>
        <v>4.7130906091669611E-4</v>
      </c>
      <c r="I271" s="216">
        <f t="shared" si="4"/>
        <v>9534.8098795821297</v>
      </c>
      <c r="J271" s="168">
        <f>Table79[[#This Row],[% of trips (P)]]*Table79[[#This Row],[Distance (D)]]</f>
        <v>4.4938422903650901</v>
      </c>
      <c r="K271" s="169">
        <f>Table79[[#This Row],[Weighted distance]]/SUM(Table79[Weighted distance])</f>
        <v>1.5166385979716007E-3</v>
      </c>
    </row>
    <row r="272" spans="1:11" x14ac:dyDescent="0.2">
      <c r="A272" s="166" t="s">
        <v>202</v>
      </c>
      <c r="B272" s="217">
        <f>VLOOKUP(A272,'3.2 Departure'!$A$7:$B$51,2,FALSE)</f>
        <v>57.687639400000002</v>
      </c>
      <c r="C272" s="217">
        <f>VLOOKUP(A272,'3.2 Departure'!$A$7:$C$51,3,FALSE)</f>
        <v>12.2144174</v>
      </c>
      <c r="D272" s="166" t="s">
        <v>413</v>
      </c>
      <c r="E272" s="217">
        <f>VLOOKUP(D272,'3.1 Destination'!$A$7:$B$752,2,FALSE)</f>
        <v>42.695152499999999</v>
      </c>
      <c r="F272" s="217">
        <f>VLOOKUP(D272,'3.1 Destination'!$A$7:$C$752,3,FALSE)</f>
        <v>27.7104213</v>
      </c>
      <c r="G272" s="166">
        <v>10</v>
      </c>
      <c r="H272" s="167">
        <f>G272/SUM(Table79[Number of passenger (N)])</f>
        <v>1.1782726522917403E-3</v>
      </c>
      <c r="I272" s="216">
        <f t="shared" si="4"/>
        <v>1988.6453542296247</v>
      </c>
      <c r="J272" s="168">
        <f>Table79[[#This Row],[% of trips (P)]]*Table79[[#This Row],[Distance (D)]]</f>
        <v>2.3431664359957871</v>
      </c>
      <c r="K272" s="169">
        <f>Table79[[#This Row],[Weighted distance]]/SUM(Table79[Weighted distance])</f>
        <v>7.9080137412077477E-4</v>
      </c>
    </row>
    <row r="273" spans="1:11" x14ac:dyDescent="0.2">
      <c r="A273" s="166" t="s">
        <v>202</v>
      </c>
      <c r="B273" s="217">
        <f>VLOOKUP(A273,'3.2 Departure'!$A$7:$B$51,2,FALSE)</f>
        <v>57.687639400000002</v>
      </c>
      <c r="C273" s="217">
        <f>VLOOKUP(A273,'3.2 Departure'!$A$7:$C$51,3,FALSE)</f>
        <v>12.2144174</v>
      </c>
      <c r="D273" s="166" t="s">
        <v>344</v>
      </c>
      <c r="E273" s="217">
        <f>VLOOKUP(D273,'3.1 Destination'!$A$7:$B$752,2,FALSE)</f>
        <v>-25.359131699999999</v>
      </c>
      <c r="F273" s="217">
        <f>VLOOKUP(D273,'3.1 Destination'!$A$7:$C$752,3,FALSE)</f>
        <v>27.100112800000002</v>
      </c>
      <c r="G273" s="166">
        <v>4</v>
      </c>
      <c r="H273" s="167">
        <f>G273/SUM(Table79[Number of passenger (N)])</f>
        <v>4.7130906091669611E-4</v>
      </c>
      <c r="I273" s="216">
        <f t="shared" si="4"/>
        <v>9338.3363884096634</v>
      </c>
      <c r="J273" s="168">
        <f>Table79[[#This Row],[% of trips (P)]]*Table79[[#This Row],[Distance (D)]]</f>
        <v>4.4012425537455702</v>
      </c>
      <c r="K273" s="169">
        <f>Table79[[#This Row],[Weighted distance]]/SUM(Table79[Weighted distance])</f>
        <v>1.4853868704643234E-3</v>
      </c>
    </row>
    <row r="274" spans="1:11" x14ac:dyDescent="0.2">
      <c r="A274" s="166" t="s">
        <v>202</v>
      </c>
      <c r="B274" s="217">
        <f>VLOOKUP(A274,'3.2 Departure'!$A$7:$B$51,2,FALSE)</f>
        <v>57.687639400000002</v>
      </c>
      <c r="C274" s="217">
        <f>VLOOKUP(A274,'3.2 Departure'!$A$7:$C$51,3,FALSE)</f>
        <v>12.2144174</v>
      </c>
      <c r="D274" s="166" t="s">
        <v>498</v>
      </c>
      <c r="E274" s="217">
        <f>VLOOKUP(D274,'3.1 Destination'!$A$7:$B$752,2,FALSE)</f>
        <v>48.573405299999997</v>
      </c>
      <c r="F274" s="217">
        <f>VLOOKUP(D274,'3.1 Destination'!$A$7:$C$752,3,FALSE)</f>
        <v>7.7521113000000001</v>
      </c>
      <c r="G274" s="166">
        <v>9</v>
      </c>
      <c r="H274" s="167">
        <f>G274/SUM(Table79[Number of passenger (N)])</f>
        <v>1.0604453870625664E-3</v>
      </c>
      <c r="I274" s="216">
        <f t="shared" si="4"/>
        <v>1055.705354959493</v>
      </c>
      <c r="J274" s="168">
        <f>Table79[[#This Row],[% of trips (P)]]*Table79[[#This Row],[Distance (D)]]</f>
        <v>1.1195178737640437</v>
      </c>
      <c r="K274" s="169">
        <f>Table79[[#This Row],[Weighted distance]]/SUM(Table79[Weighted distance])</f>
        <v>3.7782901774501416E-4</v>
      </c>
    </row>
    <row r="275" spans="1:11" x14ac:dyDescent="0.2">
      <c r="A275" s="166" t="s">
        <v>202</v>
      </c>
      <c r="B275" s="217">
        <f>VLOOKUP(A275,'3.2 Departure'!$A$7:$B$51,2,FALSE)</f>
        <v>57.687639400000002</v>
      </c>
      <c r="C275" s="217">
        <f>VLOOKUP(A275,'3.2 Departure'!$A$7:$C$51,3,FALSE)</f>
        <v>12.2144174</v>
      </c>
      <c r="D275" s="166" t="s">
        <v>375</v>
      </c>
      <c r="E275" s="217">
        <f>VLOOKUP(D275,'3.1 Destination'!$A$7:$B$752,2,FALSE)</f>
        <v>43.5081323</v>
      </c>
      <c r="F275" s="217">
        <f>VLOOKUP(D275,'3.1 Destination'!$A$7:$C$752,3,FALSE)</f>
        <v>16.440193499999999</v>
      </c>
      <c r="G275" s="166">
        <v>3</v>
      </c>
      <c r="H275" s="167">
        <f>G275/SUM(Table79[Number of passenger (N)])</f>
        <v>3.5348179568752211E-4</v>
      </c>
      <c r="I275" s="216">
        <f t="shared" si="4"/>
        <v>1603.8737802923677</v>
      </c>
      <c r="J275" s="168">
        <f>Table79[[#This Row],[% of trips (P)]]*Table79[[#This Row],[Distance (D)]]</f>
        <v>0.56694018391388046</v>
      </c>
      <c r="K275" s="169">
        <f>Table79[[#This Row],[Weighted distance]]/SUM(Table79[Weighted distance])</f>
        <v>1.9133812673142417E-4</v>
      </c>
    </row>
    <row r="276" spans="1:11" x14ac:dyDescent="0.2">
      <c r="A276" s="166" t="s">
        <v>202</v>
      </c>
      <c r="B276" s="217">
        <f>VLOOKUP(A276,'3.2 Departure'!$A$7:$B$51,2,FALSE)</f>
        <v>57.687639400000002</v>
      </c>
      <c r="C276" s="217">
        <f>VLOOKUP(A276,'3.2 Departure'!$A$7:$C$51,3,FALSE)</f>
        <v>12.2144174</v>
      </c>
      <c r="D276" s="166" t="s">
        <v>455</v>
      </c>
      <c r="E276" s="217">
        <f>VLOOKUP(D276,'3.1 Destination'!$A$7:$B$752,2,FALSE)</f>
        <v>40.463667000000001</v>
      </c>
      <c r="F276" s="217">
        <f>VLOOKUP(D276,'3.1 Destination'!$A$7:$C$752,3,FALSE)</f>
        <v>-3.7492200000000002</v>
      </c>
      <c r="G276" s="166">
        <v>3</v>
      </c>
      <c r="H276" s="167">
        <f>G276/SUM(Table79[Number of passenger (N)])</f>
        <v>3.5348179568752211E-4</v>
      </c>
      <c r="I276" s="216">
        <f t="shared" si="4"/>
        <v>2228.0193209812728</v>
      </c>
      <c r="J276" s="168">
        <f>Table79[[#This Row],[% of trips (P)]]*Table79[[#This Row],[Distance (D)]]</f>
        <v>0.78756427040695398</v>
      </c>
      <c r="K276" s="169">
        <f>Table79[[#This Row],[Weighted distance]]/SUM(Table79[Weighted distance])</f>
        <v>2.6579712720303084E-4</v>
      </c>
    </row>
    <row r="277" spans="1:11" x14ac:dyDescent="0.2">
      <c r="A277" s="166" t="s">
        <v>202</v>
      </c>
      <c r="B277" s="217">
        <f>VLOOKUP(A277,'3.2 Departure'!$A$7:$B$51,2,FALSE)</f>
        <v>57.687639400000002</v>
      </c>
      <c r="C277" s="217">
        <f>VLOOKUP(A277,'3.2 Departure'!$A$7:$C$51,3,FALSE)</f>
        <v>12.2144174</v>
      </c>
      <c r="D277" s="166" t="s">
        <v>342</v>
      </c>
      <c r="E277" s="217">
        <f>VLOOKUP(D277,'3.1 Destination'!$A$7:$B$752,2,FALSE)</f>
        <v>35.825603000000001</v>
      </c>
      <c r="F277" s="217">
        <f>VLOOKUP(D277,'3.1 Destination'!$A$7:$C$752,3,FALSE)</f>
        <v>10.608395</v>
      </c>
      <c r="G277" s="166">
        <v>13</v>
      </c>
      <c r="H277" s="167">
        <f>G277/SUM(Table79[Number of passenger (N)])</f>
        <v>1.5317544479792624E-3</v>
      </c>
      <c r="I277" s="216">
        <f t="shared" si="4"/>
        <v>2433.8625582957966</v>
      </c>
      <c r="J277" s="168">
        <f>Table79[[#This Row],[% of trips (P)]]*Table79[[#This Row],[Distance (D)]]</f>
        <v>3.7280797994397732</v>
      </c>
      <c r="K277" s="169">
        <f>Table79[[#This Row],[Weighted distance]]/SUM(Table79[Weighted distance])</f>
        <v>1.2581994103956922E-3</v>
      </c>
    </row>
    <row r="278" spans="1:11" x14ac:dyDescent="0.2">
      <c r="A278" s="166" t="s">
        <v>202</v>
      </c>
      <c r="B278" s="217">
        <f>VLOOKUP(A278,'3.2 Departure'!$A$7:$B$51,2,FALSE)</f>
        <v>57.687639400000002</v>
      </c>
      <c r="C278" s="217">
        <f>VLOOKUP(A278,'3.2 Departure'!$A$7:$C$51,3,FALSE)</f>
        <v>12.2144174</v>
      </c>
      <c r="D278" s="166" t="s">
        <v>494</v>
      </c>
      <c r="E278" s="217">
        <f>VLOOKUP(D278,'3.1 Destination'!$A$7:$B$752,2,FALSE)</f>
        <v>42.697708200000001</v>
      </c>
      <c r="F278" s="217">
        <f>VLOOKUP(D278,'3.1 Destination'!$A$7:$C$752,3,FALSE)</f>
        <v>23.3218675</v>
      </c>
      <c r="G278" s="166">
        <v>5</v>
      </c>
      <c r="H278" s="167">
        <f>G278/SUM(Table79[Number of passenger (N)])</f>
        <v>5.8913632614587016E-4</v>
      </c>
      <c r="I278" s="216">
        <f t="shared" si="4"/>
        <v>1839.3678296947073</v>
      </c>
      <c r="J278" s="168">
        <f>Table79[[#This Row],[% of trips (P)]]*Table79[[#This Row],[Distance (D)]]</f>
        <v>1.0836384056172426</v>
      </c>
      <c r="K278" s="169">
        <f>Table79[[#This Row],[Weighted distance]]/SUM(Table79[Weighted distance])</f>
        <v>3.6571996211954178E-4</v>
      </c>
    </row>
    <row r="279" spans="1:11" x14ac:dyDescent="0.2">
      <c r="A279" s="166" t="s">
        <v>202</v>
      </c>
      <c r="B279" s="217">
        <f>VLOOKUP(A279,'3.2 Departure'!$A$7:$B$51,2,FALSE)</f>
        <v>57.687639400000002</v>
      </c>
      <c r="C279" s="217">
        <f>VLOOKUP(A279,'3.2 Departure'!$A$7:$C$51,3,FALSE)</f>
        <v>12.2144174</v>
      </c>
      <c r="D279" s="166" t="s">
        <v>487</v>
      </c>
      <c r="E279" s="217">
        <f>VLOOKUP(D279,'3.1 Destination'!$A$7:$B$752,2,FALSE)</f>
        <v>39.162662699999998</v>
      </c>
      <c r="F279" s="217">
        <f>VLOOKUP(D279,'3.1 Destination'!$A$7:$C$752,3,FALSE)</f>
        <v>23.490975899999999</v>
      </c>
      <c r="G279" s="166">
        <v>4</v>
      </c>
      <c r="H279" s="167">
        <f>G279/SUM(Table79[Number of passenger (N)])</f>
        <v>4.7130906091669611E-4</v>
      </c>
      <c r="I279" s="216">
        <f t="shared" si="4"/>
        <v>2214.7290227852236</v>
      </c>
      <c r="J279" s="168">
        <f>Table79[[#This Row],[% of trips (P)]]*Table79[[#This Row],[Distance (D)]]</f>
        <v>1.0438218559138559</v>
      </c>
      <c r="K279" s="169">
        <f>Table79[[#This Row],[Weighted distance]]/SUM(Table79[Weighted distance])</f>
        <v>3.5228217053355693E-4</v>
      </c>
    </row>
    <row r="280" spans="1:11" x14ac:dyDescent="0.2">
      <c r="A280" s="166" t="s">
        <v>202</v>
      </c>
      <c r="B280" s="217">
        <f>VLOOKUP(A280,'3.2 Departure'!$A$7:$B$51,2,FALSE)</f>
        <v>57.687639400000002</v>
      </c>
      <c r="C280" s="217">
        <f>VLOOKUP(A280,'3.2 Departure'!$A$7:$C$51,3,FALSE)</f>
        <v>12.2144174</v>
      </c>
      <c r="D280" s="166" t="s">
        <v>637</v>
      </c>
      <c r="E280" s="217">
        <f>VLOOKUP(D280,'3.1 Destination'!$A$7:$B$752,2,FALSE)</f>
        <v>49.147413800000002</v>
      </c>
      <c r="F280" s="217">
        <f>VLOOKUP(D280,'3.1 Destination'!$A$7:$C$752,3,FALSE)</f>
        <v>7.9490137000000001</v>
      </c>
      <c r="G280" s="166">
        <v>3</v>
      </c>
      <c r="H280" s="167">
        <f>G280/SUM(Table79[Number of passenger (N)])</f>
        <v>3.5348179568752211E-4</v>
      </c>
      <c r="I280" s="216">
        <f t="shared" si="4"/>
        <v>990.31410225096784</v>
      </c>
      <c r="J280" s="168">
        <f>Table79[[#This Row],[% of trips (P)]]*Table79[[#This Row],[Distance (D)]]</f>
        <v>0.35005800715834851</v>
      </c>
      <c r="K280" s="169">
        <f>Table79[[#This Row],[Weighted distance]]/SUM(Table79[Weighted distance])</f>
        <v>1.181419931722254E-4</v>
      </c>
    </row>
    <row r="281" spans="1:11" x14ac:dyDescent="0.2">
      <c r="A281" s="166" t="s">
        <v>202</v>
      </c>
      <c r="B281" s="217">
        <f>VLOOKUP(A281,'3.2 Departure'!$A$7:$B$51,2,FALSE)</f>
        <v>57.687639400000002</v>
      </c>
      <c r="C281" s="217">
        <f>VLOOKUP(A281,'3.2 Departure'!$A$7:$C$51,3,FALSE)</f>
        <v>12.2144174</v>
      </c>
      <c r="D281" s="166" t="s">
        <v>254</v>
      </c>
      <c r="E281" s="217">
        <f>VLOOKUP(D281,'3.1 Destination'!$A$7:$B$752,2,FALSE)</f>
        <v>36.766666999999998</v>
      </c>
      <c r="F281" s="217">
        <f>VLOOKUP(D281,'3.1 Destination'!$A$7:$C$752,3,FALSE)</f>
        <v>31.388888999999999</v>
      </c>
      <c r="G281" s="166">
        <v>42</v>
      </c>
      <c r="H281" s="167">
        <f>G281/SUM(Table79[Number of passenger (N)])</f>
        <v>4.9487451396253096E-3</v>
      </c>
      <c r="I281" s="216">
        <f t="shared" si="4"/>
        <v>2718.7908337759523</v>
      </c>
      <c r="J281" s="168">
        <f>Table79[[#This Row],[% of trips (P)]]*Table79[[#This Row],[Distance (D)]]</f>
        <v>13.454602924306586</v>
      </c>
      <c r="K281" s="169">
        <f>Table79[[#This Row],[Weighted distance]]/SUM(Table79[Weighted distance])</f>
        <v>4.5408291606350805E-3</v>
      </c>
    </row>
    <row r="282" spans="1:11" x14ac:dyDescent="0.2">
      <c r="A282" s="166" t="s">
        <v>202</v>
      </c>
      <c r="B282" s="217">
        <f>VLOOKUP(A282,'3.2 Departure'!$A$7:$B$51,2,FALSE)</f>
        <v>57.687639400000002</v>
      </c>
      <c r="C282" s="217">
        <f>VLOOKUP(A282,'3.2 Departure'!$A$7:$C$51,3,FALSE)</f>
        <v>12.2144174</v>
      </c>
      <c r="D282" s="166" t="s">
        <v>246</v>
      </c>
      <c r="E282" s="217">
        <f>VLOOKUP(D282,'3.1 Destination'!$A$7:$B$752,2,FALSE)</f>
        <v>31.230416000000002</v>
      </c>
      <c r="F282" s="217">
        <f>VLOOKUP(D282,'3.1 Destination'!$A$7:$C$752,3,FALSE)</f>
        <v>121.47370100000001</v>
      </c>
      <c r="G282" s="166">
        <v>9</v>
      </c>
      <c r="H282" s="167">
        <f>G282/SUM(Table79[Number of passenger (N)])</f>
        <v>1.0604453870625664E-3</v>
      </c>
      <c r="I282" s="216">
        <f t="shared" si="4"/>
        <v>8150.1438913976326</v>
      </c>
      <c r="J282" s="168">
        <f>Table79[[#This Row],[% of trips (P)]]*Table79[[#This Row],[Distance (D)]]</f>
        <v>8.6427824935287738</v>
      </c>
      <c r="K282" s="169">
        <f>Table79[[#This Row],[Weighted distance]]/SUM(Table79[Weighted distance])</f>
        <v>2.9168752876937414E-3</v>
      </c>
    </row>
    <row r="283" spans="1:11" x14ac:dyDescent="0.2">
      <c r="A283" s="166" t="s">
        <v>202</v>
      </c>
      <c r="B283" s="217">
        <f>VLOOKUP(A283,'3.2 Departure'!$A$7:$B$51,2,FALSE)</f>
        <v>57.687639400000002</v>
      </c>
      <c r="C283" s="217">
        <f>VLOOKUP(A283,'3.2 Departure'!$A$7:$C$51,3,FALSE)</f>
        <v>12.2144174</v>
      </c>
      <c r="D283" s="166" t="s">
        <v>364</v>
      </c>
      <c r="E283" s="217">
        <f>VLOOKUP(D283,'3.1 Destination'!$A$7:$B$752,2,FALSE)</f>
        <v>37.566535000000002</v>
      </c>
      <c r="F283" s="217">
        <f>VLOOKUP(D283,'3.1 Destination'!$A$7:$C$752,3,FALSE)</f>
        <v>126.9779692</v>
      </c>
      <c r="G283" s="166">
        <v>4</v>
      </c>
      <c r="H283" s="167">
        <f>G283/SUM(Table79[Number of passenger (N)])</f>
        <v>4.7130906091669611E-4</v>
      </c>
      <c r="I283" s="216">
        <f t="shared" si="4"/>
        <v>7812.2789145959259</v>
      </c>
      <c r="J283" s="168">
        <f>Table79[[#This Row],[% of trips (P)]]*Table79[[#This Row],[Distance (D)]]</f>
        <v>3.6819978388575119</v>
      </c>
      <c r="K283" s="169">
        <f>Table79[[#This Row],[Weighted distance]]/SUM(Table79[Weighted distance])</f>
        <v>1.2426470888914178E-3</v>
      </c>
    </row>
    <row r="284" spans="1:11" x14ac:dyDescent="0.2">
      <c r="A284" s="166" t="s">
        <v>202</v>
      </c>
      <c r="B284" s="217">
        <f>VLOOKUP(A284,'3.2 Departure'!$A$7:$B$51,2,FALSE)</f>
        <v>57.687639400000002</v>
      </c>
      <c r="C284" s="217">
        <f>VLOOKUP(A284,'3.2 Departure'!$A$7:$C$51,3,FALSE)</f>
        <v>12.2144174</v>
      </c>
      <c r="D284" s="166" t="s">
        <v>253</v>
      </c>
      <c r="E284" s="217">
        <f>VLOOKUP(D284,'3.1 Destination'!$A$7:$B$752,2,FALSE)</f>
        <v>-23.550519900000001</v>
      </c>
      <c r="F284" s="217">
        <f>VLOOKUP(D284,'3.1 Destination'!$A$7:$C$752,3,FALSE)</f>
        <v>-46.633309400000002</v>
      </c>
      <c r="G284" s="166">
        <v>11</v>
      </c>
      <c r="H284" s="167">
        <f>G284/SUM(Table79[Number of passenger (N)])</f>
        <v>1.2960999175209143E-3</v>
      </c>
      <c r="I284" s="216">
        <f t="shared" si="4"/>
        <v>10544.597462410453</v>
      </c>
      <c r="J284" s="168">
        <f>Table79[[#This Row],[% of trips (P)]]*Table79[[#This Row],[Distance (D)]]</f>
        <v>13.666851901321429</v>
      </c>
      <c r="K284" s="169">
        <f>Table79[[#This Row],[Weighted distance]]/SUM(Table79[Weighted distance])</f>
        <v>4.612461623485606E-3</v>
      </c>
    </row>
    <row r="285" spans="1:11" x14ac:dyDescent="0.2">
      <c r="A285" s="166" t="s">
        <v>202</v>
      </c>
      <c r="B285" s="217">
        <f>VLOOKUP(A285,'3.2 Departure'!$A$7:$B$51,2,FALSE)</f>
        <v>57.687639400000002</v>
      </c>
      <c r="C285" s="217">
        <f>VLOOKUP(A285,'3.2 Departure'!$A$7:$C$51,3,FALSE)</f>
        <v>12.2144174</v>
      </c>
      <c r="D285" s="166" t="s">
        <v>410</v>
      </c>
      <c r="E285" s="217">
        <f>VLOOKUP(D285,'3.1 Destination'!$A$7:$B$752,2,FALSE)</f>
        <v>36.3931562</v>
      </c>
      <c r="F285" s="217">
        <f>VLOOKUP(D285,'3.1 Destination'!$A$7:$C$752,3,FALSE)</f>
        <v>25.461509199999998</v>
      </c>
      <c r="G285" s="166">
        <v>4</v>
      </c>
      <c r="H285" s="167">
        <f>G285/SUM(Table79[Number of passenger (N)])</f>
        <v>4.7130906091669611E-4</v>
      </c>
      <c r="I285" s="216">
        <f t="shared" si="4"/>
        <v>2561.2034146990241</v>
      </c>
      <c r="J285" s="168">
        <f>Table79[[#This Row],[% of trips (P)]]*Table79[[#This Row],[Distance (D)]]</f>
        <v>1.2071183761984323</v>
      </c>
      <c r="K285" s="169">
        <f>Table79[[#This Row],[Weighted distance]]/SUM(Table79[Weighted distance])</f>
        <v>4.0739354062080586E-4</v>
      </c>
    </row>
    <row r="286" spans="1:11" x14ac:dyDescent="0.2">
      <c r="A286" s="166" t="s">
        <v>202</v>
      </c>
      <c r="B286" s="217">
        <f>VLOOKUP(A286,'3.2 Departure'!$A$7:$B$51,2,FALSE)</f>
        <v>57.687639400000002</v>
      </c>
      <c r="C286" s="217">
        <f>VLOOKUP(A286,'3.2 Departure'!$A$7:$C$51,3,FALSE)</f>
        <v>12.2144174</v>
      </c>
      <c r="D286" s="166" t="s">
        <v>665</v>
      </c>
      <c r="E286" s="217">
        <f>VLOOKUP(D286,'3.1 Destination'!$A$7:$B$752,2,FALSE)</f>
        <v>59.1313095</v>
      </c>
      <c r="F286" s="217">
        <f>VLOOKUP(D286,'3.1 Destination'!$A$7:$C$752,3,FALSE)</f>
        <v>10.216594799999999</v>
      </c>
      <c r="G286" s="166">
        <v>4</v>
      </c>
      <c r="H286" s="167">
        <f>G286/SUM(Table79[Number of passenger (N)])</f>
        <v>4.7130906091669611E-4</v>
      </c>
      <c r="I286" s="216">
        <f t="shared" si="4"/>
        <v>198.25344637123416</v>
      </c>
      <c r="J286" s="168">
        <f>Table79[[#This Row],[% of trips (P)]]*Table79[[#This Row],[Distance (D)]]</f>
        <v>9.3438645632724943E-2</v>
      </c>
      <c r="K286" s="169">
        <f>Table79[[#This Row],[Weighted distance]]/SUM(Table79[Weighted distance])</f>
        <v>3.1534853106130728E-5</v>
      </c>
    </row>
    <row r="287" spans="1:11" x14ac:dyDescent="0.2">
      <c r="A287" s="166" t="s">
        <v>202</v>
      </c>
      <c r="B287" s="217">
        <f>VLOOKUP(A287,'3.2 Departure'!$A$7:$B$51,2,FALSE)</f>
        <v>57.687639400000002</v>
      </c>
      <c r="C287" s="217">
        <f>VLOOKUP(A287,'3.2 Departure'!$A$7:$C$51,3,FALSE)</f>
        <v>12.2144174</v>
      </c>
      <c r="D287" s="166" t="s">
        <v>235</v>
      </c>
      <c r="E287" s="217">
        <f>VLOOKUP(D287,'3.1 Destination'!$A$7:$B$752,2,FALSE)</f>
        <v>37.774929499999999</v>
      </c>
      <c r="F287" s="217">
        <f>VLOOKUP(D287,'3.1 Destination'!$A$7:$C$752,3,FALSE)</f>
        <v>-122.4194155</v>
      </c>
      <c r="G287" s="166">
        <v>8</v>
      </c>
      <c r="H287" s="167">
        <f>G287/SUM(Table79[Number of passenger (N)])</f>
        <v>9.4261812183339222E-4</v>
      </c>
      <c r="I287" s="216">
        <f t="shared" si="4"/>
        <v>8588.7548101949178</v>
      </c>
      <c r="J287" s="168">
        <f>Table79[[#This Row],[% of trips (P)]]*Table79[[#This Row],[Distance (D)]]</f>
        <v>8.0959159280734472</v>
      </c>
      <c r="K287" s="169">
        <f>Table79[[#This Row],[Weighted distance]]/SUM(Table79[Weighted distance])</f>
        <v>2.7323118590020044E-3</v>
      </c>
    </row>
    <row r="288" spans="1:11" x14ac:dyDescent="0.2">
      <c r="A288" s="166" t="s">
        <v>202</v>
      </c>
      <c r="B288" s="217">
        <f>VLOOKUP(A288,'3.2 Departure'!$A$7:$B$51,2,FALSE)</f>
        <v>57.687639400000002</v>
      </c>
      <c r="C288" s="217">
        <f>VLOOKUP(A288,'3.2 Departure'!$A$7:$C$51,3,FALSE)</f>
        <v>12.2144174</v>
      </c>
      <c r="D288" s="166" t="s">
        <v>350</v>
      </c>
      <c r="E288" s="217">
        <f>VLOOKUP(D288,'3.1 Destination'!$A$7:$B$752,2,FALSE)</f>
        <v>32.715738000000002</v>
      </c>
      <c r="F288" s="217">
        <f>VLOOKUP(D288,'3.1 Destination'!$A$7:$C$752,3,FALSE)</f>
        <v>-117.1610838</v>
      </c>
      <c r="G288" s="166">
        <v>4</v>
      </c>
      <c r="H288" s="167">
        <f>G288/SUM(Table79[Number of passenger (N)])</f>
        <v>4.7130906091669611E-4</v>
      </c>
      <c r="I288" s="216">
        <f t="shared" si="4"/>
        <v>8909.7343591972476</v>
      </c>
      <c r="J288" s="168">
        <f>Table79[[#This Row],[% of trips (P)]]*Table79[[#This Row],[Distance (D)]]</f>
        <v>4.1992385338504761</v>
      </c>
      <c r="K288" s="169">
        <f>Table79[[#This Row],[Weighted distance]]/SUM(Table79[Weighted distance])</f>
        <v>1.4172120050100592E-3</v>
      </c>
    </row>
    <row r="289" spans="1:11" x14ac:dyDescent="0.2">
      <c r="A289" s="166" t="s">
        <v>202</v>
      </c>
      <c r="B289" s="217">
        <f>VLOOKUP(A289,'3.2 Departure'!$A$7:$B$51,2,FALSE)</f>
        <v>57.687639400000002</v>
      </c>
      <c r="C289" s="217">
        <f>VLOOKUP(A289,'3.2 Departure'!$A$7:$C$51,3,FALSE)</f>
        <v>12.2144174</v>
      </c>
      <c r="D289" s="166" t="s">
        <v>468</v>
      </c>
      <c r="E289" s="217">
        <f>VLOOKUP(D289,'3.1 Destination'!$A$7:$B$752,2,FALSE)</f>
        <v>37.754785699999999</v>
      </c>
      <c r="F289" s="217">
        <f>VLOOKUP(D289,'3.1 Destination'!$A$7:$C$752,3,FALSE)</f>
        <v>26.977770100000001</v>
      </c>
      <c r="G289" s="166">
        <v>3</v>
      </c>
      <c r="H289" s="167">
        <f>G289/SUM(Table79[Number of passenger (N)])</f>
        <v>3.5348179568752211E-4</v>
      </c>
      <c r="I289" s="216">
        <f t="shared" si="4"/>
        <v>2463.975311532407</v>
      </c>
      <c r="J289" s="168">
        <f>Table79[[#This Row],[% of trips (P)]]*Table79[[#This Row],[Distance (D)]]</f>
        <v>0.87097041765019689</v>
      </c>
      <c r="K289" s="169">
        <f>Table79[[#This Row],[Weighted distance]]/SUM(Table79[Weighted distance])</f>
        <v>2.9394608616592493E-4</v>
      </c>
    </row>
    <row r="290" spans="1:11" x14ac:dyDescent="0.2">
      <c r="A290" s="166" t="s">
        <v>202</v>
      </c>
      <c r="B290" s="217">
        <f>VLOOKUP(A290,'3.2 Departure'!$A$7:$B$51,2,FALSE)</f>
        <v>57.687639400000002</v>
      </c>
      <c r="C290" s="217">
        <f>VLOOKUP(A290,'3.2 Departure'!$A$7:$C$51,3,FALSE)</f>
        <v>12.2144174</v>
      </c>
      <c r="D290" s="166" t="s">
        <v>275</v>
      </c>
      <c r="E290" s="217">
        <f>VLOOKUP(D290,'3.1 Destination'!$A$7:$B$752,2,FALSE)</f>
        <v>41.902783499999998</v>
      </c>
      <c r="F290" s="217">
        <f>VLOOKUP(D290,'3.1 Destination'!$A$7:$C$752,3,FALSE)</f>
        <v>12.4963655</v>
      </c>
      <c r="G290" s="166">
        <v>18</v>
      </c>
      <c r="H290" s="167">
        <f>G290/SUM(Table79[Number of passenger (N)])</f>
        <v>2.1208907741251328E-3</v>
      </c>
      <c r="I290" s="216">
        <f t="shared" si="4"/>
        <v>1755.3114616624653</v>
      </c>
      <c r="J290" s="168">
        <f>Table79[[#This Row],[% of trips (P)]]*Table79[[#This Row],[Distance (D)]]</f>
        <v>3.7228238847560244</v>
      </c>
      <c r="K290" s="169">
        <f>Table79[[#This Row],[Weighted distance]]/SUM(Table79[Weighted distance])</f>
        <v>1.2564255779908236E-3</v>
      </c>
    </row>
    <row r="291" spans="1:11" x14ac:dyDescent="0.2">
      <c r="A291" s="166" t="s">
        <v>202</v>
      </c>
      <c r="B291" s="217">
        <f>VLOOKUP(A291,'3.2 Departure'!$A$7:$B$51,2,FALSE)</f>
        <v>57.687639400000002</v>
      </c>
      <c r="C291" s="217">
        <f>VLOOKUP(A291,'3.2 Departure'!$A$7:$C$51,3,FALSE)</f>
        <v>12.2144174</v>
      </c>
      <c r="D291" s="166" t="s">
        <v>252</v>
      </c>
      <c r="E291" s="217">
        <f>VLOOKUP(D291,'3.1 Destination'!$A$7:$B$752,2,FALSE)</f>
        <v>36.434963099999997</v>
      </c>
      <c r="F291" s="217">
        <f>VLOOKUP(D291,'3.1 Destination'!$A$7:$C$752,3,FALSE)</f>
        <v>28.2174829</v>
      </c>
      <c r="G291" s="166">
        <v>8</v>
      </c>
      <c r="H291" s="167">
        <f>G291/SUM(Table79[Number of passenger (N)])</f>
        <v>9.4261812183339222E-4</v>
      </c>
      <c r="I291" s="216">
        <f t="shared" si="4"/>
        <v>2640.6667869251446</v>
      </c>
      <c r="J291" s="168">
        <f>Table79[[#This Row],[% of trips (P)]]*Table79[[#This Row],[Distance (D)]]</f>
        <v>2.4891403670791985</v>
      </c>
      <c r="K291" s="169">
        <f>Table79[[#This Row],[Weighted distance]]/SUM(Table79[Weighted distance])</f>
        <v>8.4006649823369995E-4</v>
      </c>
    </row>
    <row r="292" spans="1:11" x14ac:dyDescent="0.2">
      <c r="A292" s="166" t="s">
        <v>202</v>
      </c>
      <c r="B292" s="217">
        <f>VLOOKUP(A292,'3.2 Departure'!$A$7:$B$51,2,FALSE)</f>
        <v>57.687639400000002</v>
      </c>
      <c r="C292" s="217">
        <f>VLOOKUP(A292,'3.2 Departure'!$A$7:$C$51,3,FALSE)</f>
        <v>12.2144174</v>
      </c>
      <c r="D292" s="166" t="s">
        <v>299</v>
      </c>
      <c r="E292" s="217">
        <f>VLOOKUP(D292,'3.1 Destination'!$A$7:$B$752,2,FALSE)</f>
        <v>-22.906846699999999</v>
      </c>
      <c r="F292" s="217">
        <f>VLOOKUP(D292,'3.1 Destination'!$A$7:$C$752,3,FALSE)</f>
        <v>-43.1728965</v>
      </c>
      <c r="G292" s="166">
        <v>5</v>
      </c>
      <c r="H292" s="167">
        <f>G292/SUM(Table79[Number of passenger (N)])</f>
        <v>5.8913632614587016E-4</v>
      </c>
      <c r="I292" s="216">
        <f t="shared" si="4"/>
        <v>10321.616273086049</v>
      </c>
      <c r="J292" s="168">
        <f>Table79[[#This Row],[% of trips (P)]]*Table79[[#This Row],[Distance (D)]]</f>
        <v>6.0808390910133436</v>
      </c>
      <c r="K292" s="169">
        <f>Table79[[#This Row],[Weighted distance]]/SUM(Table79[Weighted distance])</f>
        <v>2.0522383024563439E-3</v>
      </c>
    </row>
    <row r="293" spans="1:11" x14ac:dyDescent="0.2">
      <c r="A293" s="166" t="s">
        <v>202</v>
      </c>
      <c r="B293" s="217">
        <f>VLOOKUP(A293,'3.2 Departure'!$A$7:$B$51,2,FALSE)</f>
        <v>57.687639400000002</v>
      </c>
      <c r="C293" s="217">
        <f>VLOOKUP(A293,'3.2 Departure'!$A$7:$C$51,3,FALSE)</f>
        <v>12.2144174</v>
      </c>
      <c r="D293" s="166" t="s">
        <v>381</v>
      </c>
      <c r="E293" s="217">
        <f>VLOOKUP(D293,'3.1 Destination'!$A$7:$B$752,2,FALSE)</f>
        <v>64.126520600000006</v>
      </c>
      <c r="F293" s="217">
        <f>VLOOKUP(D293,'3.1 Destination'!$A$7:$C$752,3,FALSE)</f>
        <v>-21.8174393</v>
      </c>
      <c r="G293" s="166">
        <v>3</v>
      </c>
      <c r="H293" s="167">
        <f>G293/SUM(Table79[Number of passenger (N)])</f>
        <v>3.5348179568752211E-4</v>
      </c>
      <c r="I293" s="216">
        <f t="shared" si="4"/>
        <v>1945.4202680148187</v>
      </c>
      <c r="J293" s="168">
        <f>Table79[[#This Row],[% of trips (P)]]*Table79[[#This Row],[Distance (D)]]</f>
        <v>0.68767064970477865</v>
      </c>
      <c r="K293" s="169">
        <f>Table79[[#This Row],[Weighted distance]]/SUM(Table79[Weighted distance])</f>
        <v>2.3208376766371651E-4</v>
      </c>
    </row>
    <row r="294" spans="1:11" x14ac:dyDescent="0.2">
      <c r="A294" s="166" t="s">
        <v>202</v>
      </c>
      <c r="B294" s="217">
        <f>VLOOKUP(A294,'3.2 Departure'!$A$7:$B$51,2,FALSE)</f>
        <v>57.687639400000002</v>
      </c>
      <c r="C294" s="217">
        <f>VLOOKUP(A294,'3.2 Departure'!$A$7:$C$51,3,FALSE)</f>
        <v>12.2144174</v>
      </c>
      <c r="D294" s="166" t="s">
        <v>547</v>
      </c>
      <c r="E294" s="217">
        <f>VLOOKUP(D294,'3.1 Destination'!$A$7:$B$752,2,FALSE)</f>
        <v>38.022759000000001</v>
      </c>
      <c r="F294" s="217">
        <f>VLOOKUP(D294,'3.1 Destination'!$A$7:$C$752,3,FALSE)</f>
        <v>22.503371000000001</v>
      </c>
      <c r="G294" s="166">
        <v>3</v>
      </c>
      <c r="H294" s="167">
        <f>G294/SUM(Table79[Number of passenger (N)])</f>
        <v>3.5348179568752211E-4</v>
      </c>
      <c r="I294" s="216">
        <f t="shared" si="4"/>
        <v>2311.422376767428</v>
      </c>
      <c r="J294" s="168">
        <f>Table79[[#This Row],[% of trips (P)]]*Table79[[#This Row],[Distance (D)]]</f>
        <v>0.81704573233207067</v>
      </c>
      <c r="K294" s="169">
        <f>Table79[[#This Row],[Weighted distance]]/SUM(Table79[Weighted distance])</f>
        <v>2.7574690296087783E-4</v>
      </c>
    </row>
    <row r="295" spans="1:11" x14ac:dyDescent="0.2">
      <c r="A295" s="166" t="s">
        <v>202</v>
      </c>
      <c r="B295" s="217">
        <f>VLOOKUP(A295,'3.2 Departure'!$A$7:$B$51,2,FALSE)</f>
        <v>57.687639400000002</v>
      </c>
      <c r="C295" s="217">
        <f>VLOOKUP(A295,'3.2 Departure'!$A$7:$C$51,3,FALSE)</f>
        <v>12.2144174</v>
      </c>
      <c r="D295" s="166" t="s">
        <v>432</v>
      </c>
      <c r="E295" s="217">
        <f>VLOOKUP(D295,'3.1 Destination'!$A$7:$B$752,2,FALSE)</f>
        <v>36.725136800000001</v>
      </c>
      <c r="F295" s="217">
        <f>VLOOKUP(D295,'3.1 Destination'!$A$7:$C$752,3,FALSE)</f>
        <v>-4.4288284000000004</v>
      </c>
      <c r="G295" s="166">
        <v>4</v>
      </c>
      <c r="H295" s="167">
        <f>G295/SUM(Table79[Number of passenger (N)])</f>
        <v>4.7130906091669611E-4</v>
      </c>
      <c r="I295" s="216">
        <f t="shared" si="4"/>
        <v>2632.096051293543</v>
      </c>
      <c r="J295" s="168">
        <f>Table79[[#This Row],[% of trips (P)]]*Table79[[#This Row],[Distance (D)]]</f>
        <v>1.2405307181777037</v>
      </c>
      <c r="K295" s="169">
        <f>Table79[[#This Row],[Weighted distance]]/SUM(Table79[Weighted distance])</f>
        <v>4.1866995937787644E-4</v>
      </c>
    </row>
    <row r="296" spans="1:11" x14ac:dyDescent="0.2">
      <c r="A296" s="166" t="s">
        <v>202</v>
      </c>
      <c r="B296" s="217">
        <f>VLOOKUP(A296,'3.2 Departure'!$A$7:$B$51,2,FALSE)</f>
        <v>57.687639400000002</v>
      </c>
      <c r="C296" s="217">
        <f>VLOOKUP(A296,'3.2 Departure'!$A$7:$C$51,3,FALSE)</f>
        <v>12.2144174</v>
      </c>
      <c r="D296" s="166" t="s">
        <v>257</v>
      </c>
      <c r="E296" s="217">
        <f>VLOOKUP(D296,'3.1 Destination'!$A$7:$B$752,2,FALSE)</f>
        <v>27.788016899999999</v>
      </c>
      <c r="F296" s="217">
        <f>VLOOKUP(D296,'3.1 Destination'!$A$7:$C$752,3,FALSE)</f>
        <v>-15.710865500000001</v>
      </c>
      <c r="G296" s="166">
        <v>8</v>
      </c>
      <c r="H296" s="167">
        <f>G296/SUM(Table79[Number of passenger (N)])</f>
        <v>9.4261812183339222E-4</v>
      </c>
      <c r="I296" s="216">
        <f t="shared" si="4"/>
        <v>3972.3654550679576</v>
      </c>
      <c r="J296" s="168">
        <f>Table79[[#This Row],[% of trips (P)]]*Table79[[#This Row],[Distance (D)]]</f>
        <v>3.7444236644920066</v>
      </c>
      <c r="K296" s="169">
        <f>Table79[[#This Row],[Weighted distance]]/SUM(Table79[Weighted distance])</f>
        <v>1.2637153441950163E-3</v>
      </c>
    </row>
    <row r="297" spans="1:11" x14ac:dyDescent="0.2">
      <c r="A297" s="166" t="s">
        <v>202</v>
      </c>
      <c r="B297" s="217">
        <f>VLOOKUP(A297,'3.2 Departure'!$A$7:$B$51,2,FALSE)</f>
        <v>57.687639400000002</v>
      </c>
      <c r="C297" s="217">
        <f>VLOOKUP(A297,'3.2 Departure'!$A$7:$C$51,3,FALSE)</f>
        <v>12.2144174</v>
      </c>
      <c r="D297" s="166" t="s">
        <v>403</v>
      </c>
      <c r="E297" s="217">
        <f>VLOOKUP(D297,'3.1 Destination'!$A$7:$B$752,2,FALSE)</f>
        <v>19.780768599999998</v>
      </c>
      <c r="F297" s="217">
        <f>VLOOKUP(D297,'3.1 Destination'!$A$7:$C$752,3,FALSE)</f>
        <v>-70.687109100000001</v>
      </c>
      <c r="G297" s="166">
        <v>3</v>
      </c>
      <c r="H297" s="167">
        <f>G297/SUM(Table79[Number of passenger (N)])</f>
        <v>3.5348179568752211E-4</v>
      </c>
      <c r="I297" s="216">
        <f t="shared" si="4"/>
        <v>7741.8859665072532</v>
      </c>
      <c r="J297" s="168">
        <f>Table79[[#This Row],[% of trips (P)]]*Table79[[#This Row],[Distance (D)]]</f>
        <v>2.7366157534490116</v>
      </c>
      <c r="K297" s="169">
        <f>Table79[[#This Row],[Weighted distance]]/SUM(Table79[Weighted distance])</f>
        <v>9.2358761418855041E-4</v>
      </c>
    </row>
    <row r="298" spans="1:11" x14ac:dyDescent="0.2">
      <c r="A298" s="166" t="s">
        <v>202</v>
      </c>
      <c r="B298" s="217">
        <f>VLOOKUP(A298,'3.2 Departure'!$A$7:$B$51,2,FALSE)</f>
        <v>57.687639400000002</v>
      </c>
      <c r="C298" s="217">
        <f>VLOOKUP(A298,'3.2 Departure'!$A$7:$C$51,3,FALSE)</f>
        <v>12.2144174</v>
      </c>
      <c r="D298" s="166" t="s">
        <v>347</v>
      </c>
      <c r="E298" s="217">
        <f>VLOOKUP(D298,'3.1 Destination'!$A$7:$B$752,2,FALSE)</f>
        <v>35.001179700000002</v>
      </c>
      <c r="F298" s="217">
        <f>VLOOKUP(D298,'3.1 Destination'!$A$7:$C$752,3,FALSE)</f>
        <v>34.047434799999998</v>
      </c>
      <c r="G298" s="166">
        <v>12</v>
      </c>
      <c r="H298" s="167">
        <f>G298/SUM(Table79[Number of passenger (N)])</f>
        <v>1.4139271827500884E-3</v>
      </c>
      <c r="I298" s="216">
        <f t="shared" si="4"/>
        <v>2999.2371991925838</v>
      </c>
      <c r="J298" s="168">
        <f>Table79[[#This Row],[% of trips (P)]]*Table79[[#This Row],[Distance (D)]]</f>
        <v>4.2407030034536355</v>
      </c>
      <c r="K298" s="169">
        <f>Table79[[#This Row],[Weighted distance]]/SUM(Table79[Weighted distance])</f>
        <v>1.431205957396729E-3</v>
      </c>
    </row>
    <row r="299" spans="1:11" x14ac:dyDescent="0.2">
      <c r="A299" s="166" t="s">
        <v>202</v>
      </c>
      <c r="B299" s="217">
        <f>VLOOKUP(A299,'3.2 Departure'!$A$7:$B$51,2,FALSE)</f>
        <v>57.687639400000002</v>
      </c>
      <c r="C299" s="217">
        <f>VLOOKUP(A299,'3.2 Departure'!$A$7:$C$51,3,FALSE)</f>
        <v>12.2144174</v>
      </c>
      <c r="D299" s="166" t="s">
        <v>358</v>
      </c>
      <c r="E299" s="217">
        <f>VLOOKUP(D299,'3.1 Destination'!$A$7:$B$752,2,FALSE)</f>
        <v>50.075538100000003</v>
      </c>
      <c r="F299" s="217">
        <f>VLOOKUP(D299,'3.1 Destination'!$A$7:$C$752,3,FALSE)</f>
        <v>14.4378005</v>
      </c>
      <c r="G299" s="166">
        <v>4</v>
      </c>
      <c r="H299" s="167">
        <f>G299/SUM(Table79[Number of passenger (N)])</f>
        <v>4.7130906091669611E-4</v>
      </c>
      <c r="I299" s="216">
        <f t="shared" si="4"/>
        <v>858.7602806381974</v>
      </c>
      <c r="J299" s="168">
        <f>Table79[[#This Row],[% of trips (P)]]*Table79[[#This Row],[Distance (D)]]</f>
        <v>0.4047415014201472</v>
      </c>
      <c r="K299" s="169">
        <f>Table79[[#This Row],[Weighted distance]]/SUM(Table79[Weighted distance])</f>
        <v>1.3659726879398394E-4</v>
      </c>
    </row>
    <row r="300" spans="1:11" x14ac:dyDescent="0.2">
      <c r="A300" s="166" t="s">
        <v>202</v>
      </c>
      <c r="B300" s="217">
        <f>VLOOKUP(A300,'3.2 Departure'!$A$7:$B$51,2,FALSE)</f>
        <v>57.687639400000002</v>
      </c>
      <c r="C300" s="217">
        <f>VLOOKUP(A300,'3.2 Departure'!$A$7:$C$51,3,FALSE)</f>
        <v>12.2144174</v>
      </c>
      <c r="D300" s="166" t="s">
        <v>289</v>
      </c>
      <c r="E300" s="217">
        <f>VLOOKUP(D300,'3.1 Destination'!$A$7:$B$752,2,FALSE)</f>
        <v>39.399872000000002</v>
      </c>
      <c r="F300" s="217">
        <f>VLOOKUP(D300,'3.1 Destination'!$A$7:$C$752,3,FALSE)</f>
        <v>-8.2244539999999997</v>
      </c>
      <c r="G300" s="166">
        <v>10</v>
      </c>
      <c r="H300" s="167">
        <f>G300/SUM(Table79[Number of passenger (N)])</f>
        <v>1.1782726522917403E-3</v>
      </c>
      <c r="I300" s="216">
        <f t="shared" si="4"/>
        <v>2508.386457687559</v>
      </c>
      <c r="J300" s="168">
        <f>Table79[[#This Row],[% of trips (P)]]*Table79[[#This Row],[Distance (D)]]</f>
        <v>2.9555631644722036</v>
      </c>
      <c r="K300" s="169">
        <f>Table79[[#This Row],[Weighted distance]]/SUM(Table79[Weighted distance])</f>
        <v>9.9748074906684373E-4</v>
      </c>
    </row>
    <row r="301" spans="1:11" x14ac:dyDescent="0.2">
      <c r="A301" s="166" t="s">
        <v>202</v>
      </c>
      <c r="B301" s="217">
        <f>VLOOKUP(A301,'3.2 Departure'!$A$7:$B$51,2,FALSE)</f>
        <v>57.687639400000002</v>
      </c>
      <c r="C301" s="217">
        <f>VLOOKUP(A301,'3.2 Departure'!$A$7:$C$51,3,FALSE)</f>
        <v>12.2144174</v>
      </c>
      <c r="D301" s="166" t="s">
        <v>635</v>
      </c>
      <c r="E301" s="217">
        <f>VLOOKUP(D301,'3.1 Destination'!$A$7:$B$752,2,FALSE)</f>
        <v>51.919438</v>
      </c>
      <c r="F301" s="217">
        <f>VLOOKUP(D301,'3.1 Destination'!$A$7:$C$752,3,FALSE)</f>
        <v>19.145136000000001</v>
      </c>
      <c r="G301" s="166">
        <v>4</v>
      </c>
      <c r="H301" s="167">
        <f>G301/SUM(Table79[Number of passenger (N)])</f>
        <v>4.7130906091669611E-4</v>
      </c>
      <c r="I301" s="216">
        <f t="shared" si="4"/>
        <v>779.33662370186471</v>
      </c>
      <c r="J301" s="168">
        <f>Table79[[#This Row],[% of trips (P)]]*Table79[[#This Row],[Distance (D)]]</f>
        <v>0.36730841225491445</v>
      </c>
      <c r="K301" s="169">
        <f>Table79[[#This Row],[Weighted distance]]/SUM(Table79[Weighted distance])</f>
        <v>1.239638775441339E-4</v>
      </c>
    </row>
    <row r="302" spans="1:11" x14ac:dyDescent="0.2">
      <c r="A302" s="166" t="s">
        <v>202</v>
      </c>
      <c r="B302" s="217">
        <f>VLOOKUP(A302,'3.2 Departure'!$A$7:$B$51,2,FALSE)</f>
        <v>57.687639400000002</v>
      </c>
      <c r="C302" s="217">
        <f>VLOOKUP(A302,'3.2 Departure'!$A$7:$C$51,3,FALSE)</f>
        <v>12.2144174</v>
      </c>
      <c r="D302" s="166" t="s">
        <v>274</v>
      </c>
      <c r="E302" s="217">
        <f>VLOOKUP(D302,'3.1 Destination'!$A$7:$B$752,2,FALSE)</f>
        <v>27.760114999999999</v>
      </c>
      <c r="F302" s="217">
        <f>VLOOKUP(D302,'3.1 Destination'!$A$7:$C$752,3,FALSE)</f>
        <v>-15.5738179</v>
      </c>
      <c r="G302" s="166">
        <v>11</v>
      </c>
      <c r="H302" s="167">
        <f>G302/SUM(Table79[Number of passenger (N)])</f>
        <v>1.2960999175209143E-3</v>
      </c>
      <c r="I302" s="216">
        <f t="shared" si="4"/>
        <v>3969.3999797933989</v>
      </c>
      <c r="J302" s="168">
        <f>Table79[[#This Row],[% of trips (P)]]*Table79[[#This Row],[Distance (D)]]</f>
        <v>5.1447389864177433</v>
      </c>
      <c r="K302" s="169">
        <f>Table79[[#This Row],[Weighted distance]]/SUM(Table79[Weighted distance])</f>
        <v>1.7363114277551849E-3</v>
      </c>
    </row>
    <row r="303" spans="1:11" x14ac:dyDescent="0.2">
      <c r="A303" s="166" t="s">
        <v>202</v>
      </c>
      <c r="B303" s="217">
        <f>VLOOKUP(A303,'3.2 Departure'!$A$7:$B$51,2,FALSE)</f>
        <v>57.687639400000002</v>
      </c>
      <c r="C303" s="217">
        <f>VLOOKUP(A303,'3.2 Departure'!$A$7:$C$51,3,FALSE)</f>
        <v>12.2144174</v>
      </c>
      <c r="D303" s="166" t="s">
        <v>345</v>
      </c>
      <c r="E303" s="217">
        <f>VLOOKUP(D303,'3.1 Destination'!$A$7:$B$752,2,FALSE)</f>
        <v>42.133333299999997</v>
      </c>
      <c r="F303" s="217">
        <f>VLOOKUP(D303,'3.1 Destination'!$A$7:$C$752,3,FALSE)</f>
        <v>-8.8166667000000007</v>
      </c>
      <c r="G303" s="166">
        <v>4</v>
      </c>
      <c r="H303" s="167">
        <f>G303/SUM(Table79[Number of passenger (N)])</f>
        <v>4.7130906091669611E-4</v>
      </c>
      <c r="I303" s="216">
        <f t="shared" si="4"/>
        <v>2274.0634396531177</v>
      </c>
      <c r="J303" s="168">
        <f>Table79[[#This Row],[% of trips (P)]]*Table79[[#This Row],[Distance (D)]]</f>
        <v>1.0717867042079028</v>
      </c>
      <c r="K303" s="169">
        <f>Table79[[#This Row],[Weighted distance]]/SUM(Table79[Weighted distance])</f>
        <v>3.617201003870601E-4</v>
      </c>
    </row>
    <row r="304" spans="1:11" x14ac:dyDescent="0.2">
      <c r="A304" s="166" t="s">
        <v>202</v>
      </c>
      <c r="B304" s="217">
        <f>VLOOKUP(A304,'3.2 Departure'!$A$7:$B$51,2,FALSE)</f>
        <v>57.687639400000002</v>
      </c>
      <c r="C304" s="217">
        <f>VLOOKUP(A304,'3.2 Departure'!$A$7:$C$51,3,FALSE)</f>
        <v>12.2144174</v>
      </c>
      <c r="D304" s="166" t="s">
        <v>231</v>
      </c>
      <c r="E304" s="217">
        <f>VLOOKUP(D304,'3.1 Destination'!$A$7:$B$752,2,FALSE)</f>
        <v>7.9519330999999998</v>
      </c>
      <c r="F304" s="217">
        <f>VLOOKUP(D304,'3.1 Destination'!$A$7:$C$752,3,FALSE)</f>
        <v>98.338088400000004</v>
      </c>
      <c r="G304" s="166">
        <v>35</v>
      </c>
      <c r="H304" s="167">
        <f>G304/SUM(Table79[Number of passenger (N)])</f>
        <v>4.1239542830210909E-3</v>
      </c>
      <c r="I304" s="216">
        <f t="shared" si="4"/>
        <v>9030.83178797043</v>
      </c>
      <c r="J304" s="168">
        <f>Table79[[#This Row],[% of trips (P)]]*Table79[[#This Row],[Distance (D)]]</f>
        <v>37.242737431243668</v>
      </c>
      <c r="K304" s="169">
        <f>Table79[[#This Row],[Weighted distance]]/SUM(Table79[Weighted distance])</f>
        <v>1.2569148944868063E-2</v>
      </c>
    </row>
    <row r="305" spans="1:11" x14ac:dyDescent="0.2">
      <c r="A305" s="166" t="s">
        <v>202</v>
      </c>
      <c r="B305" s="217">
        <f>VLOOKUP(A305,'3.2 Departure'!$A$7:$B$51,2,FALSE)</f>
        <v>57.687639400000002</v>
      </c>
      <c r="C305" s="217">
        <f>VLOOKUP(A305,'3.2 Departure'!$A$7:$C$51,3,FALSE)</f>
        <v>12.2144174</v>
      </c>
      <c r="D305" s="166" t="s">
        <v>269</v>
      </c>
      <c r="E305" s="217">
        <f>VLOOKUP(D305,'3.1 Destination'!$A$7:$B$752,2,FALSE)</f>
        <v>39.904210999999997</v>
      </c>
      <c r="F305" s="217">
        <f>VLOOKUP(D305,'3.1 Destination'!$A$7:$C$752,3,FALSE)</f>
        <v>116.40739499999999</v>
      </c>
      <c r="G305" s="166">
        <v>10</v>
      </c>
      <c r="H305" s="167">
        <f>G305/SUM(Table79[Number of passenger (N)])</f>
        <v>1.1782726522917403E-3</v>
      </c>
      <c r="I305" s="216">
        <f t="shared" si="4"/>
        <v>7093.389179729772</v>
      </c>
      <c r="J305" s="168">
        <f>Table79[[#This Row],[% of trips (P)]]*Table79[[#This Row],[Distance (D)]]</f>
        <v>8.3579464825377308</v>
      </c>
      <c r="K305" s="169">
        <f>Table79[[#This Row],[Weighted distance]]/SUM(Table79[Weighted distance])</f>
        <v>2.8207452367376849E-3</v>
      </c>
    </row>
    <row r="306" spans="1:11" x14ac:dyDescent="0.2">
      <c r="A306" s="166" t="s">
        <v>202</v>
      </c>
      <c r="B306" s="217">
        <f>VLOOKUP(A306,'3.2 Departure'!$A$7:$B$51,2,FALSE)</f>
        <v>57.687639400000002</v>
      </c>
      <c r="C306" s="217">
        <f>VLOOKUP(A306,'3.2 Departure'!$A$7:$C$51,3,FALSE)</f>
        <v>12.2144174</v>
      </c>
      <c r="D306" s="166" t="s">
        <v>575</v>
      </c>
      <c r="E306" s="217">
        <f>VLOOKUP(D306,'3.1 Destination'!$A$7:$B$752,2,FALSE)</f>
        <v>44.801485</v>
      </c>
      <c r="F306" s="217">
        <f>VLOOKUP(D306,'3.1 Destination'!$A$7:$C$752,3,FALSE)</f>
        <v>10.327903600000001</v>
      </c>
      <c r="G306" s="166">
        <v>4</v>
      </c>
      <c r="H306" s="167">
        <f>G306/SUM(Table79[Number of passenger (N)])</f>
        <v>4.7130906091669611E-4</v>
      </c>
      <c r="I306" s="216">
        <f t="shared" si="4"/>
        <v>1438.7382018009059</v>
      </c>
      <c r="J306" s="168">
        <f>Table79[[#This Row],[% of trips (P)]]*Table79[[#This Row],[Distance (D)]]</f>
        <v>0.67809035079576097</v>
      </c>
      <c r="K306" s="169">
        <f>Table79[[#This Row],[Weighted distance]]/SUM(Table79[Weighted distance])</f>
        <v>2.2885048750685079E-4</v>
      </c>
    </row>
    <row r="307" spans="1:11" x14ac:dyDescent="0.2">
      <c r="A307" s="166" t="s">
        <v>202</v>
      </c>
      <c r="B307" s="217">
        <f>VLOOKUP(A307,'3.2 Departure'!$A$7:$B$51,2,FALSE)</f>
        <v>57.687639400000002</v>
      </c>
      <c r="C307" s="217">
        <f>VLOOKUP(A307,'3.2 Departure'!$A$7:$C$51,3,FALSE)</f>
        <v>12.2144174</v>
      </c>
      <c r="D307" s="166" t="s">
        <v>242</v>
      </c>
      <c r="E307" s="217">
        <f>VLOOKUP(D307,'3.1 Destination'!$A$7:$B$752,2,FALSE)</f>
        <v>48.856614</v>
      </c>
      <c r="F307" s="217">
        <f>VLOOKUP(D307,'3.1 Destination'!$A$7:$C$752,3,FALSE)</f>
        <v>2.3522219</v>
      </c>
      <c r="G307" s="166">
        <v>35</v>
      </c>
      <c r="H307" s="167">
        <f>G307/SUM(Table79[Number of passenger (N)])</f>
        <v>4.1239542830210909E-3</v>
      </c>
      <c r="I307" s="216">
        <f t="shared" si="4"/>
        <v>1178.2213759700019</v>
      </c>
      <c r="J307" s="168">
        <f>Table79[[#This Row],[% of trips (P)]]*Table79[[#This Row],[Distance (D)]]</f>
        <v>4.8589310897784923</v>
      </c>
      <c r="K307" s="169">
        <f>Table79[[#This Row],[Weighted distance]]/SUM(Table79[Weighted distance])</f>
        <v>1.6398533725676386E-3</v>
      </c>
    </row>
    <row r="308" spans="1:11" x14ac:dyDescent="0.2">
      <c r="A308" s="166" t="s">
        <v>202</v>
      </c>
      <c r="B308" s="217">
        <f>VLOOKUP(A308,'3.2 Departure'!$A$7:$B$51,2,FALSE)</f>
        <v>57.687639400000002</v>
      </c>
      <c r="C308" s="217">
        <f>VLOOKUP(A308,'3.2 Departure'!$A$7:$C$51,3,FALSE)</f>
        <v>12.2144174</v>
      </c>
      <c r="D308" s="166" t="s">
        <v>277</v>
      </c>
      <c r="E308" s="217">
        <f>VLOOKUP(D308,'3.1 Destination'!$A$7:$B$752,2,FALSE)</f>
        <v>39.5696005</v>
      </c>
      <c r="F308" s="217">
        <f>VLOOKUP(D308,'3.1 Destination'!$A$7:$C$752,3,FALSE)</f>
        <v>2.6501603</v>
      </c>
      <c r="G308" s="166">
        <v>6</v>
      </c>
      <c r="H308" s="167">
        <f>G308/SUM(Table79[Number of passenger (N)])</f>
        <v>7.0696359137504422E-4</v>
      </c>
      <c r="I308" s="216">
        <f t="shared" si="4"/>
        <v>2128.8545337951787</v>
      </c>
      <c r="J308" s="168">
        <f>Table79[[#This Row],[% of trips (P)]]*Table79[[#This Row],[Distance (D)]]</f>
        <v>1.505022646726885</v>
      </c>
      <c r="K308" s="169">
        <f>Table79[[#This Row],[Weighted distance]]/SUM(Table79[Weighted distance])</f>
        <v>5.0793403269653442E-4</v>
      </c>
    </row>
    <row r="309" spans="1:11" x14ac:dyDescent="0.2">
      <c r="A309" s="166" t="s">
        <v>202</v>
      </c>
      <c r="B309" s="217">
        <f>VLOOKUP(A309,'3.2 Departure'!$A$7:$B$51,2,FALSE)</f>
        <v>57.687639400000002</v>
      </c>
      <c r="C309" s="217">
        <f>VLOOKUP(A309,'3.2 Departure'!$A$7:$C$51,3,FALSE)</f>
        <v>12.2144174</v>
      </c>
      <c r="D309" s="166" t="s">
        <v>622</v>
      </c>
      <c r="E309" s="217">
        <f>VLOOKUP(D309,'3.1 Destination'!$A$7:$B$752,2,FALSE)</f>
        <v>47.516230999999998</v>
      </c>
      <c r="F309" s="217">
        <f>VLOOKUP(D309,'3.1 Destination'!$A$7:$C$752,3,FALSE)</f>
        <v>14.550072</v>
      </c>
      <c r="G309" s="166">
        <v>3</v>
      </c>
      <c r="H309" s="167">
        <f>G309/SUM(Table79[Number of passenger (N)])</f>
        <v>3.5348179568752211E-4</v>
      </c>
      <c r="I309" s="216">
        <f t="shared" si="4"/>
        <v>1141.7803772136549</v>
      </c>
      <c r="J309" s="168">
        <f>Table79[[#This Row],[% of trips (P)]]*Table79[[#This Row],[Distance (D)]]</f>
        <v>0.4035985780182591</v>
      </c>
      <c r="K309" s="169">
        <f>Table79[[#This Row],[Weighted distance]]/SUM(Table79[Weighted distance])</f>
        <v>1.362115405832844E-4</v>
      </c>
    </row>
    <row r="310" spans="1:11" x14ac:dyDescent="0.2">
      <c r="A310" s="166" t="s">
        <v>202</v>
      </c>
      <c r="B310" s="217">
        <f>VLOOKUP(A310,'3.2 Departure'!$A$7:$B$51,2,FALSE)</f>
        <v>57.687639400000002</v>
      </c>
      <c r="C310" s="217">
        <f>VLOOKUP(A310,'3.2 Departure'!$A$7:$C$51,3,FALSE)</f>
        <v>12.2144174</v>
      </c>
      <c r="D310" s="166" t="s">
        <v>319</v>
      </c>
      <c r="E310" s="217">
        <f>VLOOKUP(D310,'3.1 Destination'!$A$7:$B$752,2,FALSE)</f>
        <v>59.913868800000003</v>
      </c>
      <c r="F310" s="217">
        <f>VLOOKUP(D310,'3.1 Destination'!$A$7:$C$752,3,FALSE)</f>
        <v>10.7522454</v>
      </c>
      <c r="G310" s="166">
        <v>14</v>
      </c>
      <c r="H310" s="167">
        <f>G310/SUM(Table79[Number of passenger (N)])</f>
        <v>1.6495817132084363E-3</v>
      </c>
      <c r="I310" s="216">
        <f t="shared" si="4"/>
        <v>261.46480738464726</v>
      </c>
      <c r="J310" s="168">
        <f>Table79[[#This Row],[% of trips (P)]]*Table79[[#This Row],[Distance (D)]]</f>
        <v>0.43130756490928024</v>
      </c>
      <c r="K310" s="169">
        <f>Table79[[#This Row],[Weighted distance]]/SUM(Table79[Weighted distance])</f>
        <v>1.4556311910211969E-4</v>
      </c>
    </row>
    <row r="311" spans="1:11" x14ac:dyDescent="0.2">
      <c r="A311" s="166" t="s">
        <v>202</v>
      </c>
      <c r="B311" s="217">
        <f>VLOOKUP(A311,'3.2 Departure'!$A$7:$B$51,2,FALSE)</f>
        <v>57.687639400000002</v>
      </c>
      <c r="C311" s="217">
        <f>VLOOKUP(A311,'3.2 Departure'!$A$7:$C$51,3,FALSE)</f>
        <v>12.2144174</v>
      </c>
      <c r="D311" s="166" t="s">
        <v>554</v>
      </c>
      <c r="E311" s="217">
        <f>VLOOKUP(D311,'3.1 Destination'!$A$7:$B$752,2,FALSE)</f>
        <v>42.7185068</v>
      </c>
      <c r="F311" s="217">
        <f>VLOOKUP(D311,'3.1 Destination'!$A$7:$C$752,3,FALSE)</f>
        <v>12.1107446</v>
      </c>
      <c r="G311" s="166">
        <v>4</v>
      </c>
      <c r="H311" s="167">
        <f>G311/SUM(Table79[Number of passenger (N)])</f>
        <v>4.7130906091669611E-4</v>
      </c>
      <c r="I311" s="216">
        <f t="shared" si="4"/>
        <v>1664.5100710216263</v>
      </c>
      <c r="J311" s="168">
        <f>Table79[[#This Row],[% of trips (P)]]*Table79[[#This Row],[Distance (D)]]</f>
        <v>0.78449867845958587</v>
      </c>
      <c r="K311" s="169">
        <f>Table79[[#This Row],[Weighted distance]]/SUM(Table79[Weighted distance])</f>
        <v>2.6476251255200543E-4</v>
      </c>
    </row>
    <row r="312" spans="1:11" x14ac:dyDescent="0.2">
      <c r="A312" s="166" t="s">
        <v>202</v>
      </c>
      <c r="B312" s="217">
        <f>VLOOKUP(A312,'3.2 Departure'!$A$7:$B$51,2,FALSE)</f>
        <v>57.687639400000002</v>
      </c>
      <c r="C312" s="217">
        <f>VLOOKUP(A312,'3.2 Departure'!$A$7:$C$51,3,FALSE)</f>
        <v>12.2144174</v>
      </c>
      <c r="D312" s="166" t="s">
        <v>340</v>
      </c>
      <c r="E312" s="217">
        <f>VLOOKUP(D312,'3.1 Destination'!$A$7:$B$752,2,FALSE)</f>
        <v>28.538335499999999</v>
      </c>
      <c r="F312" s="217">
        <f>VLOOKUP(D312,'3.1 Destination'!$A$7:$C$752,3,FALSE)</f>
        <v>-81.379236500000005</v>
      </c>
      <c r="G312" s="166">
        <v>3</v>
      </c>
      <c r="H312" s="167">
        <f>G312/SUM(Table79[Number of passenger (N)])</f>
        <v>3.5348179568752211E-4</v>
      </c>
      <c r="I312" s="216">
        <f t="shared" si="4"/>
        <v>7563.1522443338517</v>
      </c>
      <c r="J312" s="168">
        <f>Table79[[#This Row],[% of trips (P)]]*Table79[[#This Row],[Distance (D)]]</f>
        <v>2.6734366363852429</v>
      </c>
      <c r="K312" s="169">
        <f>Table79[[#This Row],[Weighted distance]]/SUM(Table79[Weighted distance])</f>
        <v>9.022651285886178E-4</v>
      </c>
    </row>
    <row r="313" spans="1:11" x14ac:dyDescent="0.2">
      <c r="A313" s="166" t="s">
        <v>202</v>
      </c>
      <c r="B313" s="217">
        <f>VLOOKUP(A313,'3.2 Departure'!$A$7:$B$51,2,FALSE)</f>
        <v>57.687639400000002</v>
      </c>
      <c r="C313" s="217">
        <f>VLOOKUP(A313,'3.2 Departure'!$A$7:$C$51,3,FALSE)</f>
        <v>12.2144174</v>
      </c>
      <c r="D313" s="166" t="s">
        <v>261</v>
      </c>
      <c r="E313" s="217">
        <f>VLOOKUP(D313,'3.1 Destination'!$A$7:$B$752,2,FALSE)</f>
        <v>-40.900556999999999</v>
      </c>
      <c r="F313" s="217">
        <f>VLOOKUP(D313,'3.1 Destination'!$A$7:$C$752,3,FALSE)</f>
        <v>174.88597100000001</v>
      </c>
      <c r="G313" s="166">
        <v>6</v>
      </c>
      <c r="H313" s="167">
        <f>G313/SUM(Table79[Number of passenger (N)])</f>
        <v>7.0696359137504422E-4</v>
      </c>
      <c r="I313" s="216">
        <f t="shared" si="4"/>
        <v>17779.222747600983</v>
      </c>
      <c r="J313" s="168">
        <f>Table79[[#This Row],[% of trips (P)]]*Table79[[#This Row],[Distance (D)]]</f>
        <v>12.569263165500873</v>
      </c>
      <c r="K313" s="169">
        <f>Table79[[#This Row],[Weighted distance]]/SUM(Table79[Weighted distance])</f>
        <v>4.2420335279083864E-3</v>
      </c>
    </row>
    <row r="314" spans="1:11" x14ac:dyDescent="0.2">
      <c r="A314" s="166" t="s">
        <v>202</v>
      </c>
      <c r="B314" s="217">
        <f>VLOOKUP(A314,'3.2 Departure'!$A$7:$B$51,2,FALSE)</f>
        <v>57.687639400000002</v>
      </c>
      <c r="C314" s="217">
        <f>VLOOKUP(A314,'3.2 Departure'!$A$7:$C$51,3,FALSE)</f>
        <v>12.2144174</v>
      </c>
      <c r="D314" s="166" t="s">
        <v>270</v>
      </c>
      <c r="E314" s="217">
        <f>VLOOKUP(D314,'3.1 Destination'!$A$7:$B$752,2,FALSE)</f>
        <v>43.710172800000002</v>
      </c>
      <c r="F314" s="217">
        <f>VLOOKUP(D314,'3.1 Destination'!$A$7:$C$752,3,FALSE)</f>
        <v>7.2619531999999998</v>
      </c>
      <c r="G314" s="166">
        <v>8</v>
      </c>
      <c r="H314" s="167">
        <f>G314/SUM(Table79[Number of passenger (N)])</f>
        <v>9.4261812183339222E-4</v>
      </c>
      <c r="I314" s="216">
        <f t="shared" si="4"/>
        <v>1591.8286213269255</v>
      </c>
      <c r="J314" s="168">
        <f>Table79[[#This Row],[% of trips (P)]]*Table79[[#This Row],[Distance (D)]]</f>
        <v>1.5004865053158245</v>
      </c>
      <c r="K314" s="169">
        <f>Table79[[#This Row],[Weighted distance]]/SUM(Table79[Weighted distance])</f>
        <v>5.064031184575941E-4</v>
      </c>
    </row>
    <row r="315" spans="1:11" x14ac:dyDescent="0.2">
      <c r="A315" s="166" t="s">
        <v>202</v>
      </c>
      <c r="B315" s="217">
        <f>VLOOKUP(A315,'3.2 Departure'!$A$7:$B$51,2,FALSE)</f>
        <v>57.687639400000002</v>
      </c>
      <c r="C315" s="217">
        <f>VLOOKUP(A315,'3.2 Departure'!$A$7:$C$51,3,FALSE)</f>
        <v>12.2144174</v>
      </c>
      <c r="D315" s="166" t="s">
        <v>232</v>
      </c>
      <c r="E315" s="217">
        <f>VLOOKUP(D315,'3.1 Destination'!$A$7:$B$752,2,FALSE)</f>
        <v>40.712783700000003</v>
      </c>
      <c r="F315" s="217">
        <f>VLOOKUP(D315,'3.1 Destination'!$A$7:$C$752,3,FALSE)</f>
        <v>-74.005941300000003</v>
      </c>
      <c r="G315" s="166">
        <v>19</v>
      </c>
      <c r="H315" s="167">
        <f>G315/SUM(Table79[Number of passenger (N)])</f>
        <v>2.2387180393543065E-3</v>
      </c>
      <c r="I315" s="216">
        <f t="shared" si="4"/>
        <v>6081.4925448215026</v>
      </c>
      <c r="J315" s="168">
        <f>Table79[[#This Row],[% of trips (P)]]*Table79[[#This Row],[Distance (D)]]</f>
        <v>13.614747066290626</v>
      </c>
      <c r="K315" s="169">
        <f>Table79[[#This Row],[Weighted distance]]/SUM(Table79[Weighted distance])</f>
        <v>4.5948766263177948E-3</v>
      </c>
    </row>
    <row r="316" spans="1:11" x14ac:dyDescent="0.2">
      <c r="A316" s="166" t="s">
        <v>202</v>
      </c>
      <c r="B316" s="217">
        <f>VLOOKUP(A316,'3.2 Departure'!$A$7:$B$51,2,FALSE)</f>
        <v>57.687639400000002</v>
      </c>
      <c r="C316" s="217">
        <f>VLOOKUP(A316,'3.2 Departure'!$A$7:$C$51,3,FALSE)</f>
        <v>12.2144174</v>
      </c>
      <c r="D316" s="166" t="s">
        <v>394</v>
      </c>
      <c r="E316" s="217">
        <f>VLOOKUP(D316,'3.1 Destination'!$A$7:$B$752,2,FALSE)</f>
        <v>40.058323799999997</v>
      </c>
      <c r="F316" s="217">
        <f>VLOOKUP(D316,'3.1 Destination'!$A$7:$C$752,3,FALSE)</f>
        <v>-74.405661199999997</v>
      </c>
      <c r="G316" s="166">
        <v>4</v>
      </c>
      <c r="H316" s="167">
        <f>G316/SUM(Table79[Number of passenger (N)])</f>
        <v>4.7130906091669611E-4</v>
      </c>
      <c r="I316" s="216">
        <f t="shared" si="4"/>
        <v>6158.7729836453518</v>
      </c>
      <c r="J316" s="168">
        <f>Table79[[#This Row],[% of trips (P)]]*Table79[[#This Row],[Distance (D)]]</f>
        <v>2.9026855113210095</v>
      </c>
      <c r="K316" s="169">
        <f>Table79[[#This Row],[Weighted distance]]/SUM(Table79[Weighted distance])</f>
        <v>9.796349314885992E-4</v>
      </c>
    </row>
    <row r="317" spans="1:11" x14ac:dyDescent="0.2">
      <c r="A317" s="166" t="s">
        <v>202</v>
      </c>
      <c r="B317" s="217">
        <f>VLOOKUP(A317,'3.2 Departure'!$A$7:$B$51,2,FALSE)</f>
        <v>57.687639400000002</v>
      </c>
      <c r="C317" s="217">
        <f>VLOOKUP(A317,'3.2 Departure'!$A$7:$C$51,3,FALSE)</f>
        <v>12.2144174</v>
      </c>
      <c r="D317" s="166" t="s">
        <v>482</v>
      </c>
      <c r="E317" s="217">
        <f>VLOOKUP(D317,'3.1 Destination'!$A$7:$B$752,2,FALSE)</f>
        <v>36.756520399999999</v>
      </c>
      <c r="F317" s="217">
        <f>VLOOKUP(D317,'3.1 Destination'!$A$7:$C$752,3,FALSE)</f>
        <v>-3.8724658000000001</v>
      </c>
      <c r="G317" s="166">
        <v>4</v>
      </c>
      <c r="H317" s="167">
        <f>G317/SUM(Table79[Number of passenger (N)])</f>
        <v>4.7130906091669611E-4</v>
      </c>
      <c r="I317" s="216">
        <f t="shared" si="4"/>
        <v>2610.192964286005</v>
      </c>
      <c r="J317" s="168">
        <f>Table79[[#This Row],[% of trips (P)]]*Table79[[#This Row],[Distance (D)]]</f>
        <v>1.2302075948090043</v>
      </c>
      <c r="K317" s="169">
        <f>Table79[[#This Row],[Weighted distance]]/SUM(Table79[Weighted distance])</f>
        <v>4.1518598144964344E-4</v>
      </c>
    </row>
    <row r="318" spans="1:11" x14ac:dyDescent="0.2">
      <c r="A318" s="166" t="s">
        <v>202</v>
      </c>
      <c r="B318" s="217">
        <f>VLOOKUP(A318,'3.2 Departure'!$A$7:$B$51,2,FALSE)</f>
        <v>57.687639400000002</v>
      </c>
      <c r="C318" s="217">
        <f>VLOOKUP(A318,'3.2 Departure'!$A$7:$C$51,3,FALSE)</f>
        <v>12.2144174</v>
      </c>
      <c r="D318" s="166" t="s">
        <v>435</v>
      </c>
      <c r="E318" s="217">
        <f>VLOOKUP(D318,'3.1 Destination'!$A$7:$B$752,2,FALSE)</f>
        <v>40.851774599999999</v>
      </c>
      <c r="F318" s="217">
        <f>VLOOKUP(D318,'3.1 Destination'!$A$7:$C$752,3,FALSE)</f>
        <v>14.2681244</v>
      </c>
      <c r="G318" s="166">
        <v>4</v>
      </c>
      <c r="H318" s="167">
        <f>G318/SUM(Table79[Number of passenger (N)])</f>
        <v>4.7130906091669611E-4</v>
      </c>
      <c r="I318" s="216">
        <f t="shared" si="4"/>
        <v>1877.7700425917249</v>
      </c>
      <c r="J318" s="168">
        <f>Table79[[#This Row],[% of trips (P)]]*Table79[[#This Row],[Distance (D)]]</f>
        <v>0.88501003539141032</v>
      </c>
      <c r="K318" s="169">
        <f>Table79[[#This Row],[Weighted distance]]/SUM(Table79[Weighted distance])</f>
        <v>2.9868435350849365E-4</v>
      </c>
    </row>
    <row r="319" spans="1:11" x14ac:dyDescent="0.2">
      <c r="A319" s="166" t="s">
        <v>202</v>
      </c>
      <c r="B319" s="217">
        <f>VLOOKUP(A319,'3.2 Departure'!$A$7:$B$51,2,FALSE)</f>
        <v>57.687639400000002</v>
      </c>
      <c r="C319" s="217">
        <f>VLOOKUP(A319,'3.2 Departure'!$A$7:$C$51,3,FALSE)</f>
        <v>12.2144174</v>
      </c>
      <c r="D319" s="166" t="s">
        <v>310</v>
      </c>
      <c r="E319" s="217">
        <f>VLOOKUP(D319,'3.1 Destination'!$A$7:$B$752,2,FALSE)</f>
        <v>48.135125299999999</v>
      </c>
      <c r="F319" s="217">
        <f>VLOOKUP(D319,'3.1 Destination'!$A$7:$C$752,3,FALSE)</f>
        <v>11.5819806</v>
      </c>
      <c r="G319" s="166">
        <v>26</v>
      </c>
      <c r="H319" s="167">
        <f>G319/SUM(Table79[Number of passenger (N)])</f>
        <v>3.0635088959585248E-3</v>
      </c>
      <c r="I319" s="216">
        <f t="shared" si="4"/>
        <v>1063.0267589926016</v>
      </c>
      <c r="J319" s="168">
        <f>Table79[[#This Row],[% of trips (P)]]*Table79[[#This Row],[Distance (D)]]</f>
        <v>3.2565919328157937</v>
      </c>
      <c r="K319" s="169">
        <f>Table79[[#This Row],[Weighted distance]]/SUM(Table79[Weighted distance])</f>
        <v>1.0990757360891071E-3</v>
      </c>
    </row>
    <row r="320" spans="1:11" x14ac:dyDescent="0.2">
      <c r="A320" s="166" t="s">
        <v>202</v>
      </c>
      <c r="B320" s="217">
        <f>VLOOKUP(A320,'3.2 Departure'!$A$7:$B$51,2,FALSE)</f>
        <v>57.687639400000002</v>
      </c>
      <c r="C320" s="217">
        <f>VLOOKUP(A320,'3.2 Departure'!$A$7:$C$51,3,FALSE)</f>
        <v>12.2144174</v>
      </c>
      <c r="D320" s="166" t="s">
        <v>365</v>
      </c>
      <c r="E320" s="217">
        <f>VLOOKUP(D320,'3.1 Destination'!$A$7:$B$752,2,FALSE)</f>
        <v>55.755825999999999</v>
      </c>
      <c r="F320" s="217">
        <f>VLOOKUP(D320,'3.1 Destination'!$A$7:$C$752,3,FALSE)</f>
        <v>37.6173</v>
      </c>
      <c r="G320" s="166">
        <v>5</v>
      </c>
      <c r="H320" s="167">
        <f>G320/SUM(Table79[Number of passenger (N)])</f>
        <v>5.8913632614587016E-4</v>
      </c>
      <c r="I320" s="216">
        <f t="shared" si="4"/>
        <v>1555.3274699727635</v>
      </c>
      <c r="J320" s="168">
        <f>Table79[[#This Row],[% of trips (P)]]*Table79[[#This Row],[Distance (D)]]</f>
        <v>0.9162999116135051</v>
      </c>
      <c r="K320" s="169">
        <f>Table79[[#This Row],[Weighted distance]]/SUM(Table79[Weighted distance])</f>
        <v>3.0924445574125964E-4</v>
      </c>
    </row>
    <row r="321" spans="1:11" x14ac:dyDescent="0.2">
      <c r="A321" s="166" t="s">
        <v>202</v>
      </c>
      <c r="B321" s="217">
        <f>VLOOKUP(A321,'3.2 Departure'!$A$7:$B$51,2,FALSE)</f>
        <v>57.687639400000002</v>
      </c>
      <c r="C321" s="217">
        <f>VLOOKUP(A321,'3.2 Departure'!$A$7:$C$51,3,FALSE)</f>
        <v>12.2144174</v>
      </c>
      <c r="D321" s="166" t="s">
        <v>592</v>
      </c>
      <c r="E321" s="217">
        <f>VLOOKUP(D321,'3.1 Destination'!$A$7:$B$752,2,FALSE)</f>
        <v>46.376420000000003</v>
      </c>
      <c r="F321" s="217">
        <f>VLOOKUP(D321,'3.1 Destination'!$A$7:$C$752,3,FALSE)</f>
        <v>11.661599900000001</v>
      </c>
      <c r="G321" s="166">
        <v>4</v>
      </c>
      <c r="H321" s="167">
        <f>G321/SUM(Table79[Number of passenger (N)])</f>
        <v>4.7130906091669611E-4</v>
      </c>
      <c r="I321" s="216">
        <f t="shared" si="4"/>
        <v>1258.3096398503703</v>
      </c>
      <c r="J321" s="168">
        <f>Table79[[#This Row],[% of trips (P)]]*Table79[[#This Row],[Distance (D)]]</f>
        <v>0.59305273470030417</v>
      </c>
      <c r="K321" s="169">
        <f>Table79[[#This Row],[Weighted distance]]/SUM(Table79[Weighted distance])</f>
        <v>2.0015091985037595E-4</v>
      </c>
    </row>
    <row r="322" spans="1:11" x14ac:dyDescent="0.2">
      <c r="A322" s="166" t="s">
        <v>202</v>
      </c>
      <c r="B322" s="217">
        <f>VLOOKUP(A322,'3.2 Departure'!$A$7:$B$51,2,FALSE)</f>
        <v>57.687639400000002</v>
      </c>
      <c r="C322" s="217">
        <f>VLOOKUP(A322,'3.2 Departure'!$A$7:$C$51,3,FALSE)</f>
        <v>12.2144174</v>
      </c>
      <c r="D322" s="166" t="s">
        <v>327</v>
      </c>
      <c r="E322" s="217">
        <f>VLOOKUP(D322,'3.1 Destination'!$A$7:$B$752,2,FALSE)</f>
        <v>45.465421900000003</v>
      </c>
      <c r="F322" s="217">
        <f>VLOOKUP(D322,'3.1 Destination'!$A$7:$C$752,3,FALSE)</f>
        <v>9.1859242999999999</v>
      </c>
      <c r="G322" s="166">
        <v>5</v>
      </c>
      <c r="H322" s="167">
        <f>G322/SUM(Table79[Number of passenger (N)])</f>
        <v>5.8913632614587016E-4</v>
      </c>
      <c r="I322" s="216">
        <f t="shared" si="4"/>
        <v>1374.7183246944712</v>
      </c>
      <c r="J322" s="168">
        <f>Table79[[#This Row],[% of trips (P)]]*Table79[[#This Row],[Distance (D)]]</f>
        <v>0.80989650329590623</v>
      </c>
      <c r="K322" s="169">
        <f>Table79[[#This Row],[Weighted distance]]/SUM(Table79[Weighted distance])</f>
        <v>2.7333409093914008E-4</v>
      </c>
    </row>
    <row r="323" spans="1:11" x14ac:dyDescent="0.2">
      <c r="A323" s="166" t="s">
        <v>202</v>
      </c>
      <c r="B323" s="217">
        <f>VLOOKUP(A323,'3.2 Departure'!$A$7:$B$51,2,FALSE)</f>
        <v>57.687639400000002</v>
      </c>
      <c r="C323" s="217">
        <f>VLOOKUP(A323,'3.2 Departure'!$A$7:$C$51,3,FALSE)</f>
        <v>12.2144174</v>
      </c>
      <c r="D323" s="166" t="s">
        <v>336</v>
      </c>
      <c r="E323" s="217">
        <f>VLOOKUP(D323,'3.1 Destination'!$A$7:$B$752,2,FALSE)</f>
        <v>25.790654</v>
      </c>
      <c r="F323" s="217">
        <f>VLOOKUP(D323,'3.1 Destination'!$A$7:$C$752,3,FALSE)</f>
        <v>-80.130045499999994</v>
      </c>
      <c r="G323" s="166">
        <v>5</v>
      </c>
      <c r="H323" s="167">
        <f>G323/SUM(Table79[Number of passenger (N)])</f>
        <v>5.8913632614587016E-4</v>
      </c>
      <c r="I323" s="216">
        <f t="shared" si="4"/>
        <v>7742.9192789940971</v>
      </c>
      <c r="J323" s="168">
        <f>Table79[[#This Row],[% of trips (P)]]*Table79[[#This Row],[Distance (D)]]</f>
        <v>4.5616350176706124</v>
      </c>
      <c r="K323" s="169">
        <f>Table79[[#This Row],[Weighted distance]]/SUM(Table79[Weighted distance])</f>
        <v>1.539518142968932E-3</v>
      </c>
    </row>
    <row r="324" spans="1:11" x14ac:dyDescent="0.2">
      <c r="A324" s="166" t="s">
        <v>202</v>
      </c>
      <c r="B324" s="217">
        <f>VLOOKUP(A324,'3.2 Departure'!$A$7:$B$51,2,FALSE)</f>
        <v>57.687639400000002</v>
      </c>
      <c r="C324" s="217">
        <f>VLOOKUP(A324,'3.2 Departure'!$A$7:$C$51,3,FALSE)</f>
        <v>12.2144174</v>
      </c>
      <c r="D324" s="166" t="s">
        <v>610</v>
      </c>
      <c r="E324" s="217">
        <f>VLOOKUP(D324,'3.1 Destination'!$A$7:$B$752,2,FALSE)</f>
        <v>49.1193089</v>
      </c>
      <c r="F324" s="217">
        <f>VLOOKUP(D324,'3.1 Destination'!$A$7:$C$752,3,FALSE)</f>
        <v>6.1757156000000002</v>
      </c>
      <c r="G324" s="166">
        <v>4</v>
      </c>
      <c r="H324" s="167">
        <f>G324/SUM(Table79[Number of passenger (N)])</f>
        <v>4.7130906091669611E-4</v>
      </c>
      <c r="I324" s="216">
        <f t="shared" si="4"/>
        <v>1032.4614217208118</v>
      </c>
      <c r="J324" s="168">
        <f>Table79[[#This Row],[% of trips (P)]]*Table79[[#This Row],[Distance (D)]]</f>
        <v>0.48660842310395275</v>
      </c>
      <c r="K324" s="169">
        <f>Table79[[#This Row],[Weighted distance]]/SUM(Table79[Weighted distance])</f>
        <v>1.642267504936389E-4</v>
      </c>
    </row>
    <row r="325" spans="1:11" x14ac:dyDescent="0.2">
      <c r="A325" s="166" t="s">
        <v>202</v>
      </c>
      <c r="B325" s="217">
        <f>VLOOKUP(A325,'3.2 Departure'!$A$7:$B$51,2,FALSE)</f>
        <v>57.687639400000002</v>
      </c>
      <c r="C325" s="217">
        <f>VLOOKUP(A325,'3.2 Departure'!$A$7:$C$51,3,FALSE)</f>
        <v>12.2144174</v>
      </c>
      <c r="D325" s="166" t="s">
        <v>334</v>
      </c>
      <c r="E325" s="217">
        <f>VLOOKUP(D325,'3.1 Destination'!$A$7:$B$752,2,FALSE)</f>
        <v>53.480759300000003</v>
      </c>
      <c r="F325" s="217">
        <f>VLOOKUP(D325,'3.1 Destination'!$A$7:$C$752,3,FALSE)</f>
        <v>-2.2426305000000002</v>
      </c>
      <c r="G325" s="166">
        <v>3</v>
      </c>
      <c r="H325" s="167">
        <f>G325/SUM(Table79[Number of passenger (N)])</f>
        <v>3.5348179568752211E-4</v>
      </c>
      <c r="I325" s="216">
        <f t="shared" si="4"/>
        <v>1019.127629988261</v>
      </c>
      <c r="J325" s="168">
        <f>Table79[[#This Row],[% of trips (P)]]*Table79[[#This Row],[Distance (D)]]</f>
        <v>0.36024306468301909</v>
      </c>
      <c r="K325" s="169">
        <f>Table79[[#This Row],[Weighted distance]]/SUM(Table79[Weighted distance])</f>
        <v>1.2157937489734632E-4</v>
      </c>
    </row>
    <row r="326" spans="1:11" x14ac:dyDescent="0.2">
      <c r="A326" s="166" t="s">
        <v>202</v>
      </c>
      <c r="B326" s="217">
        <f>VLOOKUP(A326,'3.2 Departure'!$A$7:$B$51,2,FALSE)</f>
        <v>57.687639400000002</v>
      </c>
      <c r="C326" s="217">
        <f>VLOOKUP(A326,'3.2 Departure'!$A$7:$C$51,3,FALSE)</f>
        <v>12.2144174</v>
      </c>
      <c r="D326" s="166" t="s">
        <v>291</v>
      </c>
      <c r="E326" s="217">
        <f>VLOOKUP(D326,'3.1 Destination'!$A$7:$B$752,2,FALSE)</f>
        <v>39.695262900000003</v>
      </c>
      <c r="F326" s="217">
        <f>VLOOKUP(D326,'3.1 Destination'!$A$7:$C$752,3,FALSE)</f>
        <v>3.0175711999999999</v>
      </c>
      <c r="G326" s="166">
        <v>26</v>
      </c>
      <c r="H326" s="167">
        <f>G326/SUM(Table79[Number of passenger (N)])</f>
        <v>3.0635088959585248E-3</v>
      </c>
      <c r="I326" s="216">
        <f t="shared" si="4"/>
        <v>2106.988744608283</v>
      </c>
      <c r="J326" s="168">
        <f>Table79[[#This Row],[% of trips (P)]]*Table79[[#This Row],[Distance (D)]]</f>
        <v>6.4547787627919595</v>
      </c>
      <c r="K326" s="169">
        <f>Table79[[#This Row],[Weighted distance]]/SUM(Table79[Weighted distance])</f>
        <v>2.1784401811355812E-3</v>
      </c>
    </row>
    <row r="327" spans="1:11" x14ac:dyDescent="0.2">
      <c r="A327" s="166" t="s">
        <v>202</v>
      </c>
      <c r="B327" s="217">
        <f>VLOOKUP(A327,'3.2 Departure'!$A$7:$B$51,2,FALSE)</f>
        <v>57.687639400000002</v>
      </c>
      <c r="C327" s="217">
        <f>VLOOKUP(A327,'3.2 Departure'!$A$7:$C$51,3,FALSE)</f>
        <v>12.2144174</v>
      </c>
      <c r="D327" s="166" t="s">
        <v>273</v>
      </c>
      <c r="E327" s="217">
        <f>VLOOKUP(D327,'3.1 Destination'!$A$7:$B$752,2,FALSE)</f>
        <v>36.721260999999998</v>
      </c>
      <c r="F327" s="217">
        <f>VLOOKUP(D327,'3.1 Destination'!$A$7:$C$752,3,FALSE)</f>
        <v>-4.4212654999999996</v>
      </c>
      <c r="G327" s="166">
        <v>11</v>
      </c>
      <c r="H327" s="167">
        <f>G327/SUM(Table79[Number of passenger (N)])</f>
        <v>1.2960999175209143E-3</v>
      </c>
      <c r="I327" s="216">
        <f t="shared" si="4"/>
        <v>2632.2375009020502</v>
      </c>
      <c r="J327" s="168">
        <f>Table79[[#This Row],[% of trips (P)]]*Table79[[#This Row],[Distance (D)]]</f>
        <v>3.4116428078146046</v>
      </c>
      <c r="K327" s="169">
        <f>Table79[[#This Row],[Weighted distance]]/SUM(Table79[Weighted distance])</f>
        <v>1.1514042617644846E-3</v>
      </c>
    </row>
    <row r="328" spans="1:11" x14ac:dyDescent="0.2">
      <c r="A328" s="166" t="s">
        <v>202</v>
      </c>
      <c r="B328" s="217">
        <f>VLOOKUP(A328,'3.2 Departure'!$A$7:$B$51,2,FALSE)</f>
        <v>57.687639400000002</v>
      </c>
      <c r="C328" s="217">
        <f>VLOOKUP(A328,'3.2 Departure'!$A$7:$C$51,3,FALSE)</f>
        <v>12.2144174</v>
      </c>
      <c r="D328" s="166" t="s">
        <v>295</v>
      </c>
      <c r="E328" s="217">
        <f>VLOOKUP(D328,'3.1 Destination'!$A$7:$B$752,2,FALSE)</f>
        <v>39.944639299999999</v>
      </c>
      <c r="F328" s="217">
        <f>VLOOKUP(D328,'3.1 Destination'!$A$7:$C$752,3,FALSE)</f>
        <v>-8.0432935000000008</v>
      </c>
      <c r="G328" s="166">
        <v>11</v>
      </c>
      <c r="H328" s="167">
        <f>G328/SUM(Table79[Number of passenger (N)])</f>
        <v>1.2960999175209143E-3</v>
      </c>
      <c r="I328" s="216">
        <f t="shared" ref="I328:I391" si="5">$C$4*ACOS(SIN(B328*PI()/180)*SIN(E328*PI()/180) + COS(B328*PI()/180)*COS(E328*PI()/180)*COS(C328*PI()/180-F328*PI()/180))</f>
        <v>2447.9866655789715</v>
      </c>
      <c r="J328" s="168">
        <f>Table79[[#This Row],[% of trips (P)]]*Table79[[#This Row],[Distance (D)]]</f>
        <v>3.1728353153492028</v>
      </c>
      <c r="K328" s="169">
        <f>Table79[[#This Row],[Weighted distance]]/SUM(Table79[Weighted distance])</f>
        <v>1.07080849601312E-3</v>
      </c>
    </row>
    <row r="329" spans="1:11" x14ac:dyDescent="0.2">
      <c r="A329" s="166" t="s">
        <v>202</v>
      </c>
      <c r="B329" s="217">
        <f>VLOOKUP(A329,'3.2 Departure'!$A$7:$B$51,2,FALSE)</f>
        <v>57.687639400000002</v>
      </c>
      <c r="C329" s="217">
        <f>VLOOKUP(A329,'3.2 Departure'!$A$7:$C$51,3,FALSE)</f>
        <v>12.2144174</v>
      </c>
      <c r="D329" s="166" t="s">
        <v>419</v>
      </c>
      <c r="E329" s="217">
        <f>VLOOKUP(D329,'3.1 Destination'!$A$7:$B$752,2,FALSE)</f>
        <v>45.764043000000001</v>
      </c>
      <c r="F329" s="217">
        <f>VLOOKUP(D329,'3.1 Destination'!$A$7:$C$752,3,FALSE)</f>
        <v>4.8356589999999997</v>
      </c>
      <c r="G329" s="166">
        <v>4</v>
      </c>
      <c r="H329" s="167">
        <f>G329/SUM(Table79[Number of passenger (N)])</f>
        <v>4.7130906091669611E-4</v>
      </c>
      <c r="I329" s="216">
        <f t="shared" si="5"/>
        <v>1417.9216569418099</v>
      </c>
      <c r="J329" s="168">
        <f>Table79[[#This Row],[% of trips (P)]]*Table79[[#This Row],[Distance (D)]]</f>
        <v>0.66827932458669015</v>
      </c>
      <c r="K329" s="169">
        <f>Table79[[#This Row],[Weighted distance]]/SUM(Table79[Weighted distance])</f>
        <v>2.2553933858952219E-4</v>
      </c>
    </row>
    <row r="330" spans="1:11" x14ac:dyDescent="0.2">
      <c r="A330" s="166" t="s">
        <v>202</v>
      </c>
      <c r="B330" s="217">
        <f>VLOOKUP(A330,'3.2 Departure'!$A$7:$B$51,2,FALSE)</f>
        <v>57.687639400000002</v>
      </c>
      <c r="C330" s="217">
        <f>VLOOKUP(A330,'3.2 Departure'!$A$7:$C$51,3,FALSE)</f>
        <v>12.2144174</v>
      </c>
      <c r="D330" s="166" t="s">
        <v>424</v>
      </c>
      <c r="E330" s="217">
        <f>VLOOKUP(D330,'3.1 Destination'!$A$7:$B$752,2,FALSE)</f>
        <v>28.242125000000001</v>
      </c>
      <c r="F330" s="217">
        <f>VLOOKUP(D330,'3.1 Destination'!$A$7:$C$752,3,FALSE)</f>
        <v>-16.838892999999999</v>
      </c>
      <c r="G330" s="166">
        <v>4</v>
      </c>
      <c r="H330" s="167">
        <f>G330/SUM(Table79[Number of passenger (N)])</f>
        <v>4.7130906091669611E-4</v>
      </c>
      <c r="I330" s="216">
        <f t="shared" si="5"/>
        <v>3975.2767994213214</v>
      </c>
      <c r="J330" s="168">
        <f>Table79[[#This Row],[% of trips (P)]]*Table79[[#This Row],[Distance (D)]]</f>
        <v>1.8735839752191923</v>
      </c>
      <c r="K330" s="169">
        <f>Table79[[#This Row],[Weighted distance]]/SUM(Table79[Weighted distance])</f>
        <v>6.3232076022134726E-4</v>
      </c>
    </row>
    <row r="331" spans="1:11" x14ac:dyDescent="0.2">
      <c r="A331" s="166" t="s">
        <v>202</v>
      </c>
      <c r="B331" s="217">
        <f>VLOOKUP(A331,'3.2 Departure'!$A$7:$B$51,2,FALSE)</f>
        <v>57.687639400000002</v>
      </c>
      <c r="C331" s="217">
        <f>VLOOKUP(A331,'3.2 Departure'!$A$7:$C$51,3,FALSE)</f>
        <v>12.2144174</v>
      </c>
      <c r="D331" s="166" t="s">
        <v>262</v>
      </c>
      <c r="E331" s="217">
        <f>VLOOKUP(D331,'3.1 Destination'!$A$7:$B$752,2,FALSE)</f>
        <v>34.052234200000001</v>
      </c>
      <c r="F331" s="217">
        <f>VLOOKUP(D331,'3.1 Destination'!$A$7:$C$752,3,FALSE)</f>
        <v>-118.24368490000001</v>
      </c>
      <c r="G331" s="166">
        <v>4</v>
      </c>
      <c r="H331" s="167">
        <f>G331/SUM(Table79[Number of passenger (N)])</f>
        <v>4.7130906091669611E-4</v>
      </c>
      <c r="I331" s="216">
        <f t="shared" si="5"/>
        <v>8816.5210832298089</v>
      </c>
      <c r="J331" s="168">
        <f>Table79[[#This Row],[% of trips (P)]]*Table79[[#This Row],[Distance (D)]]</f>
        <v>4.1553062722892937</v>
      </c>
      <c r="K331" s="169">
        <f>Table79[[#This Row],[Weighted distance]]/SUM(Table79[Weighted distance])</f>
        <v>1.4023851910556114E-3</v>
      </c>
    </row>
    <row r="332" spans="1:11" x14ac:dyDescent="0.2">
      <c r="A332" s="166" t="s">
        <v>202</v>
      </c>
      <c r="B332" s="217">
        <f>VLOOKUP(A332,'3.2 Departure'!$A$7:$B$51,2,FALSE)</f>
        <v>57.687639400000002</v>
      </c>
      <c r="C332" s="217">
        <f>VLOOKUP(A332,'3.2 Departure'!$A$7:$C$51,3,FALSE)</f>
        <v>12.2144174</v>
      </c>
      <c r="D332" s="166" t="s">
        <v>236</v>
      </c>
      <c r="E332" s="217">
        <f>VLOOKUP(D332,'3.1 Destination'!$A$7:$B$752,2,FALSE)</f>
        <v>51.507350899999999</v>
      </c>
      <c r="F332" s="217">
        <f>VLOOKUP(D332,'3.1 Destination'!$A$7:$C$752,3,FALSE)</f>
        <v>-0.12775829999999999</v>
      </c>
      <c r="G332" s="166">
        <v>35</v>
      </c>
      <c r="H332" s="167">
        <f>G332/SUM(Table79[Number of passenger (N)])</f>
        <v>4.1239542830210909E-3</v>
      </c>
      <c r="I332" s="216">
        <f t="shared" si="5"/>
        <v>1048.0910991166147</v>
      </c>
      <c r="J332" s="168">
        <f>Table79[[#This Row],[% of trips (P)]]*Table79[[#This Row],[Distance (D)]]</f>
        <v>4.3222797771982462</v>
      </c>
      <c r="K332" s="169">
        <f>Table79[[#This Row],[Weighted distance]]/SUM(Table79[Weighted distance])</f>
        <v>1.4587375163088734E-3</v>
      </c>
    </row>
    <row r="333" spans="1:11" x14ac:dyDescent="0.2">
      <c r="A333" s="166" t="s">
        <v>202</v>
      </c>
      <c r="B333" s="217">
        <f>VLOOKUP(A333,'3.2 Departure'!$A$7:$B$51,2,FALSE)</f>
        <v>57.687639400000002</v>
      </c>
      <c r="C333" s="217">
        <f>VLOOKUP(A333,'3.2 Departure'!$A$7:$C$51,3,FALSE)</f>
        <v>12.2144174</v>
      </c>
      <c r="D333" s="166" t="s">
        <v>586</v>
      </c>
      <c r="E333" s="217">
        <f>VLOOKUP(D333,'3.1 Destination'!$A$7:$B$752,2,FALSE)</f>
        <v>53.4083714</v>
      </c>
      <c r="F333" s="217">
        <f>VLOOKUP(D333,'3.1 Destination'!$A$7:$C$752,3,FALSE)</f>
        <v>-2.9915726</v>
      </c>
      <c r="G333" s="166">
        <v>5</v>
      </c>
      <c r="H333" s="167">
        <f>G333/SUM(Table79[Number of passenger (N)])</f>
        <v>5.8913632614587016E-4</v>
      </c>
      <c r="I333" s="216">
        <f t="shared" si="5"/>
        <v>1065.1678209438123</v>
      </c>
      <c r="J333" s="168">
        <f>Table79[[#This Row],[% of trips (P)]]*Table79[[#This Row],[Distance (D)]]</f>
        <v>0.62752905675963966</v>
      </c>
      <c r="K333" s="169">
        <f>Table79[[#This Row],[Weighted distance]]/SUM(Table79[Weighted distance])</f>
        <v>2.1178642402981611E-4</v>
      </c>
    </row>
    <row r="334" spans="1:11" x14ac:dyDescent="0.2">
      <c r="A334" s="166" t="s">
        <v>202</v>
      </c>
      <c r="B334" s="217">
        <f>VLOOKUP(A334,'3.2 Departure'!$A$7:$B$51,2,FALSE)</f>
        <v>57.687639400000002</v>
      </c>
      <c r="C334" s="217">
        <f>VLOOKUP(A334,'3.2 Departure'!$A$7:$C$51,3,FALSE)</f>
        <v>12.2144174</v>
      </c>
      <c r="D334" s="166" t="s">
        <v>500</v>
      </c>
      <c r="E334" s="217">
        <f>VLOOKUP(D334,'3.1 Destination'!$A$7:$B$752,2,FALSE)</f>
        <v>48.306939999999997</v>
      </c>
      <c r="F334" s="217">
        <f>VLOOKUP(D334,'3.1 Destination'!$A$7:$C$752,3,FALSE)</f>
        <v>14.285830000000001</v>
      </c>
      <c r="G334" s="166">
        <v>9</v>
      </c>
      <c r="H334" s="167">
        <f>G334/SUM(Table79[Number of passenger (N)])</f>
        <v>1.0604453870625664E-3</v>
      </c>
      <c r="I334" s="216">
        <f t="shared" si="5"/>
        <v>1052.130055279247</v>
      </c>
      <c r="J334" s="168">
        <f>Table79[[#This Row],[% of trips (P)]]*Table79[[#This Row],[Distance (D)]]</f>
        <v>1.1157264637107605</v>
      </c>
      <c r="K334" s="169">
        <f>Table79[[#This Row],[Weighted distance]]/SUM(Table79[Weighted distance])</f>
        <v>3.7654944484147112E-4</v>
      </c>
    </row>
    <row r="335" spans="1:11" x14ac:dyDescent="0.2">
      <c r="A335" s="166" t="s">
        <v>202</v>
      </c>
      <c r="B335" s="217">
        <f>VLOOKUP(A335,'3.2 Departure'!$A$7:$B$51,2,FALSE)</f>
        <v>57.687639400000002</v>
      </c>
      <c r="C335" s="217">
        <f>VLOOKUP(A335,'3.2 Departure'!$A$7:$C$51,3,FALSE)</f>
        <v>12.2144174</v>
      </c>
      <c r="D335" s="166" t="s">
        <v>449</v>
      </c>
      <c r="E335" s="217">
        <f>VLOOKUP(D335,'3.1 Destination'!$A$7:$B$752,2,FALSE)</f>
        <v>33.854720999999998</v>
      </c>
      <c r="F335" s="217">
        <f>VLOOKUP(D335,'3.1 Destination'!$A$7:$C$752,3,FALSE)</f>
        <v>35.862285</v>
      </c>
      <c r="G335" s="166">
        <v>4</v>
      </c>
      <c r="H335" s="167">
        <f>G335/SUM(Table79[Number of passenger (N)])</f>
        <v>4.7130906091669611E-4</v>
      </c>
      <c r="I335" s="216">
        <f t="shared" si="5"/>
        <v>3187.2398590269213</v>
      </c>
      <c r="J335" s="168">
        <f>Table79[[#This Row],[% of trips (P)]]*Table79[[#This Row],[Distance (D)]]</f>
        <v>1.5021750248742411</v>
      </c>
      <c r="K335" s="169">
        <f>Table79[[#This Row],[Weighted distance]]/SUM(Table79[Weighted distance])</f>
        <v>5.0697298134335126E-4</v>
      </c>
    </row>
    <row r="336" spans="1:11" x14ac:dyDescent="0.2">
      <c r="A336" s="166" t="s">
        <v>202</v>
      </c>
      <c r="B336" s="217">
        <f>VLOOKUP(A336,'3.2 Departure'!$A$7:$B$51,2,FALSE)</f>
        <v>57.687639400000002</v>
      </c>
      <c r="C336" s="217">
        <f>VLOOKUP(A336,'3.2 Departure'!$A$7:$C$51,3,FALSE)</f>
        <v>12.2144174</v>
      </c>
      <c r="D336" s="166" t="s">
        <v>430</v>
      </c>
      <c r="E336" s="217">
        <f>VLOOKUP(D336,'3.1 Destination'!$A$7:$B$752,2,FALSE)</f>
        <v>43.875827999999998</v>
      </c>
      <c r="F336" s="217">
        <f>VLOOKUP(D336,'3.1 Destination'!$A$7:$C$752,3,FALSE)</f>
        <v>-1.303137</v>
      </c>
      <c r="G336" s="166">
        <v>4</v>
      </c>
      <c r="H336" s="167">
        <f>G336/SUM(Table79[Number of passenger (N)])</f>
        <v>4.7130906091669611E-4</v>
      </c>
      <c r="I336" s="216">
        <f t="shared" si="5"/>
        <v>1798.6751362502464</v>
      </c>
      <c r="J336" s="168">
        <f>Table79[[#This Row],[% of trips (P)]]*Table79[[#This Row],[Distance (D)]]</f>
        <v>0.84773188936031407</v>
      </c>
      <c r="K336" s="169">
        <f>Table79[[#This Row],[Weighted distance]]/SUM(Table79[Weighted distance])</f>
        <v>2.861032544225733E-4</v>
      </c>
    </row>
    <row r="337" spans="1:11" x14ac:dyDescent="0.2">
      <c r="A337" s="166" t="s">
        <v>202</v>
      </c>
      <c r="B337" s="217">
        <f>VLOOKUP(A337,'3.2 Departure'!$A$7:$B$51,2,FALSE)</f>
        <v>57.687639400000002</v>
      </c>
      <c r="C337" s="217">
        <f>VLOOKUP(A337,'3.2 Departure'!$A$7:$C$51,3,FALSE)</f>
        <v>12.2144174</v>
      </c>
      <c r="D337" s="166" t="s">
        <v>272</v>
      </c>
      <c r="E337" s="217">
        <f>VLOOKUP(D337,'3.1 Destination'!$A$7:$B$752,2,FALSE)</f>
        <v>36.169941199999997</v>
      </c>
      <c r="F337" s="217">
        <f>VLOOKUP(D337,'3.1 Destination'!$A$7:$C$752,3,FALSE)</f>
        <v>-115.1398296</v>
      </c>
      <c r="G337" s="166">
        <v>10</v>
      </c>
      <c r="H337" s="167">
        <f>G337/SUM(Table79[Number of passenger (N)])</f>
        <v>1.1782726522917403E-3</v>
      </c>
      <c r="I337" s="216">
        <f t="shared" si="5"/>
        <v>8483.3004956966233</v>
      </c>
      <c r="J337" s="168">
        <f>Table79[[#This Row],[% of trips (P)]]*Table79[[#This Row],[Distance (D)]]</f>
        <v>9.9956409752522966</v>
      </c>
      <c r="K337" s="169">
        <f>Table79[[#This Row],[Weighted distance]]/SUM(Table79[Weighted distance])</f>
        <v>3.3734550380277169E-3</v>
      </c>
    </row>
    <row r="338" spans="1:11" x14ac:dyDescent="0.2">
      <c r="A338" s="166" t="s">
        <v>202</v>
      </c>
      <c r="B338" s="217">
        <f>VLOOKUP(A338,'3.2 Departure'!$A$7:$B$51,2,FALSE)</f>
        <v>57.687639400000002</v>
      </c>
      <c r="C338" s="217">
        <f>VLOOKUP(A338,'3.2 Departure'!$A$7:$C$51,3,FALSE)</f>
        <v>12.2144174</v>
      </c>
      <c r="D338" s="166" t="s">
        <v>376</v>
      </c>
      <c r="E338" s="217">
        <f>VLOOKUP(D338,'3.1 Destination'!$A$7:$B$752,2,FALSE)</f>
        <v>45.1</v>
      </c>
      <c r="F338" s="217">
        <f>VLOOKUP(D338,'3.1 Destination'!$A$7:$C$752,3,FALSE)</f>
        <v>15.2</v>
      </c>
      <c r="G338" s="166">
        <v>5</v>
      </c>
      <c r="H338" s="167">
        <f>G338/SUM(Table79[Number of passenger (N)])</f>
        <v>5.8913632614587016E-4</v>
      </c>
      <c r="I338" s="216">
        <f t="shared" si="5"/>
        <v>1414.5776229801177</v>
      </c>
      <c r="J338" s="168">
        <f>Table79[[#This Row],[% of trips (P)]]*Table79[[#This Row],[Distance (D)]]</f>
        <v>0.8333790638506644</v>
      </c>
      <c r="K338" s="169">
        <f>Table79[[#This Row],[Weighted distance]]/SUM(Table79[Weighted distance])</f>
        <v>2.8125928177036042E-4</v>
      </c>
    </row>
    <row r="339" spans="1:11" x14ac:dyDescent="0.2">
      <c r="A339" s="166" t="s">
        <v>202</v>
      </c>
      <c r="B339" s="217">
        <f>VLOOKUP(A339,'3.2 Departure'!$A$7:$B$51,2,FALSE)</f>
        <v>57.687639400000002</v>
      </c>
      <c r="C339" s="217">
        <f>VLOOKUP(A339,'3.2 Departure'!$A$7:$C$51,3,FALSE)</f>
        <v>12.2144174</v>
      </c>
      <c r="D339" s="166" t="s">
        <v>243</v>
      </c>
      <c r="E339" s="217">
        <f>VLOOKUP(D339,'3.1 Destination'!$A$7:$B$752,2,FALSE)</f>
        <v>35.240116999999998</v>
      </c>
      <c r="F339" s="217">
        <f>VLOOKUP(D339,'3.1 Destination'!$A$7:$C$752,3,FALSE)</f>
        <v>24.809269100000002</v>
      </c>
      <c r="G339" s="166">
        <v>38</v>
      </c>
      <c r="H339" s="167">
        <f>G339/SUM(Table79[Number of passenger (N)])</f>
        <v>4.477436078708613E-3</v>
      </c>
      <c r="I339" s="216">
        <f t="shared" si="5"/>
        <v>2665.8839623860804</v>
      </c>
      <c r="J339" s="168">
        <f>Table79[[#This Row],[% of trips (P)]]*Table79[[#This Row],[Distance (D)]]</f>
        <v>11.936325034838111</v>
      </c>
      <c r="K339" s="169">
        <f>Table79[[#This Row],[Weighted distance]]/SUM(Table79[Weighted distance])</f>
        <v>4.0284215813678349E-3</v>
      </c>
    </row>
    <row r="340" spans="1:11" x14ac:dyDescent="0.2">
      <c r="A340" s="166" t="s">
        <v>202</v>
      </c>
      <c r="B340" s="217">
        <f>VLOOKUP(A340,'3.2 Departure'!$A$7:$B$51,2,FALSE)</f>
        <v>57.687639400000002</v>
      </c>
      <c r="C340" s="217">
        <f>VLOOKUP(A340,'3.2 Departure'!$A$7:$C$51,3,FALSE)</f>
        <v>12.2144174</v>
      </c>
      <c r="D340" s="166" t="s">
        <v>237</v>
      </c>
      <c r="E340" s="217">
        <f>VLOOKUP(D340,'3.1 Destination'!$A$7:$B$752,2,FALSE)</f>
        <v>8.0862996999999996</v>
      </c>
      <c r="F340" s="217">
        <f>VLOOKUP(D340,'3.1 Destination'!$A$7:$C$752,3,FALSE)</f>
        <v>98.906283500000001</v>
      </c>
      <c r="G340" s="166">
        <v>4</v>
      </c>
      <c r="H340" s="167">
        <f>G340/SUM(Table79[Number of passenger (N)])</f>
        <v>4.7130906091669611E-4</v>
      </c>
      <c r="I340" s="216">
        <f t="shared" si="5"/>
        <v>9052.0170204329606</v>
      </c>
      <c r="J340" s="168">
        <f>Table79[[#This Row],[% of trips (P)]]*Table79[[#This Row],[Distance (D)]]</f>
        <v>4.2662976413022085</v>
      </c>
      <c r="K340" s="169">
        <f>Table79[[#This Row],[Weighted distance]]/SUM(Table79[Weighted distance])</f>
        <v>1.4398439587225602E-3</v>
      </c>
    </row>
    <row r="341" spans="1:11" x14ac:dyDescent="0.2">
      <c r="A341" s="166" t="s">
        <v>202</v>
      </c>
      <c r="B341" s="217">
        <f>VLOOKUP(A341,'3.2 Departure'!$A$7:$B$51,2,FALSE)</f>
        <v>57.687639400000002</v>
      </c>
      <c r="C341" s="217">
        <f>VLOOKUP(A341,'3.2 Departure'!$A$7:$C$51,3,FALSE)</f>
        <v>12.2144174</v>
      </c>
      <c r="D341" s="166" t="s">
        <v>248</v>
      </c>
      <c r="E341" s="217">
        <f>VLOOKUP(D341,'3.1 Destination'!$A$7:$B$752,2,FALSE)</f>
        <v>55.677069000000003</v>
      </c>
      <c r="F341" s="217">
        <f>VLOOKUP(D341,'3.1 Destination'!$A$7:$C$752,3,FALSE)</f>
        <v>12.513320999999999</v>
      </c>
      <c r="G341" s="166">
        <v>11</v>
      </c>
      <c r="H341" s="167">
        <f>G341/SUM(Table79[Number of passenger (N)])</f>
        <v>1.2960999175209143E-3</v>
      </c>
      <c r="I341" s="216">
        <f t="shared" si="5"/>
        <v>224.30912890202126</v>
      </c>
      <c r="J341" s="168">
        <f>Table79[[#This Row],[% of trips (P)]]*Table79[[#This Row],[Distance (D)]]</f>
        <v>0.29072704346909789</v>
      </c>
      <c r="K341" s="169">
        <f>Table79[[#This Row],[Weighted distance]]/SUM(Table79[Weighted distance])</f>
        <v>9.8118230927854663E-5</v>
      </c>
    </row>
    <row r="342" spans="1:11" x14ac:dyDescent="0.2">
      <c r="A342" s="166" t="s">
        <v>202</v>
      </c>
      <c r="B342" s="217">
        <f>VLOOKUP(A342,'3.2 Departure'!$A$7:$B$51,2,FALSE)</f>
        <v>57.687639400000002</v>
      </c>
      <c r="C342" s="217">
        <f>VLOOKUP(A342,'3.2 Departure'!$A$7:$C$51,3,FALSE)</f>
        <v>12.2144174</v>
      </c>
      <c r="D342" s="166" t="s">
        <v>382</v>
      </c>
      <c r="E342" s="217">
        <f>VLOOKUP(D342,'3.1 Destination'!$A$7:$B$752,2,FALSE)</f>
        <v>35.861660000000001</v>
      </c>
      <c r="F342" s="217">
        <f>VLOOKUP(D342,'3.1 Destination'!$A$7:$C$752,3,FALSE)</f>
        <v>104.195397</v>
      </c>
      <c r="G342" s="166">
        <v>3</v>
      </c>
      <c r="H342" s="167">
        <f>G342/SUM(Table79[Number of passenger (N)])</f>
        <v>3.5348179568752211E-4</v>
      </c>
      <c r="I342" s="216">
        <f t="shared" si="5"/>
        <v>6816.8847970451297</v>
      </c>
      <c r="J342" s="168">
        <f>Table79[[#This Row],[% of trips (P)]]*Table79[[#This Row],[Distance (D)]]</f>
        <v>2.4096446790544821</v>
      </c>
      <c r="K342" s="169">
        <f>Table79[[#This Row],[Weighted distance]]/SUM(Table79[Weighted distance])</f>
        <v>8.1323729038875836E-4</v>
      </c>
    </row>
    <row r="343" spans="1:11" x14ac:dyDescent="0.2">
      <c r="A343" s="166" t="s">
        <v>202</v>
      </c>
      <c r="B343" s="217">
        <f>VLOOKUP(A343,'3.2 Departure'!$A$7:$B$51,2,FALSE)</f>
        <v>57.687639400000002</v>
      </c>
      <c r="C343" s="217">
        <f>VLOOKUP(A343,'3.2 Departure'!$A$7:$C$51,3,FALSE)</f>
        <v>12.2144174</v>
      </c>
      <c r="D343" s="166" t="s">
        <v>488</v>
      </c>
      <c r="E343" s="217">
        <f>VLOOKUP(D343,'3.1 Destination'!$A$7:$B$752,2,FALSE)</f>
        <v>37.033333300000002</v>
      </c>
      <c r="F343" s="217">
        <f>VLOOKUP(D343,'3.1 Destination'!$A$7:$C$752,3,FALSE)</f>
        <v>24.6333333</v>
      </c>
      <c r="G343" s="166">
        <v>4</v>
      </c>
      <c r="H343" s="167">
        <f>G343/SUM(Table79[Number of passenger (N)])</f>
        <v>4.7130906091669611E-4</v>
      </c>
      <c r="I343" s="216">
        <f t="shared" si="5"/>
        <v>2470.712649149089</v>
      </c>
      <c r="J343" s="168">
        <f>Table79[[#This Row],[% of trips (P)]]*Table79[[#This Row],[Distance (D)]]</f>
        <v>1.1644692584654597</v>
      </c>
      <c r="K343" s="169">
        <f>Table79[[#This Row],[Weighted distance]]/SUM(Table79[Weighted distance])</f>
        <v>3.929997782357876E-4</v>
      </c>
    </row>
    <row r="344" spans="1:11" x14ac:dyDescent="0.2">
      <c r="A344" s="166" t="s">
        <v>202</v>
      </c>
      <c r="B344" s="217">
        <f>VLOOKUP(A344,'3.2 Departure'!$A$7:$B$51,2,FALSE)</f>
        <v>57.687639400000002</v>
      </c>
      <c r="C344" s="217">
        <f>VLOOKUP(A344,'3.2 Departure'!$A$7:$C$51,3,FALSE)</f>
        <v>12.2144174</v>
      </c>
      <c r="D344" s="166" t="s">
        <v>384</v>
      </c>
      <c r="E344" s="217">
        <f>VLOOKUP(D344,'3.1 Destination'!$A$7:$B$752,2,FALSE)</f>
        <v>-2.3559E-2</v>
      </c>
      <c r="F344" s="217">
        <f>VLOOKUP(D344,'3.1 Destination'!$A$7:$C$752,3,FALSE)</f>
        <v>37.906193000000002</v>
      </c>
      <c r="G344" s="166">
        <v>4</v>
      </c>
      <c r="H344" s="167">
        <f>G344/SUM(Table79[Number of passenger (N)])</f>
        <v>4.7130906091669611E-4</v>
      </c>
      <c r="I344" s="216">
        <f t="shared" si="5"/>
        <v>6808.12812029832</v>
      </c>
      <c r="J344" s="168">
        <f>Table79[[#This Row],[% of trips (P)]]*Table79[[#This Row],[Distance (D)]]</f>
        <v>3.2087324709783527</v>
      </c>
      <c r="K344" s="169">
        <f>Table79[[#This Row],[Weighted distance]]/SUM(Table79[Weighted distance])</f>
        <v>1.0829235210333102E-3</v>
      </c>
    </row>
    <row r="345" spans="1:11" x14ac:dyDescent="0.2">
      <c r="A345" s="166" t="s">
        <v>202</v>
      </c>
      <c r="B345" s="217">
        <f>VLOOKUP(A345,'3.2 Departure'!$A$7:$B$51,2,FALSE)</f>
        <v>57.687639400000002</v>
      </c>
      <c r="C345" s="217">
        <f>VLOOKUP(A345,'3.2 Departure'!$A$7:$C$51,3,FALSE)</f>
        <v>12.2144174</v>
      </c>
      <c r="D345" s="166" t="s">
        <v>385</v>
      </c>
      <c r="E345" s="217">
        <f>VLOOKUP(D345,'3.1 Destination'!$A$7:$B$752,2,FALSE)</f>
        <v>36.602792000000001</v>
      </c>
      <c r="F345" s="217">
        <f>VLOOKUP(D345,'3.1 Destination'!$A$7:$C$752,3,FALSE)</f>
        <v>30.559761999999999</v>
      </c>
      <c r="G345" s="166">
        <v>10</v>
      </c>
      <c r="H345" s="167">
        <f>G345/SUM(Table79[Number of passenger (N)])</f>
        <v>1.1782726522917403E-3</v>
      </c>
      <c r="I345" s="216">
        <f t="shared" si="5"/>
        <v>2704.5754935968553</v>
      </c>
      <c r="J345" s="168">
        <f>Table79[[#This Row],[% of trips (P)]]*Table79[[#This Row],[Distance (D)]]</f>
        <v>3.1867273401636096</v>
      </c>
      <c r="K345" s="169">
        <f>Table79[[#This Row],[Weighted distance]]/SUM(Table79[Weighted distance])</f>
        <v>1.0754969518324711E-3</v>
      </c>
    </row>
    <row r="346" spans="1:11" x14ac:dyDescent="0.2">
      <c r="A346" s="166" t="s">
        <v>202</v>
      </c>
      <c r="B346" s="217">
        <f>VLOOKUP(A346,'3.2 Departure'!$A$7:$B$51,2,FALSE)</f>
        <v>57.687639400000002</v>
      </c>
      <c r="C346" s="217">
        <f>VLOOKUP(A346,'3.2 Departure'!$A$7:$C$51,3,FALSE)</f>
        <v>12.2144174</v>
      </c>
      <c r="D346" s="166" t="s">
        <v>240</v>
      </c>
      <c r="E346" s="217">
        <f>VLOOKUP(D346,'3.1 Destination'!$A$7:$B$752,2,FALSE)</f>
        <v>-33.924868500000002</v>
      </c>
      <c r="F346" s="217">
        <f>VLOOKUP(D346,'3.1 Destination'!$A$7:$C$752,3,FALSE)</f>
        <v>18.424055299999999</v>
      </c>
      <c r="G346" s="166">
        <v>7</v>
      </c>
      <c r="H346" s="167">
        <f>G346/SUM(Table79[Number of passenger (N)])</f>
        <v>8.2479085660421816E-4</v>
      </c>
      <c r="I346" s="216">
        <f t="shared" si="5"/>
        <v>10203.448882755463</v>
      </c>
      <c r="J346" s="168">
        <f>Table79[[#This Row],[% of trips (P)]]*Table79[[#This Row],[Distance (D)]]</f>
        <v>8.4157113443252314</v>
      </c>
      <c r="K346" s="169">
        <f>Table79[[#This Row],[Weighted distance]]/SUM(Table79[Weighted distance])</f>
        <v>2.8402404511516958E-3</v>
      </c>
    </row>
    <row r="347" spans="1:11" x14ac:dyDescent="0.2">
      <c r="A347" s="166" t="s">
        <v>202</v>
      </c>
      <c r="B347" s="217">
        <f>VLOOKUP(A347,'3.2 Departure'!$A$7:$B$51,2,FALSE)</f>
        <v>57.687639400000002</v>
      </c>
      <c r="C347" s="217">
        <f>VLOOKUP(A347,'3.2 Departure'!$A$7:$C$51,3,FALSE)</f>
        <v>12.2144174</v>
      </c>
      <c r="D347" s="166" t="s">
        <v>244</v>
      </c>
      <c r="E347" s="217">
        <f>VLOOKUP(D347,'3.1 Destination'!$A$7:$B$752,2,FALSE)</f>
        <v>28.291563700000001</v>
      </c>
      <c r="F347" s="217">
        <f>VLOOKUP(D347,'3.1 Destination'!$A$7:$C$752,3,FALSE)</f>
        <v>-16.629130400000001</v>
      </c>
      <c r="G347" s="166">
        <v>16</v>
      </c>
      <c r="H347" s="167">
        <f>G347/SUM(Table79[Number of passenger (N)])</f>
        <v>1.8852362436667844E-3</v>
      </c>
      <c r="I347" s="216">
        <f t="shared" si="5"/>
        <v>3961.2386156367606</v>
      </c>
      <c r="J347" s="168">
        <f>Table79[[#This Row],[% of trips (P)]]*Table79[[#This Row],[Distance (D)]]</f>
        <v>7.4678706080108599</v>
      </c>
      <c r="K347" s="169">
        <f>Table79[[#This Row],[Weighted distance]]/SUM(Table79[Weighted distance])</f>
        <v>2.5203511999186694E-3</v>
      </c>
    </row>
    <row r="348" spans="1:11" x14ac:dyDescent="0.2">
      <c r="A348" s="166" t="s">
        <v>202</v>
      </c>
      <c r="B348" s="217">
        <f>VLOOKUP(A348,'3.2 Departure'!$A$7:$B$51,2,FALSE)</f>
        <v>57.687639400000002</v>
      </c>
      <c r="C348" s="217">
        <f>VLOOKUP(A348,'3.2 Departure'!$A$7:$C$51,3,FALSE)</f>
        <v>12.2144174</v>
      </c>
      <c r="D348" s="166" t="s">
        <v>244</v>
      </c>
      <c r="E348" s="217">
        <f>VLOOKUP(D348,'3.1 Destination'!$A$7:$B$752,2,FALSE)</f>
        <v>28.291563700000001</v>
      </c>
      <c r="F348" s="217">
        <f>VLOOKUP(D348,'3.1 Destination'!$A$7:$C$752,3,FALSE)</f>
        <v>-16.629130400000001</v>
      </c>
      <c r="G348" s="166">
        <v>4</v>
      </c>
      <c r="H348" s="167">
        <f>G348/SUM(Table79[Number of passenger (N)])</f>
        <v>4.7130906091669611E-4</v>
      </c>
      <c r="I348" s="216">
        <f t="shared" si="5"/>
        <v>3961.2386156367606</v>
      </c>
      <c r="J348" s="168">
        <f>Table79[[#This Row],[% of trips (P)]]*Table79[[#This Row],[Distance (D)]]</f>
        <v>1.866967652002715</v>
      </c>
      <c r="K348" s="169">
        <f>Table79[[#This Row],[Weighted distance]]/SUM(Table79[Weighted distance])</f>
        <v>6.3008779997966735E-4</v>
      </c>
    </row>
    <row r="349" spans="1:11" x14ac:dyDescent="0.2">
      <c r="A349" s="166" t="s">
        <v>202</v>
      </c>
      <c r="B349" s="217">
        <f>VLOOKUP(A349,'3.2 Departure'!$A$7:$B$51,2,FALSE)</f>
        <v>57.687639400000002</v>
      </c>
      <c r="C349" s="217">
        <f>VLOOKUP(A349,'3.2 Departure'!$A$7:$C$51,3,FALSE)</f>
        <v>12.2144174</v>
      </c>
      <c r="D349" s="166" t="s">
        <v>263</v>
      </c>
      <c r="E349" s="217">
        <f>VLOOKUP(D349,'3.1 Destination'!$A$7:$B$752,2,FALSE)</f>
        <v>36.778261000000001</v>
      </c>
      <c r="F349" s="217">
        <f>VLOOKUP(D349,'3.1 Destination'!$A$7:$C$752,3,FALSE)</f>
        <v>-119.4179324</v>
      </c>
      <c r="G349" s="166">
        <v>3</v>
      </c>
      <c r="H349" s="167">
        <f>G349/SUM(Table79[Number of passenger (N)])</f>
        <v>3.5348179568752211E-4</v>
      </c>
      <c r="I349" s="216">
        <f t="shared" si="5"/>
        <v>8584.1100459058362</v>
      </c>
      <c r="J349" s="168">
        <f>Table79[[#This Row],[% of trips (P)]]*Table79[[#This Row],[Distance (D)]]</f>
        <v>3.034326633406093</v>
      </c>
      <c r="K349" s="169">
        <f>Table79[[#This Row],[Weighted distance]]/SUM(Table79[Weighted distance])</f>
        <v>1.0240628383741141E-3</v>
      </c>
    </row>
    <row r="350" spans="1:11" x14ac:dyDescent="0.2">
      <c r="A350" s="166" t="s">
        <v>202</v>
      </c>
      <c r="B350" s="217">
        <f>VLOOKUP(A350,'3.2 Departure'!$A$7:$B$51,2,FALSE)</f>
        <v>57.687639400000002</v>
      </c>
      <c r="C350" s="217">
        <f>VLOOKUP(A350,'3.2 Departure'!$A$7:$C$51,3,FALSE)</f>
        <v>12.2144174</v>
      </c>
      <c r="D350" s="166" t="s">
        <v>505</v>
      </c>
      <c r="E350" s="217">
        <f>VLOOKUP(D350,'3.1 Destination'!$A$7:$B$752,2,FALSE)</f>
        <v>40.304516599999999</v>
      </c>
      <c r="F350" s="217">
        <f>VLOOKUP(D350,'3.1 Destination'!$A$7:$C$752,3,FALSE)</f>
        <v>-3.8388461</v>
      </c>
      <c r="G350" s="166">
        <v>4</v>
      </c>
      <c r="H350" s="167">
        <f>G350/SUM(Table79[Number of passenger (N)])</f>
        <v>4.7130906091669611E-4</v>
      </c>
      <c r="I350" s="216">
        <f t="shared" si="5"/>
        <v>2247.2619473493719</v>
      </c>
      <c r="J350" s="168">
        <f>Table79[[#This Row],[% of trips (P)]]*Table79[[#This Row],[Distance (D)]]</f>
        <v>1.0591549180390583</v>
      </c>
      <c r="K350" s="169">
        <f>Table79[[#This Row],[Weighted distance]]/SUM(Table79[Weighted distance])</f>
        <v>3.5745696580708863E-4</v>
      </c>
    </row>
    <row r="351" spans="1:11" x14ac:dyDescent="0.2">
      <c r="A351" s="166" t="s">
        <v>202</v>
      </c>
      <c r="B351" s="217">
        <f>VLOOKUP(A351,'3.2 Departure'!$A$7:$B$51,2,FALSE)</f>
        <v>57.687639400000002</v>
      </c>
      <c r="C351" s="217">
        <f>VLOOKUP(A351,'3.2 Departure'!$A$7:$C$51,3,FALSE)</f>
        <v>12.2144174</v>
      </c>
      <c r="D351" s="166" t="s">
        <v>326</v>
      </c>
      <c r="E351" s="217">
        <f>VLOOKUP(D351,'3.1 Destination'!$A$7:$B$752,2,FALSE)</f>
        <v>36.204824000000002</v>
      </c>
      <c r="F351" s="217">
        <f>VLOOKUP(D351,'3.1 Destination'!$A$7:$C$752,3,FALSE)</f>
        <v>138.25292400000001</v>
      </c>
      <c r="G351" s="166">
        <v>5</v>
      </c>
      <c r="H351" s="167">
        <f>G351/SUM(Table79[Number of passenger (N)])</f>
        <v>5.8913632614587016E-4</v>
      </c>
      <c r="I351" s="216">
        <f t="shared" si="5"/>
        <v>8427.6726961038894</v>
      </c>
      <c r="J351" s="168">
        <f>Table79[[#This Row],[% of trips (P)]]*Table79[[#This Row],[Distance (D)]]</f>
        <v>4.965048130142506</v>
      </c>
      <c r="K351" s="169">
        <f>Table79[[#This Row],[Weighted distance]]/SUM(Table79[Weighted distance])</f>
        <v>1.6756670902994858E-3</v>
      </c>
    </row>
    <row r="352" spans="1:11" x14ac:dyDescent="0.2">
      <c r="A352" s="166" t="s">
        <v>202</v>
      </c>
      <c r="B352" s="217">
        <f>VLOOKUP(A352,'3.2 Departure'!$A$7:$B$51,2,FALSE)</f>
        <v>57.687639400000002</v>
      </c>
      <c r="C352" s="217">
        <f>VLOOKUP(A352,'3.2 Departure'!$A$7:$C$51,3,FALSE)</f>
        <v>12.2144174</v>
      </c>
      <c r="D352" s="166" t="s">
        <v>416</v>
      </c>
      <c r="E352" s="217">
        <f>VLOOKUP(D352,'3.1 Destination'!$A$7:$B$752,2,FALSE)</f>
        <v>41.871940000000002</v>
      </c>
      <c r="F352" s="217">
        <f>VLOOKUP(D352,'3.1 Destination'!$A$7:$C$752,3,FALSE)</f>
        <v>12.56738</v>
      </c>
      <c r="G352" s="166">
        <v>7</v>
      </c>
      <c r="H352" s="167">
        <f>G352/SUM(Table79[Number of passenger (N)])</f>
        <v>8.2479085660421816E-4</v>
      </c>
      <c r="I352" s="216">
        <f t="shared" si="5"/>
        <v>1758.8048388820955</v>
      </c>
      <c r="J352" s="168">
        <f>Table79[[#This Row],[% of trips (P)]]*Table79[[#This Row],[Distance (D)]]</f>
        <v>1.4506461496612075</v>
      </c>
      <c r="K352" s="169">
        <f>Table79[[#This Row],[Weighted distance]]/SUM(Table79[Weighted distance])</f>
        <v>4.895823663621121E-4</v>
      </c>
    </row>
    <row r="353" spans="1:11" x14ac:dyDescent="0.2">
      <c r="A353" s="166" t="s">
        <v>202</v>
      </c>
      <c r="B353" s="217">
        <f>VLOOKUP(A353,'3.2 Departure'!$A$7:$B$51,2,FALSE)</f>
        <v>57.687639400000002</v>
      </c>
      <c r="C353" s="217">
        <f>VLOOKUP(A353,'3.2 Departure'!$A$7:$C$51,3,FALSE)</f>
        <v>12.2144174</v>
      </c>
      <c r="D353" s="166" t="s">
        <v>259</v>
      </c>
      <c r="E353" s="217">
        <f>VLOOKUP(D353,'3.1 Destination'!$A$7:$B$752,2,FALSE)</f>
        <v>41.008237600000001</v>
      </c>
      <c r="F353" s="217">
        <f>VLOOKUP(D353,'3.1 Destination'!$A$7:$C$752,3,FALSE)</f>
        <v>28.9783589</v>
      </c>
      <c r="G353" s="166">
        <v>12</v>
      </c>
      <c r="H353" s="167">
        <f>G353/SUM(Table79[Number of passenger (N)])</f>
        <v>1.4139271827500884E-3</v>
      </c>
      <c r="I353" s="216">
        <f t="shared" si="5"/>
        <v>2203.4994844566681</v>
      </c>
      <c r="J353" s="168">
        <f>Table79[[#This Row],[% of trips (P)]]*Table79[[#This Row],[Distance (D)]]</f>
        <v>3.115587818249089</v>
      </c>
      <c r="K353" s="169">
        <f>Table79[[#This Row],[Weighted distance]]/SUM(Table79[Weighted distance])</f>
        <v>1.0514878883617451E-3</v>
      </c>
    </row>
    <row r="354" spans="1:11" x14ac:dyDescent="0.2">
      <c r="A354" s="166" t="s">
        <v>202</v>
      </c>
      <c r="B354" s="217">
        <f>VLOOKUP(A354,'3.2 Departure'!$A$7:$B$51,2,FALSE)</f>
        <v>57.687639400000002</v>
      </c>
      <c r="C354" s="217">
        <f>VLOOKUP(A354,'3.2 Departure'!$A$7:$C$51,3,FALSE)</f>
        <v>12.2144174</v>
      </c>
      <c r="D354" s="166" t="s">
        <v>529</v>
      </c>
      <c r="E354" s="217">
        <f>VLOOKUP(D354,'3.1 Destination'!$A$7:$B$752,2,FALSE)</f>
        <v>64.963050999999993</v>
      </c>
      <c r="F354" s="217">
        <f>VLOOKUP(D354,'3.1 Destination'!$A$7:$C$752,3,FALSE)</f>
        <v>-19.020835000000002</v>
      </c>
      <c r="G354" s="166">
        <v>4</v>
      </c>
      <c r="H354" s="167">
        <f>G354/SUM(Table79[Number of passenger (N)])</f>
        <v>4.7130906091669611E-4</v>
      </c>
      <c r="I354" s="216">
        <f t="shared" si="5"/>
        <v>1827.1214592742706</v>
      </c>
      <c r="J354" s="168">
        <f>Table79[[#This Row],[% of trips (P)]]*Table79[[#This Row],[Distance (D)]]</f>
        <v>0.86113889915129993</v>
      </c>
      <c r="K354" s="169">
        <f>Table79[[#This Row],[Weighted distance]]/SUM(Table79[Weighted distance])</f>
        <v>2.9062802125206084E-4</v>
      </c>
    </row>
    <row r="355" spans="1:11" x14ac:dyDescent="0.2">
      <c r="A355" s="166" t="s">
        <v>202</v>
      </c>
      <c r="B355" s="217">
        <f>VLOOKUP(A355,'3.2 Departure'!$A$7:$B$51,2,FALSE)</f>
        <v>57.687639400000002</v>
      </c>
      <c r="C355" s="217">
        <f>VLOOKUP(A355,'3.2 Departure'!$A$7:$C$51,3,FALSE)</f>
        <v>12.2144174</v>
      </c>
      <c r="D355" s="166" t="s">
        <v>623</v>
      </c>
      <c r="E355" s="217">
        <f>VLOOKUP(D355,'3.1 Destination'!$A$7:$B$752,2,FALSE)</f>
        <v>53.614012000000002</v>
      </c>
      <c r="F355" s="217">
        <f>VLOOKUP(D355,'3.1 Destination'!$A$7:$C$752,3,FALSE)</f>
        <v>-0.21591299999999999</v>
      </c>
      <c r="G355" s="166">
        <v>4</v>
      </c>
      <c r="H355" s="167">
        <f>G355/SUM(Table79[Number of passenger (N)])</f>
        <v>4.7130906091669611E-4</v>
      </c>
      <c r="I355" s="216">
        <f t="shared" si="5"/>
        <v>899.92616479291109</v>
      </c>
      <c r="J355" s="168">
        <f>Table79[[#This Row],[% of trips (P)]]*Table79[[#This Row],[Distance (D)]]</f>
        <v>0.42414335562291083</v>
      </c>
      <c r="K355" s="169">
        <f>Table79[[#This Row],[Weighted distance]]/SUM(Table79[Weighted distance])</f>
        <v>1.4314525135652694E-4</v>
      </c>
    </row>
    <row r="356" spans="1:11" x14ac:dyDescent="0.2">
      <c r="A356" s="166" t="s">
        <v>202</v>
      </c>
      <c r="B356" s="217">
        <f>VLOOKUP(A356,'3.2 Departure'!$A$7:$B$51,2,FALSE)</f>
        <v>57.687639400000002</v>
      </c>
      <c r="C356" s="217">
        <f>VLOOKUP(A356,'3.2 Departure'!$A$7:$C$51,3,FALSE)</f>
        <v>12.2144174</v>
      </c>
      <c r="D356" s="166" t="s">
        <v>417</v>
      </c>
      <c r="E356" s="217">
        <f>VLOOKUP(D356,'3.1 Destination'!$A$7:$B$752,2,FALSE)</f>
        <v>36.802391</v>
      </c>
      <c r="F356" s="217">
        <f>VLOOKUP(D356,'3.1 Destination'!$A$7:$C$752,3,FALSE)</f>
        <v>28.224899000000001</v>
      </c>
      <c r="G356" s="166">
        <v>4</v>
      </c>
      <c r="H356" s="167">
        <f>G356/SUM(Table79[Number of passenger (N)])</f>
        <v>4.7130906091669611E-4</v>
      </c>
      <c r="I356" s="216">
        <f t="shared" si="5"/>
        <v>2602.92971381609</v>
      </c>
      <c r="J356" s="168">
        <f>Table79[[#This Row],[% of trips (P)]]*Table79[[#This Row],[Distance (D)]]</f>
        <v>1.2267843590508261</v>
      </c>
      <c r="K356" s="169">
        <f>Table79[[#This Row],[Weighted distance]]/SUM(Table79[Weighted distance])</f>
        <v>4.1403066465271418E-4</v>
      </c>
    </row>
    <row r="357" spans="1:11" x14ac:dyDescent="0.2">
      <c r="A357" s="166" t="s">
        <v>202</v>
      </c>
      <c r="B357" s="217">
        <f>VLOOKUP(A357,'3.2 Departure'!$A$7:$B$51,2,FALSE)</f>
        <v>57.687639400000002</v>
      </c>
      <c r="C357" s="217">
        <f>VLOOKUP(A357,'3.2 Departure'!$A$7:$C$51,3,FALSE)</f>
        <v>12.2144174</v>
      </c>
      <c r="D357" s="166" t="s">
        <v>484</v>
      </c>
      <c r="E357" s="217">
        <f>VLOOKUP(D357,'3.1 Destination'!$A$7:$B$752,2,FALSE)</f>
        <v>38.906733899999999</v>
      </c>
      <c r="F357" s="217">
        <f>VLOOKUP(D357,'3.1 Destination'!$A$7:$C$752,3,FALSE)</f>
        <v>1.4205983</v>
      </c>
      <c r="G357" s="166">
        <v>4</v>
      </c>
      <c r="H357" s="167">
        <f>G357/SUM(Table79[Number of passenger (N)])</f>
        <v>4.7130906091669611E-4</v>
      </c>
      <c r="I357" s="216">
        <f t="shared" si="5"/>
        <v>2229.397676530029</v>
      </c>
      <c r="J357" s="168">
        <f>Table79[[#This Row],[% of trips (P)]]*Table79[[#This Row],[Distance (D)]]</f>
        <v>1.0507353253352323</v>
      </c>
      <c r="K357" s="169">
        <f>Table79[[#This Row],[Weighted distance]]/SUM(Table79[Weighted distance])</f>
        <v>3.5461541542575892E-4</v>
      </c>
    </row>
    <row r="358" spans="1:11" x14ac:dyDescent="0.2">
      <c r="A358" s="166" t="s">
        <v>202</v>
      </c>
      <c r="B358" s="217">
        <f>VLOOKUP(A358,'3.2 Departure'!$A$7:$B$51,2,FALSE)</f>
        <v>57.687639400000002</v>
      </c>
      <c r="C358" s="217">
        <f>VLOOKUP(A358,'3.2 Departure'!$A$7:$C$51,3,FALSE)</f>
        <v>12.2144174</v>
      </c>
      <c r="D358" s="166" t="s">
        <v>239</v>
      </c>
      <c r="E358" s="217">
        <f>VLOOKUP(D358,'3.1 Destination'!$A$7:$B$752,2,FALSE)</f>
        <v>27.257895699999999</v>
      </c>
      <c r="F358" s="217">
        <f>VLOOKUP(D358,'3.1 Destination'!$A$7:$C$752,3,FALSE)</f>
        <v>33.811606699999999</v>
      </c>
      <c r="G358" s="166">
        <v>32</v>
      </c>
      <c r="H358" s="167">
        <f>G358/SUM(Table79[Number of passenger (N)])</f>
        <v>3.7704724873335689E-3</v>
      </c>
      <c r="I358" s="216">
        <f t="shared" si="5"/>
        <v>3782.3046890533096</v>
      </c>
      <c r="J358" s="168">
        <f>Table79[[#This Row],[% of trips (P)]]*Table79[[#This Row],[Distance (D)]]</f>
        <v>14.261075768788253</v>
      </c>
      <c r="K358" s="169">
        <f>Table79[[#This Row],[Weighted distance]]/SUM(Table79[Weighted distance])</f>
        <v>4.8130077919989935E-3</v>
      </c>
    </row>
    <row r="359" spans="1:11" x14ac:dyDescent="0.2">
      <c r="A359" s="166" t="s">
        <v>202</v>
      </c>
      <c r="B359" s="217">
        <f>VLOOKUP(A359,'3.2 Departure'!$A$7:$B$51,2,FALSE)</f>
        <v>57.687639400000002</v>
      </c>
      <c r="C359" s="217">
        <f>VLOOKUP(A359,'3.2 Departure'!$A$7:$C$51,3,FALSE)</f>
        <v>12.2144174</v>
      </c>
      <c r="D359" s="166" t="s">
        <v>307</v>
      </c>
      <c r="E359" s="217">
        <f>VLOOKUP(D359,'3.1 Destination'!$A$7:$B$752,2,FALSE)</f>
        <v>22.2783151</v>
      </c>
      <c r="F359" s="217">
        <f>VLOOKUP(D359,'3.1 Destination'!$A$7:$C$752,3,FALSE)</f>
        <v>114.174695</v>
      </c>
      <c r="G359" s="166">
        <v>4</v>
      </c>
      <c r="H359" s="167">
        <f>G359/SUM(Table79[Number of passenger (N)])</f>
        <v>4.7130906091669611E-4</v>
      </c>
      <c r="I359" s="216">
        <f t="shared" si="5"/>
        <v>8608.1182498260459</v>
      </c>
      <c r="J359" s="168">
        <f>Table79[[#This Row],[% of trips (P)]]*Table79[[#This Row],[Distance (D)]]</f>
        <v>4.0570841285853874</v>
      </c>
      <c r="K359" s="169">
        <f>Table79[[#This Row],[Weighted distance]]/SUM(Table79[Weighted distance])</f>
        <v>1.369235942663818E-3</v>
      </c>
    </row>
    <row r="360" spans="1:11" x14ac:dyDescent="0.2">
      <c r="A360" s="166" t="s">
        <v>202</v>
      </c>
      <c r="B360" s="217">
        <f>VLOOKUP(A360,'3.2 Departure'!$A$7:$B$51,2,FALSE)</f>
        <v>57.687639400000002</v>
      </c>
      <c r="C360" s="217">
        <f>VLOOKUP(A360,'3.2 Departure'!$A$7:$C$51,3,FALSE)</f>
        <v>12.2144174</v>
      </c>
      <c r="D360" s="166" t="s">
        <v>328</v>
      </c>
      <c r="E360" s="217">
        <f>VLOOKUP(D360,'3.1 Destination'!$A$7:$B$752,2,FALSE)</f>
        <v>60.169855699999999</v>
      </c>
      <c r="F360" s="217">
        <f>VLOOKUP(D360,'3.1 Destination'!$A$7:$C$752,3,FALSE)</f>
        <v>24.938379000000001</v>
      </c>
      <c r="G360" s="166">
        <v>28</v>
      </c>
      <c r="H360" s="167">
        <f>G360/SUM(Table79[Number of passenger (N)])</f>
        <v>3.2991634264168727E-3</v>
      </c>
      <c r="I360" s="216">
        <f t="shared" si="5"/>
        <v>779.10364659614822</v>
      </c>
      <c r="J360" s="168">
        <f>Table79[[#This Row],[% of trips (P)]]*Table79[[#This Row],[Distance (D)]]</f>
        <v>2.5703902562380287</v>
      </c>
      <c r="K360" s="169">
        <f>Table79[[#This Row],[Weighted distance]]/SUM(Table79[Weighted distance])</f>
        <v>8.6748773601131343E-4</v>
      </c>
    </row>
    <row r="361" spans="1:11" x14ac:dyDescent="0.2">
      <c r="A361" s="166" t="s">
        <v>202</v>
      </c>
      <c r="B361" s="217">
        <f>VLOOKUP(A361,'3.2 Departure'!$A$7:$B$51,2,FALSE)</f>
        <v>57.687639400000002</v>
      </c>
      <c r="C361" s="217">
        <f>VLOOKUP(A361,'3.2 Departure'!$A$7:$C$51,3,FALSE)</f>
        <v>12.2144174</v>
      </c>
      <c r="D361" s="166" t="s">
        <v>636</v>
      </c>
      <c r="E361" s="217">
        <f>VLOOKUP(D361,'3.1 Destination'!$A$7:$B$752,2,FALSE)</f>
        <v>52.375891600000003</v>
      </c>
      <c r="F361" s="217">
        <f>VLOOKUP(D361,'3.1 Destination'!$A$7:$C$752,3,FALSE)</f>
        <v>9.7320104000000001</v>
      </c>
      <c r="G361" s="166">
        <v>5</v>
      </c>
      <c r="H361" s="167">
        <f>G361/SUM(Table79[Number of passenger (N)])</f>
        <v>5.8913632614587016E-4</v>
      </c>
      <c r="I361" s="216">
        <f t="shared" si="5"/>
        <v>611.35309531784617</v>
      </c>
      <c r="J361" s="168">
        <f>Table79[[#This Row],[% of trips (P)]]*Table79[[#This Row],[Distance (D)]]</f>
        <v>0.36017031655346188</v>
      </c>
      <c r="K361" s="169">
        <f>Table79[[#This Row],[Weighted distance]]/SUM(Table79[Weighted distance])</f>
        <v>1.2155482294067145E-4</v>
      </c>
    </row>
    <row r="362" spans="1:11" x14ac:dyDescent="0.2">
      <c r="A362" s="166" t="s">
        <v>202</v>
      </c>
      <c r="B362" s="217">
        <f>VLOOKUP(A362,'3.2 Departure'!$A$7:$B$51,2,FALSE)</f>
        <v>57.687639400000002</v>
      </c>
      <c r="C362" s="217">
        <f>VLOOKUP(A362,'3.2 Departure'!$A$7:$C$51,3,FALSE)</f>
        <v>12.2144174</v>
      </c>
      <c r="D362" s="166" t="s">
        <v>354</v>
      </c>
      <c r="E362" s="217">
        <f>VLOOKUP(D362,'3.1 Destination'!$A$7:$B$752,2,FALSE)</f>
        <v>36.407257399999999</v>
      </c>
      <c r="F362" s="217">
        <f>VLOOKUP(D362,'3.1 Destination'!$A$7:$C$752,3,FALSE)</f>
        <v>10.6224706</v>
      </c>
      <c r="G362" s="166">
        <v>3</v>
      </c>
      <c r="H362" s="167">
        <f>G362/SUM(Table79[Number of passenger (N)])</f>
        <v>3.5348179568752211E-4</v>
      </c>
      <c r="I362" s="216">
        <f t="shared" si="5"/>
        <v>2369.1873320944919</v>
      </c>
      <c r="J362" s="168">
        <f>Table79[[#This Row],[% of trips (P)]]*Table79[[#This Row],[Distance (D)]]</f>
        <v>0.83746459246889082</v>
      </c>
      <c r="K362" s="169">
        <f>Table79[[#This Row],[Weighted distance]]/SUM(Table79[Weighted distance])</f>
        <v>2.8263811751829147E-4</v>
      </c>
    </row>
    <row r="363" spans="1:11" x14ac:dyDescent="0.2">
      <c r="A363" s="166" t="s">
        <v>202</v>
      </c>
      <c r="B363" s="217">
        <f>VLOOKUP(A363,'3.2 Departure'!$A$7:$B$51,2,FALSE)</f>
        <v>57.687639400000002</v>
      </c>
      <c r="C363" s="217">
        <f>VLOOKUP(A363,'3.2 Departure'!$A$7:$C$51,3,FALSE)</f>
        <v>12.2144174</v>
      </c>
      <c r="D363" s="166" t="s">
        <v>407</v>
      </c>
      <c r="E363" s="217">
        <f>VLOOKUP(D363,'3.1 Destination'!$A$7:$B$752,2,FALSE)</f>
        <v>39.074207999999999</v>
      </c>
      <c r="F363" s="217">
        <f>VLOOKUP(D363,'3.1 Destination'!$A$7:$C$752,3,FALSE)</f>
        <v>21.824311999999999</v>
      </c>
      <c r="G363" s="166">
        <v>10</v>
      </c>
      <c r="H363" s="167">
        <f>G363/SUM(Table79[Number of passenger (N)])</f>
        <v>1.1782726522917403E-3</v>
      </c>
      <c r="I363" s="216">
        <f t="shared" si="5"/>
        <v>2182.9746318958237</v>
      </c>
      <c r="J363" s="168">
        <f>Table79[[#This Row],[% of trips (P)]]*Table79[[#This Row],[Distance (D)]]</f>
        <v>2.5721393094094775</v>
      </c>
      <c r="K363" s="169">
        <f>Table79[[#This Row],[Weighted distance]]/SUM(Table79[Weighted distance])</f>
        <v>8.6807802854458975E-4</v>
      </c>
    </row>
    <row r="364" spans="1:11" x14ac:dyDescent="0.2">
      <c r="A364" s="166" t="s">
        <v>202</v>
      </c>
      <c r="B364" s="217">
        <f>VLOOKUP(A364,'3.2 Departure'!$A$7:$B$51,2,FALSE)</f>
        <v>57.687639400000002</v>
      </c>
      <c r="C364" s="217">
        <f>VLOOKUP(A364,'3.2 Departure'!$A$7:$C$51,3,FALSE)</f>
        <v>12.2144174</v>
      </c>
      <c r="D364" s="166" t="s">
        <v>444</v>
      </c>
      <c r="E364" s="217">
        <f>VLOOKUP(D364,'3.1 Destination'!$A$7:$B$752,2,FALSE)</f>
        <v>51.054342200000001</v>
      </c>
      <c r="F364" s="217">
        <f>VLOOKUP(D364,'3.1 Destination'!$A$7:$C$752,3,FALSE)</f>
        <v>3.7174242999999998</v>
      </c>
      <c r="G364" s="166">
        <v>15</v>
      </c>
      <c r="H364" s="167">
        <f>G364/SUM(Table79[Number of passenger (N)])</f>
        <v>1.7674089784376105E-3</v>
      </c>
      <c r="I364" s="216">
        <f t="shared" si="5"/>
        <v>918.85206643471361</v>
      </c>
      <c r="J364" s="168">
        <f>Table79[[#This Row],[% of trips (P)]]*Table79[[#This Row],[Distance (D)]]</f>
        <v>1.6239873920726646</v>
      </c>
      <c r="K364" s="169">
        <f>Table79[[#This Row],[Weighted distance]]/SUM(Table79[Weighted distance])</f>
        <v>5.4808375601373012E-4</v>
      </c>
    </row>
    <row r="365" spans="1:11" x14ac:dyDescent="0.2">
      <c r="A365" s="166" t="s">
        <v>202</v>
      </c>
      <c r="B365" s="217">
        <f>VLOOKUP(A365,'3.2 Departure'!$A$7:$B$51,2,FALSE)</f>
        <v>57.687639400000002</v>
      </c>
      <c r="C365" s="217">
        <f>VLOOKUP(A365,'3.2 Departure'!$A$7:$C$51,3,FALSE)</f>
        <v>12.2144174</v>
      </c>
      <c r="D365" s="166" t="s">
        <v>551</v>
      </c>
      <c r="E365" s="217">
        <f>VLOOKUP(D365,'3.1 Destination'!$A$7:$B$752,2,FALSE)</f>
        <v>46.204390699999998</v>
      </c>
      <c r="F365" s="217">
        <f>VLOOKUP(D365,'3.1 Destination'!$A$7:$C$752,3,FALSE)</f>
        <v>6.1431576999999997</v>
      </c>
      <c r="G365" s="166">
        <v>3</v>
      </c>
      <c r="H365" s="167">
        <f>G365/SUM(Table79[Number of passenger (N)])</f>
        <v>3.5348179568752211E-4</v>
      </c>
      <c r="I365" s="216">
        <f t="shared" si="5"/>
        <v>1341.6642352685674</v>
      </c>
      <c r="J365" s="168">
        <f>Table79[[#This Row],[% of trips (P)]]*Table79[[#This Row],[Distance (D)]]</f>
        <v>0.47425388309245931</v>
      </c>
      <c r="K365" s="169">
        <f>Table79[[#This Row],[Weighted distance]]/SUM(Table79[Weighted distance])</f>
        <v>1.6005718444505083E-4</v>
      </c>
    </row>
    <row r="366" spans="1:11" x14ac:dyDescent="0.2">
      <c r="A366" s="166" t="s">
        <v>202</v>
      </c>
      <c r="B366" s="217">
        <f>VLOOKUP(A366,'3.2 Departure'!$A$7:$B$51,2,FALSE)</f>
        <v>57.687639400000002</v>
      </c>
      <c r="C366" s="217">
        <f>VLOOKUP(A366,'3.2 Departure'!$A$7:$C$51,3,FALSE)</f>
        <v>12.2144174</v>
      </c>
      <c r="D366" s="166" t="s">
        <v>279</v>
      </c>
      <c r="E366" s="217">
        <f>VLOOKUP(D366,'3.1 Destination'!$A$7:$B$752,2,FALSE)</f>
        <v>28.398221100000001</v>
      </c>
      <c r="F366" s="217">
        <f>VLOOKUP(D366,'3.1 Destination'!$A$7:$C$752,3,FALSE)</f>
        <v>-14.0103493</v>
      </c>
      <c r="G366" s="166">
        <v>16</v>
      </c>
      <c r="H366" s="167">
        <f>G366/SUM(Table79[Number of passenger (N)])</f>
        <v>1.8852362436667844E-3</v>
      </c>
      <c r="I366" s="216">
        <f t="shared" si="5"/>
        <v>3840.3517904497198</v>
      </c>
      <c r="J366" s="168">
        <f>Table79[[#This Row],[% of trips (P)]]*Table79[[#This Row],[Distance (D)]]</f>
        <v>7.2399703837864395</v>
      </c>
      <c r="K366" s="169">
        <f>Table79[[#This Row],[Weighted distance]]/SUM(Table79[Weighted distance])</f>
        <v>2.4434365566775827E-3</v>
      </c>
    </row>
    <row r="367" spans="1:11" x14ac:dyDescent="0.2">
      <c r="A367" s="166" t="s">
        <v>202</v>
      </c>
      <c r="B367" s="217">
        <f>VLOOKUP(A367,'3.2 Departure'!$A$7:$B$51,2,FALSE)</f>
        <v>57.687639400000002</v>
      </c>
      <c r="C367" s="217">
        <f>VLOOKUP(A367,'3.2 Departure'!$A$7:$C$51,3,FALSE)</f>
        <v>12.2144174</v>
      </c>
      <c r="D367" s="166" t="s">
        <v>383</v>
      </c>
      <c r="E367" s="217">
        <f>VLOOKUP(D367,'3.1 Destination'!$A$7:$B$752,2,FALSE)</f>
        <v>36.544148</v>
      </c>
      <c r="F367" s="217">
        <f>VLOOKUP(D367,'3.1 Destination'!$A$7:$C$752,3,FALSE)</f>
        <v>-4.6249438999999999</v>
      </c>
      <c r="G367" s="166">
        <v>3</v>
      </c>
      <c r="H367" s="167">
        <f>G367/SUM(Table79[Number of passenger (N)])</f>
        <v>3.5348179568752211E-4</v>
      </c>
      <c r="I367" s="216">
        <f t="shared" si="5"/>
        <v>2657.3775962444706</v>
      </c>
      <c r="J367" s="168">
        <f>Table79[[#This Row],[% of trips (P)]]*Table79[[#This Row],[Distance (D)]]</f>
        <v>0.93933460454028661</v>
      </c>
      <c r="K367" s="169">
        <f>Table79[[#This Row],[Weighted distance]]/SUM(Table79[Weighted distance])</f>
        <v>3.1701849455434449E-4</v>
      </c>
    </row>
    <row r="368" spans="1:11" x14ac:dyDescent="0.2">
      <c r="A368" s="166" t="s">
        <v>202</v>
      </c>
      <c r="B368" s="217">
        <f>VLOOKUP(A368,'3.2 Departure'!$A$7:$B$51,2,FALSE)</f>
        <v>57.687639400000002</v>
      </c>
      <c r="C368" s="217">
        <f>VLOOKUP(A368,'3.2 Departure'!$A$7:$C$51,3,FALSE)</f>
        <v>12.2144174</v>
      </c>
      <c r="D368" s="166" t="s">
        <v>542</v>
      </c>
      <c r="E368" s="217">
        <f>VLOOKUP(D368,'3.1 Destination'!$A$7:$B$752,2,FALSE)</f>
        <v>46.227637999999999</v>
      </c>
      <c r="F368" s="217">
        <f>VLOOKUP(D368,'3.1 Destination'!$A$7:$C$752,3,FALSE)</f>
        <v>2.213749</v>
      </c>
      <c r="G368" s="166">
        <v>4</v>
      </c>
      <c r="H368" s="167">
        <f>G368/SUM(Table79[Number of passenger (N)])</f>
        <v>4.7130906091669611E-4</v>
      </c>
      <c r="I368" s="216">
        <f t="shared" si="5"/>
        <v>1443.4130417721606</v>
      </c>
      <c r="J368" s="168">
        <f>Table79[[#This Row],[% of trips (P)]]*Table79[[#This Row],[Distance (D)]]</f>
        <v>0.68029364523254887</v>
      </c>
      <c r="K368" s="169">
        <f>Table79[[#This Row],[Weighted distance]]/SUM(Table79[Weighted distance])</f>
        <v>2.2959408311382017E-4</v>
      </c>
    </row>
    <row r="369" spans="1:11" x14ac:dyDescent="0.2">
      <c r="A369" s="166" t="s">
        <v>202</v>
      </c>
      <c r="B369" s="217">
        <f>VLOOKUP(A369,'3.2 Departure'!$A$7:$B$51,2,FALSE)</f>
        <v>57.687639400000002</v>
      </c>
      <c r="C369" s="217">
        <f>VLOOKUP(A369,'3.2 Departure'!$A$7:$C$51,3,FALSE)</f>
        <v>12.2144174</v>
      </c>
      <c r="D369" s="166" t="s">
        <v>290</v>
      </c>
      <c r="E369" s="217">
        <f>VLOOKUP(D369,'3.1 Destination'!$A$7:$B$752,2,FALSE)</f>
        <v>50.110922100000003</v>
      </c>
      <c r="F369" s="217">
        <f>VLOOKUP(D369,'3.1 Destination'!$A$7:$C$752,3,FALSE)</f>
        <v>8.6821266999999995</v>
      </c>
      <c r="G369" s="166">
        <v>25</v>
      </c>
      <c r="H369" s="167">
        <f>G369/SUM(Table79[Number of passenger (N)])</f>
        <v>2.9456816307293506E-3</v>
      </c>
      <c r="I369" s="216">
        <f t="shared" si="5"/>
        <v>873.39751907788741</v>
      </c>
      <c r="J369" s="168">
        <f>Table79[[#This Row],[% of trips (P)]]*Table79[[#This Row],[Distance (D)]]</f>
        <v>2.5727510282723203</v>
      </c>
      <c r="K369" s="169">
        <f>Table79[[#This Row],[Weighted distance]]/SUM(Table79[Weighted distance])</f>
        <v>8.6828447914488868E-4</v>
      </c>
    </row>
    <row r="370" spans="1:11" x14ac:dyDescent="0.2">
      <c r="A370" s="166" t="s">
        <v>202</v>
      </c>
      <c r="B370" s="217">
        <f>VLOOKUP(A370,'3.2 Departure'!$A$7:$B$51,2,FALSE)</f>
        <v>57.687639400000002</v>
      </c>
      <c r="C370" s="217">
        <f>VLOOKUP(A370,'3.2 Departure'!$A$7:$C$51,3,FALSE)</f>
        <v>12.2144174</v>
      </c>
      <c r="D370" s="166" t="s">
        <v>249</v>
      </c>
      <c r="E370" s="217">
        <f>VLOOKUP(D370,'3.1 Destination'!$A$7:$B$752,2,FALSE)</f>
        <v>27.6648274</v>
      </c>
      <c r="F370" s="217">
        <f>VLOOKUP(D370,'3.1 Destination'!$A$7:$C$752,3,FALSE)</f>
        <v>-81.515753500000002</v>
      </c>
      <c r="G370" s="166">
        <v>7</v>
      </c>
      <c r="H370" s="167">
        <f>G370/SUM(Table79[Number of passenger (N)])</f>
        <v>8.2479085660421816E-4</v>
      </c>
      <c r="I370" s="216">
        <f t="shared" si="5"/>
        <v>7650.3897345659134</v>
      </c>
      <c r="J370" s="168">
        <f>Table79[[#This Row],[% of trips (P)]]*Table79[[#This Row],[Distance (D)]]</f>
        <v>6.3099715025287368</v>
      </c>
      <c r="K370" s="169">
        <f>Table79[[#This Row],[Weighted distance]]/SUM(Table79[Weighted distance])</f>
        <v>2.1295687998117204E-3</v>
      </c>
    </row>
    <row r="371" spans="1:11" x14ac:dyDescent="0.2">
      <c r="A371" s="166" t="s">
        <v>202</v>
      </c>
      <c r="B371" s="217">
        <f>VLOOKUP(A371,'3.2 Departure'!$A$7:$B$51,2,FALSE)</f>
        <v>57.687639400000002</v>
      </c>
      <c r="C371" s="217">
        <f>VLOOKUP(A371,'3.2 Departure'!$A$7:$C$51,3,FALSE)</f>
        <v>12.2144174</v>
      </c>
      <c r="D371" s="166" t="s">
        <v>475</v>
      </c>
      <c r="E371" s="217">
        <f>VLOOKUP(D371,'3.1 Destination'!$A$7:$B$752,2,FALSE)</f>
        <v>43.769560400000003</v>
      </c>
      <c r="F371" s="217">
        <f>VLOOKUP(D371,'3.1 Destination'!$A$7:$C$752,3,FALSE)</f>
        <v>11.2558136</v>
      </c>
      <c r="G371" s="166">
        <v>4</v>
      </c>
      <c r="H371" s="167">
        <f>G371/SUM(Table79[Number of passenger (N)])</f>
        <v>4.7130906091669611E-4</v>
      </c>
      <c r="I371" s="216">
        <f t="shared" si="5"/>
        <v>1549.0524706420692</v>
      </c>
      <c r="J371" s="168">
        <f>Table79[[#This Row],[% of trips (P)]]*Table79[[#This Row],[Distance (D)]]</f>
        <v>0.73008246524900167</v>
      </c>
      <c r="K371" s="169">
        <f>Table79[[#This Row],[Weighted distance]]/SUM(Table79[Weighted distance])</f>
        <v>2.4639744231187482E-4</v>
      </c>
    </row>
    <row r="372" spans="1:11" x14ac:dyDescent="0.2">
      <c r="A372" s="166" t="s">
        <v>202</v>
      </c>
      <c r="B372" s="217">
        <f>VLOOKUP(A372,'3.2 Departure'!$A$7:$B$51,2,FALSE)</f>
        <v>57.687639400000002</v>
      </c>
      <c r="C372" s="217">
        <f>VLOOKUP(A372,'3.2 Departure'!$A$7:$C$51,3,FALSE)</f>
        <v>12.2144174</v>
      </c>
      <c r="D372" s="166" t="s">
        <v>335</v>
      </c>
      <c r="E372" s="217">
        <f>VLOOKUP(D372,'3.1 Destination'!$A$7:$B$752,2,FALSE)</f>
        <v>35.001179700000002</v>
      </c>
      <c r="F372" s="217">
        <f>VLOOKUP(D372,'3.1 Destination'!$A$7:$C$752,3,FALSE)</f>
        <v>34.047434799999998</v>
      </c>
      <c r="G372" s="166">
        <v>4</v>
      </c>
      <c r="H372" s="167">
        <f>G372/SUM(Table79[Number of passenger (N)])</f>
        <v>4.7130906091669611E-4</v>
      </c>
      <c r="I372" s="216">
        <f t="shared" si="5"/>
        <v>2999.2371991925838</v>
      </c>
      <c r="J372" s="168">
        <f>Table79[[#This Row],[% of trips (P)]]*Table79[[#This Row],[Distance (D)]]</f>
        <v>1.4135676678178786</v>
      </c>
      <c r="K372" s="169">
        <f>Table79[[#This Row],[Weighted distance]]/SUM(Table79[Weighted distance])</f>
        <v>4.7706865246557634E-4</v>
      </c>
    </row>
    <row r="373" spans="1:11" x14ac:dyDescent="0.2">
      <c r="A373" s="166" t="s">
        <v>202</v>
      </c>
      <c r="B373" s="217">
        <f>VLOOKUP(A373,'3.2 Departure'!$A$7:$B$51,2,FALSE)</f>
        <v>57.687639400000002</v>
      </c>
      <c r="C373" s="217">
        <f>VLOOKUP(A373,'3.2 Departure'!$A$7:$C$51,3,FALSE)</f>
        <v>12.2144174</v>
      </c>
      <c r="D373" s="166" t="s">
        <v>389</v>
      </c>
      <c r="E373" s="217">
        <f>VLOOKUP(D373,'3.1 Destination'!$A$7:$B$752,2,FALSE)</f>
        <v>26.820553</v>
      </c>
      <c r="F373" s="217">
        <f>VLOOKUP(D373,'3.1 Destination'!$A$7:$C$752,3,FALSE)</f>
        <v>30.802498</v>
      </c>
      <c r="G373" s="166">
        <v>4</v>
      </c>
      <c r="H373" s="167">
        <f>G373/SUM(Table79[Number of passenger (N)])</f>
        <v>4.7130906091669611E-4</v>
      </c>
      <c r="I373" s="216">
        <f t="shared" si="5"/>
        <v>3729.7719724521403</v>
      </c>
      <c r="J373" s="168">
        <f>Table79[[#This Row],[% of trips (P)]]*Table79[[#This Row],[Distance (D)]]</f>
        <v>1.7578753257698316</v>
      </c>
      <c r="K373" s="169">
        <f>Table79[[#This Row],[Weighted distance]]/SUM(Table79[Weighted distance])</f>
        <v>5.9326994523161856E-4</v>
      </c>
    </row>
    <row r="374" spans="1:11" x14ac:dyDescent="0.2">
      <c r="A374" s="166" t="s">
        <v>202</v>
      </c>
      <c r="B374" s="217">
        <f>VLOOKUP(A374,'3.2 Departure'!$A$7:$B$51,2,FALSE)</f>
        <v>57.687639400000002</v>
      </c>
      <c r="C374" s="217">
        <f>VLOOKUP(A374,'3.2 Departure'!$A$7:$C$51,3,FALSE)</f>
        <v>12.2144174</v>
      </c>
      <c r="D374" s="166" t="s">
        <v>371</v>
      </c>
      <c r="E374" s="217">
        <f>VLOOKUP(D374,'3.1 Destination'!$A$7:$B$752,2,FALSE)</f>
        <v>26.820553</v>
      </c>
      <c r="F374" s="217">
        <f>VLOOKUP(D374,'3.1 Destination'!$A$7:$C$752,3,FALSE)</f>
        <v>30.802498</v>
      </c>
      <c r="G374" s="166">
        <v>8</v>
      </c>
      <c r="H374" s="167">
        <f>G374/SUM(Table79[Number of passenger (N)])</f>
        <v>9.4261812183339222E-4</v>
      </c>
      <c r="I374" s="216">
        <f t="shared" si="5"/>
        <v>3729.7719724521403</v>
      </c>
      <c r="J374" s="168">
        <f>Table79[[#This Row],[% of trips (P)]]*Table79[[#This Row],[Distance (D)]]</f>
        <v>3.5157506515396633</v>
      </c>
      <c r="K374" s="169">
        <f>Table79[[#This Row],[Weighted distance]]/SUM(Table79[Weighted distance])</f>
        <v>1.1865398904632371E-3</v>
      </c>
    </row>
    <row r="375" spans="1:11" x14ac:dyDescent="0.2">
      <c r="A375" s="166" t="s">
        <v>202</v>
      </c>
      <c r="B375" s="217">
        <f>VLOOKUP(A375,'3.2 Departure'!$A$7:$B$51,2,FALSE)</f>
        <v>57.687639400000002</v>
      </c>
      <c r="C375" s="217">
        <f>VLOOKUP(A375,'3.2 Departure'!$A$7:$C$51,3,FALSE)</f>
        <v>12.2144174</v>
      </c>
      <c r="D375" s="166" t="s">
        <v>961</v>
      </c>
      <c r="E375" s="217">
        <f>VLOOKUP(D375,'3.1 Destination'!$A$7:$B$752,2,FALSE)</f>
        <v>55.953251999999999</v>
      </c>
      <c r="F375" s="217">
        <f>VLOOKUP(D375,'3.1 Destination'!$A$7:$C$752,3,FALSE)</f>
        <v>-3.1882670000000002</v>
      </c>
      <c r="G375" s="166">
        <v>5</v>
      </c>
      <c r="H375" s="167">
        <f>G375/SUM(Table79[Number of passenger (N)])</f>
        <v>5.8913632614587016E-4</v>
      </c>
      <c r="I375" s="216">
        <f t="shared" si="5"/>
        <v>954.71635507902238</v>
      </c>
      <c r="J375" s="168">
        <f>Table79[[#This Row],[% of trips (P)]]*Table79[[#This Row],[Distance (D)]]</f>
        <v>0.56245808594263136</v>
      </c>
      <c r="K375" s="169">
        <f>Table79[[#This Row],[Weighted distance]]/SUM(Table79[Weighted distance])</f>
        <v>1.898254517544538E-4</v>
      </c>
    </row>
    <row r="376" spans="1:11" x14ac:dyDescent="0.2">
      <c r="A376" s="166" t="s">
        <v>202</v>
      </c>
      <c r="B376" s="217">
        <f>VLOOKUP(A376,'3.2 Departure'!$A$7:$B$51,2,FALSE)</f>
        <v>57.687639400000002</v>
      </c>
      <c r="C376" s="217">
        <f>VLOOKUP(A376,'3.2 Departure'!$A$7:$C$51,3,FALSE)</f>
        <v>12.2144174</v>
      </c>
      <c r="D376" s="166" t="s">
        <v>964</v>
      </c>
      <c r="E376" s="217">
        <f>VLOOKUP(D376,'3.1 Destination'!$A$7:$B$752,2,FALSE)</f>
        <v>50.768034999999998</v>
      </c>
      <c r="F376" s="217">
        <f>VLOOKUP(D376,'3.1 Destination'!$A$7:$C$752,3,FALSE)</f>
        <v>0.29047200000000001</v>
      </c>
      <c r="G376" s="166">
        <v>4</v>
      </c>
      <c r="H376" s="167">
        <f>G376/SUM(Table79[Number of passenger (N)])</f>
        <v>4.7130906091669611E-4</v>
      </c>
      <c r="I376" s="216">
        <f t="shared" si="5"/>
        <v>1089.203126668948</v>
      </c>
      <c r="J376" s="168">
        <f>Table79[[#This Row],[% of trips (P)]]*Table79[[#This Row],[Distance (D)]]</f>
        <v>0.51335130277787111</v>
      </c>
      <c r="K376" s="169">
        <f>Table79[[#This Row],[Weighted distance]]/SUM(Table79[Weighted distance])</f>
        <v>1.7325227495882425E-4</v>
      </c>
    </row>
    <row r="377" spans="1:11" x14ac:dyDescent="0.2">
      <c r="A377" s="166" t="s">
        <v>202</v>
      </c>
      <c r="B377" s="217">
        <f>VLOOKUP(A377,'3.2 Departure'!$A$7:$B$51,2,FALSE)</f>
        <v>57.687639400000002</v>
      </c>
      <c r="C377" s="217">
        <f>VLOOKUP(A377,'3.2 Departure'!$A$7:$C$51,3,FALSE)</f>
        <v>12.2144174</v>
      </c>
      <c r="D377" s="166" t="s">
        <v>405</v>
      </c>
      <c r="E377" s="217">
        <f>VLOOKUP(D377,'3.1 Destination'!$A$7:$B$752,2,FALSE)</f>
        <v>51.227741100000003</v>
      </c>
      <c r="F377" s="217">
        <f>VLOOKUP(D377,'3.1 Destination'!$A$7:$C$752,3,FALSE)</f>
        <v>6.7734556000000001</v>
      </c>
      <c r="G377" s="166">
        <v>4</v>
      </c>
      <c r="H377" s="167">
        <f>G377/SUM(Table79[Number of passenger (N)])</f>
        <v>4.7130906091669611E-4</v>
      </c>
      <c r="I377" s="216">
        <f t="shared" si="5"/>
        <v>799.18272635066455</v>
      </c>
      <c r="J377" s="168">
        <f>Table79[[#This Row],[% of trips (P)]]*Table79[[#This Row],[Distance (D)]]</f>
        <v>0.37666206025717663</v>
      </c>
      <c r="K377" s="169">
        <f>Table79[[#This Row],[Weighted distance]]/SUM(Table79[Weighted distance])</f>
        <v>1.271206646931814E-4</v>
      </c>
    </row>
    <row r="378" spans="1:11" x14ac:dyDescent="0.2">
      <c r="A378" s="166" t="s">
        <v>202</v>
      </c>
      <c r="B378" s="217">
        <f>VLOOKUP(A378,'3.2 Departure'!$A$7:$B$51,2,FALSE)</f>
        <v>57.687639400000002</v>
      </c>
      <c r="C378" s="217">
        <f>VLOOKUP(A378,'3.2 Departure'!$A$7:$C$51,3,FALSE)</f>
        <v>12.2144174</v>
      </c>
      <c r="D378" s="166" t="s">
        <v>664</v>
      </c>
      <c r="E378" s="217">
        <f>VLOOKUP(D378,'3.1 Destination'!$A$7:$B$752,2,FALSE)</f>
        <v>55.589035000000003</v>
      </c>
      <c r="F378" s="217">
        <f>VLOOKUP(D378,'3.1 Destination'!$A$7:$C$752,3,FALSE)</f>
        <v>12.634480999999999</v>
      </c>
      <c r="G378" s="166">
        <v>4</v>
      </c>
      <c r="H378" s="167">
        <f>G378/SUM(Table79[Number of passenger (N)])</f>
        <v>4.7130906091669611E-4</v>
      </c>
      <c r="I378" s="216">
        <f t="shared" si="5"/>
        <v>234.76272376218668</v>
      </c>
      <c r="J378" s="168">
        <f>Table79[[#This Row],[% of trips (P)]]*Table79[[#This Row],[Distance (D)]]</f>
        <v>0.11064579887460195</v>
      </c>
      <c r="K378" s="169">
        <f>Table79[[#This Row],[Weighted distance]]/SUM(Table79[Weighted distance])</f>
        <v>3.7342140296381157E-5</v>
      </c>
    </row>
    <row r="379" spans="1:11" x14ac:dyDescent="0.2">
      <c r="A379" s="166" t="s">
        <v>202</v>
      </c>
      <c r="B379" s="217">
        <f>VLOOKUP(A379,'3.2 Departure'!$A$7:$B$51,2,FALSE)</f>
        <v>57.687639400000002</v>
      </c>
      <c r="C379" s="217">
        <f>VLOOKUP(A379,'3.2 Departure'!$A$7:$C$51,3,FALSE)</f>
        <v>12.2144174</v>
      </c>
      <c r="D379" s="166" t="s">
        <v>325</v>
      </c>
      <c r="E379" s="217">
        <f>VLOOKUP(D379,'3.1 Destination'!$A$7:$B$752,2,FALSE)</f>
        <v>33.807597800000003</v>
      </c>
      <c r="F379" s="217">
        <f>VLOOKUP(D379,'3.1 Destination'!$A$7:$C$752,3,FALSE)</f>
        <v>10.845146700000001</v>
      </c>
      <c r="G379" s="166">
        <v>16</v>
      </c>
      <c r="H379" s="167">
        <f>G379/SUM(Table79[Number of passenger (N)])</f>
        <v>1.8852362436667844E-3</v>
      </c>
      <c r="I379" s="216">
        <f t="shared" si="5"/>
        <v>2657.3389150684015</v>
      </c>
      <c r="J379" s="168">
        <f>Table79[[#This Row],[% of trips (P)]]*Table79[[#This Row],[Distance (D)]]</f>
        <v>5.0097116343931214</v>
      </c>
      <c r="K379" s="169">
        <f>Table79[[#This Row],[Weighted distance]]/SUM(Table79[Weighted distance])</f>
        <v>1.6907406932633426E-3</v>
      </c>
    </row>
    <row r="380" spans="1:11" x14ac:dyDescent="0.2">
      <c r="A380" s="166" t="s">
        <v>202</v>
      </c>
      <c r="B380" s="217">
        <f>VLOOKUP(A380,'3.2 Departure'!$A$7:$B$51,2,FALSE)</f>
        <v>57.687639400000002</v>
      </c>
      <c r="C380" s="217">
        <f>VLOOKUP(A380,'3.2 Departure'!$A$7:$C$51,3,FALSE)</f>
        <v>12.2144174</v>
      </c>
      <c r="D380" s="166" t="s">
        <v>458</v>
      </c>
      <c r="E380" s="217">
        <f>VLOOKUP(D380,'3.1 Destination'!$A$7:$B$752,2,FALSE)</f>
        <v>35.126412999999999</v>
      </c>
      <c r="F380" s="217">
        <f>VLOOKUP(D380,'3.1 Destination'!$A$7:$C$752,3,FALSE)</f>
        <v>33.429859</v>
      </c>
      <c r="G380" s="166">
        <v>4</v>
      </c>
      <c r="H380" s="167">
        <f>G380/SUM(Table79[Number of passenger (N)])</f>
        <v>4.7130906091669611E-4</v>
      </c>
      <c r="I380" s="216">
        <f t="shared" si="5"/>
        <v>2962.2542344590834</v>
      </c>
      <c r="J380" s="168">
        <f>Table79[[#This Row],[% of trips (P)]]*Table79[[#This Row],[Distance (D)]]</f>
        <v>1.3961372614394172</v>
      </c>
      <c r="K380" s="169">
        <f>Table79[[#This Row],[Weighted distance]]/SUM(Table79[Weighted distance])</f>
        <v>4.7118601898985701E-4</v>
      </c>
    </row>
    <row r="381" spans="1:11" x14ac:dyDescent="0.2">
      <c r="A381" s="166" t="s">
        <v>202</v>
      </c>
      <c r="B381" s="217">
        <f>VLOOKUP(A381,'3.2 Departure'!$A$7:$B$51,2,FALSE)</f>
        <v>57.687639400000002</v>
      </c>
      <c r="C381" s="217">
        <f>VLOOKUP(A381,'3.2 Departure'!$A$7:$C$51,3,FALSE)</f>
        <v>12.2144174</v>
      </c>
      <c r="D381" s="166" t="s">
        <v>599</v>
      </c>
      <c r="E381" s="217">
        <f>VLOOKUP(D381,'3.1 Destination'!$A$7:$B$752,2,FALSE)</f>
        <v>48.904990300000001</v>
      </c>
      <c r="F381" s="217">
        <f>VLOOKUP(D381,'3.1 Destination'!$A$7:$C$752,3,FALSE)</f>
        <v>2.4948641</v>
      </c>
      <c r="G381" s="166">
        <v>4</v>
      </c>
      <c r="H381" s="167">
        <f>G381/SUM(Table79[Number of passenger (N)])</f>
        <v>4.7130906091669611E-4</v>
      </c>
      <c r="I381" s="216">
        <f t="shared" si="5"/>
        <v>1168.3740510826694</v>
      </c>
      <c r="J381" s="168">
        <f>Table79[[#This Row],[% of trips (P)]]*Table79[[#This Row],[Distance (D)]]</f>
        <v>0.55066527681520883</v>
      </c>
      <c r="K381" s="169">
        <f>Table79[[#This Row],[Weighted distance]]/SUM(Table79[Weighted distance])</f>
        <v>1.8584546573235692E-4</v>
      </c>
    </row>
    <row r="382" spans="1:11" x14ac:dyDescent="0.2">
      <c r="A382" s="166" t="s">
        <v>202</v>
      </c>
      <c r="B382" s="217">
        <f>VLOOKUP(A382,'3.2 Departure'!$A$7:$B$51,2,FALSE)</f>
        <v>57.687639400000002</v>
      </c>
      <c r="C382" s="217">
        <f>VLOOKUP(A382,'3.2 Departure'!$A$7:$C$51,3,FALSE)</f>
        <v>12.2144174</v>
      </c>
      <c r="D382" s="166" t="s">
        <v>420</v>
      </c>
      <c r="E382" s="217">
        <f>VLOOKUP(D382,'3.1 Destination'!$A$7:$B$752,2,FALSE)</f>
        <v>35.513829800000003</v>
      </c>
      <c r="F382" s="217">
        <f>VLOOKUP(D382,'3.1 Destination'!$A$7:$C$752,3,FALSE)</f>
        <v>24.0180367</v>
      </c>
      <c r="G382" s="166">
        <v>7</v>
      </c>
      <c r="H382" s="167">
        <f>G382/SUM(Table79[Number of passenger (N)])</f>
        <v>8.2479085660421816E-4</v>
      </c>
      <c r="I382" s="216">
        <f t="shared" si="5"/>
        <v>2616.553835470675</v>
      </c>
      <c r="J382" s="168">
        <f>Table79[[#This Row],[% of trips (P)]]*Table79[[#This Row],[Distance (D)]]</f>
        <v>2.1581096793089105</v>
      </c>
      <c r="K382" s="169">
        <f>Table79[[#This Row],[Weighted distance]]/SUM(Table79[Weighted distance])</f>
        <v>7.2834608488899486E-4</v>
      </c>
    </row>
    <row r="383" spans="1:11" x14ac:dyDescent="0.2">
      <c r="A383" s="166" t="s">
        <v>202</v>
      </c>
      <c r="B383" s="217">
        <f>VLOOKUP(A383,'3.2 Departure'!$A$7:$B$51,2,FALSE)</f>
        <v>57.687639400000002</v>
      </c>
      <c r="C383" s="217">
        <f>VLOOKUP(A383,'3.2 Departure'!$A$7:$C$51,3,FALSE)</f>
        <v>12.2144174</v>
      </c>
      <c r="D383" s="166" t="s">
        <v>445</v>
      </c>
      <c r="E383" s="217">
        <f>VLOOKUP(D383,'3.1 Destination'!$A$7:$B$752,2,FALSE)</f>
        <v>33.573110399999997</v>
      </c>
      <c r="F383" s="217">
        <f>VLOOKUP(D383,'3.1 Destination'!$A$7:$C$752,3,FALSE)</f>
        <v>-7.5898434000000004</v>
      </c>
      <c r="G383" s="166">
        <v>4</v>
      </c>
      <c r="H383" s="167">
        <f>G383/SUM(Table79[Number of passenger (N)])</f>
        <v>4.7130906091669611E-4</v>
      </c>
      <c r="I383" s="216">
        <f t="shared" si="5"/>
        <v>3066.4229610922962</v>
      </c>
      <c r="J383" s="168">
        <f>Table79[[#This Row],[% of trips (P)]]*Table79[[#This Row],[Distance (D)]]</f>
        <v>1.4452329261658048</v>
      </c>
      <c r="K383" s="169">
        <f>Table79[[#This Row],[Weighted distance]]/SUM(Table79[Weighted distance])</f>
        <v>4.8775544339461576E-4</v>
      </c>
    </row>
    <row r="384" spans="1:11" x14ac:dyDescent="0.2">
      <c r="A384" s="166" t="s">
        <v>202</v>
      </c>
      <c r="B384" s="217">
        <f>VLOOKUP(A384,'3.2 Departure'!$A$7:$B$51,2,FALSE)</f>
        <v>57.687639400000002</v>
      </c>
      <c r="C384" s="217">
        <f>VLOOKUP(A384,'3.2 Departure'!$A$7:$C$51,3,FALSE)</f>
        <v>12.2144174</v>
      </c>
      <c r="D384" s="166" t="s">
        <v>411</v>
      </c>
      <c r="E384" s="217">
        <f>VLOOKUP(D384,'3.1 Destination'!$A$7:$B$752,2,FALSE)</f>
        <v>43.552847</v>
      </c>
      <c r="F384" s="217">
        <f>VLOOKUP(D384,'3.1 Destination'!$A$7:$C$752,3,FALSE)</f>
        <v>7.0173690000000004</v>
      </c>
      <c r="G384" s="166">
        <v>13</v>
      </c>
      <c r="H384" s="167">
        <f>G384/SUM(Table79[Number of passenger (N)])</f>
        <v>1.5317544479792624E-3</v>
      </c>
      <c r="I384" s="216">
        <f t="shared" si="5"/>
        <v>1612.7438158725217</v>
      </c>
      <c r="J384" s="168">
        <f>Table79[[#This Row],[% of trips (P)]]*Table79[[#This Row],[Distance (D)]]</f>
        <v>2.4703275134137836</v>
      </c>
      <c r="K384" s="169">
        <f>Table79[[#This Row],[Weighted distance]]/SUM(Table79[Weighted distance])</f>
        <v>8.3371729900431587E-4</v>
      </c>
    </row>
    <row r="385" spans="1:11" x14ac:dyDescent="0.2">
      <c r="A385" s="166" t="s">
        <v>202</v>
      </c>
      <c r="B385" s="217">
        <f>VLOOKUP(A385,'3.2 Departure'!$A$7:$B$51,2,FALSE)</f>
        <v>57.687639400000002</v>
      </c>
      <c r="C385" s="217">
        <f>VLOOKUP(A385,'3.2 Departure'!$A$7:$C$51,3,FALSE)</f>
        <v>12.2144174</v>
      </c>
      <c r="D385" s="166" t="s">
        <v>372</v>
      </c>
      <c r="E385" s="217">
        <f>VLOOKUP(D385,'3.1 Destination'!$A$7:$B$752,2,FALSE)</f>
        <v>47.497911999999999</v>
      </c>
      <c r="F385" s="217">
        <f>VLOOKUP(D385,'3.1 Destination'!$A$7:$C$752,3,FALSE)</f>
        <v>19.040234999999999</v>
      </c>
      <c r="G385" s="166">
        <v>15</v>
      </c>
      <c r="H385" s="167">
        <f>G385/SUM(Table79[Number of passenger (N)])</f>
        <v>1.7674089784376105E-3</v>
      </c>
      <c r="I385" s="216">
        <f t="shared" si="5"/>
        <v>1221.7960351767408</v>
      </c>
      <c r="J385" s="168">
        <f>Table79[[#This Row],[% of trips (P)]]*Table79[[#This Row],[Distance (D)]]</f>
        <v>2.1594132823908465</v>
      </c>
      <c r="K385" s="169">
        <f>Table79[[#This Row],[Weighted distance]]/SUM(Table79[Weighted distance])</f>
        <v>7.2878604130552013E-4</v>
      </c>
    </row>
    <row r="386" spans="1:11" x14ac:dyDescent="0.2">
      <c r="A386" s="166" t="s">
        <v>202</v>
      </c>
      <c r="B386" s="217">
        <f>VLOOKUP(A386,'3.2 Departure'!$A$7:$B$51,2,FALSE)</f>
        <v>57.687639400000002</v>
      </c>
      <c r="C386" s="217">
        <f>VLOOKUP(A386,'3.2 Departure'!$A$7:$C$51,3,FALSE)</f>
        <v>12.2144174</v>
      </c>
      <c r="D386" s="166" t="s">
        <v>343</v>
      </c>
      <c r="E386" s="217">
        <f>VLOOKUP(D386,'3.1 Destination'!$A$7:$B$752,2,FALSE)</f>
        <v>50.850339599999998</v>
      </c>
      <c r="F386" s="217">
        <f>VLOOKUP(D386,'3.1 Destination'!$A$7:$C$752,3,FALSE)</f>
        <v>4.3517102999999997</v>
      </c>
      <c r="G386" s="166">
        <v>11</v>
      </c>
      <c r="H386" s="167">
        <f>G386/SUM(Table79[Number of passenger (N)])</f>
        <v>1.2960999175209143E-3</v>
      </c>
      <c r="I386" s="216">
        <f t="shared" si="5"/>
        <v>914.50887534013509</v>
      </c>
      <c r="J386" s="168">
        <f>Table79[[#This Row],[% of trips (P)]]*Table79[[#This Row],[Distance (D)]]</f>
        <v>1.1852948779004933</v>
      </c>
      <c r="K386" s="169">
        <f>Table79[[#This Row],[Weighted distance]]/SUM(Table79[Weighted distance])</f>
        <v>4.0002827105351695E-4</v>
      </c>
    </row>
    <row r="387" spans="1:11" x14ac:dyDescent="0.2">
      <c r="A387" s="166" t="s">
        <v>202</v>
      </c>
      <c r="B387" s="217">
        <f>VLOOKUP(A387,'3.2 Departure'!$A$7:$B$51,2,FALSE)</f>
        <v>57.687639400000002</v>
      </c>
      <c r="C387" s="217">
        <f>VLOOKUP(A387,'3.2 Departure'!$A$7:$C$51,3,FALSE)</f>
        <v>12.2144174</v>
      </c>
      <c r="D387" s="166" t="s">
        <v>541</v>
      </c>
      <c r="E387" s="217">
        <f>VLOOKUP(D387,'3.1 Destination'!$A$7:$B$752,2,FALSE)</f>
        <v>48.202047100000001</v>
      </c>
      <c r="F387" s="217">
        <f>VLOOKUP(D387,'3.1 Destination'!$A$7:$C$752,3,FALSE)</f>
        <v>-2.9326435000000002</v>
      </c>
      <c r="G387" s="166">
        <v>5</v>
      </c>
      <c r="H387" s="167">
        <f>G387/SUM(Table79[Number of passenger (N)])</f>
        <v>5.8913632614587016E-4</v>
      </c>
      <c r="I387" s="216">
        <f t="shared" si="5"/>
        <v>1457.3955797118849</v>
      </c>
      <c r="J387" s="168">
        <f>Table79[[#This Row],[% of trips (P)]]*Table79[[#This Row],[Distance (D)]]</f>
        <v>0.85860467757269054</v>
      </c>
      <c r="K387" s="169">
        <f>Table79[[#This Row],[Weighted distance]]/SUM(Table79[Weighted distance])</f>
        <v>2.8977274017774011E-4</v>
      </c>
    </row>
    <row r="388" spans="1:11" x14ac:dyDescent="0.2">
      <c r="A388" s="166" t="s">
        <v>202</v>
      </c>
      <c r="B388" s="217">
        <f>VLOOKUP(A388,'3.2 Departure'!$A$7:$B$51,2,FALSE)</f>
        <v>57.687639400000002</v>
      </c>
      <c r="C388" s="217">
        <f>VLOOKUP(A388,'3.2 Departure'!$A$7:$C$51,3,FALSE)</f>
        <v>12.2144174</v>
      </c>
      <c r="D388" s="166" t="s">
        <v>524</v>
      </c>
      <c r="E388" s="217">
        <f>VLOOKUP(D388,'3.1 Destination'!$A$7:$B$752,2,FALSE)</f>
        <v>53.079296200000002</v>
      </c>
      <c r="F388" s="217">
        <f>VLOOKUP(D388,'3.1 Destination'!$A$7:$C$752,3,FALSE)</f>
        <v>8.8016936999999995</v>
      </c>
      <c r="G388" s="166">
        <v>5</v>
      </c>
      <c r="H388" s="167">
        <f>G388/SUM(Table79[Number of passenger (N)])</f>
        <v>5.8913632614587016E-4</v>
      </c>
      <c r="I388" s="216">
        <f t="shared" si="5"/>
        <v>555.75151191004852</v>
      </c>
      <c r="J388" s="168">
        <f>Table79[[#This Row],[% of trips (P)]]*Table79[[#This Row],[Distance (D)]]</f>
        <v>0.32741340397669877</v>
      </c>
      <c r="K388" s="169">
        <f>Table79[[#This Row],[Weighted distance]]/SUM(Table79[Weighted distance])</f>
        <v>1.1049960676835133E-4</v>
      </c>
    </row>
    <row r="389" spans="1:11" x14ac:dyDescent="0.2">
      <c r="A389" s="166" t="s">
        <v>202</v>
      </c>
      <c r="B389" s="217">
        <f>VLOOKUP(A389,'3.2 Departure'!$A$7:$B$51,2,FALSE)</f>
        <v>57.687639400000002</v>
      </c>
      <c r="C389" s="217">
        <f>VLOOKUP(A389,'3.2 Departure'!$A$7:$C$51,3,FALSE)</f>
        <v>12.2144174</v>
      </c>
      <c r="D389" s="166" t="s">
        <v>332</v>
      </c>
      <c r="E389" s="217">
        <f>VLOOKUP(D389,'3.1 Destination'!$A$7:$B$752,2,FALSE)</f>
        <v>-14.235004</v>
      </c>
      <c r="F389" s="217">
        <f>VLOOKUP(D389,'3.1 Destination'!$A$7:$C$752,3,FALSE)</f>
        <v>-51.925280000000001</v>
      </c>
      <c r="G389" s="166">
        <v>4</v>
      </c>
      <c r="H389" s="167">
        <f>G389/SUM(Table79[Number of passenger (N)])</f>
        <v>4.7130906091669611E-4</v>
      </c>
      <c r="I389" s="216">
        <f t="shared" si="5"/>
        <v>9891.7760694251574</v>
      </c>
      <c r="J389" s="168">
        <f>Table79[[#This Row],[% of trips (P)]]*Table79[[#This Row],[Distance (D)]]</f>
        <v>4.6620836900790179</v>
      </c>
      <c r="K389" s="169">
        <f>Table79[[#This Row],[Weighted distance]]/SUM(Table79[Weighted distance])</f>
        <v>1.5734188283615242E-3</v>
      </c>
    </row>
    <row r="390" spans="1:11" x14ac:dyDescent="0.2">
      <c r="A390" s="166" t="s">
        <v>202</v>
      </c>
      <c r="B390" s="217">
        <f>VLOOKUP(A390,'3.2 Departure'!$A$7:$B$51,2,FALSE)</f>
        <v>57.687639400000002</v>
      </c>
      <c r="C390" s="217">
        <f>VLOOKUP(A390,'3.2 Departure'!$A$7:$C$51,3,FALSE)</f>
        <v>12.2144174</v>
      </c>
      <c r="D390" s="166" t="s">
        <v>313</v>
      </c>
      <c r="E390" s="217">
        <f>VLOOKUP(D390,'3.1 Destination'!$A$7:$B$752,2,FALSE)</f>
        <v>42.360082499999997</v>
      </c>
      <c r="F390" s="217">
        <f>VLOOKUP(D390,'3.1 Destination'!$A$7:$C$752,3,FALSE)</f>
        <v>-71.058880099999996</v>
      </c>
      <c r="G390" s="166">
        <v>8</v>
      </c>
      <c r="H390" s="167">
        <f>G390/SUM(Table79[Number of passenger (N)])</f>
        <v>9.4261812183339222E-4</v>
      </c>
      <c r="I390" s="216">
        <f t="shared" si="5"/>
        <v>5781.7131148899352</v>
      </c>
      <c r="J390" s="168">
        <f>Table79[[#This Row],[% of trips (P)]]*Table79[[#This Row],[Distance (D)]]</f>
        <v>5.4499475573370422</v>
      </c>
      <c r="K390" s="169">
        <f>Table79[[#This Row],[Weighted distance]]/SUM(Table79[Weighted distance])</f>
        <v>1.8393170672900685E-3</v>
      </c>
    </row>
    <row r="391" spans="1:11" x14ac:dyDescent="0.2">
      <c r="A391" s="166" t="s">
        <v>202</v>
      </c>
      <c r="B391" s="217">
        <f>VLOOKUP(A391,'3.2 Departure'!$A$7:$B$51,2,FALSE)</f>
        <v>57.687639400000002</v>
      </c>
      <c r="C391" s="217">
        <f>VLOOKUP(A391,'3.2 Departure'!$A$7:$C$51,3,FALSE)</f>
        <v>12.2144174</v>
      </c>
      <c r="D391" s="166" t="s">
        <v>559</v>
      </c>
      <c r="E391" s="217">
        <f>VLOOKUP(D391,'3.1 Destination'!$A$7:$B$752,2,FALSE)</f>
        <v>44.494886999999999</v>
      </c>
      <c r="F391" s="217">
        <f>VLOOKUP(D391,'3.1 Destination'!$A$7:$C$752,3,FALSE)</f>
        <v>11.3426163</v>
      </c>
      <c r="G391" s="166">
        <v>4</v>
      </c>
      <c r="H391" s="167">
        <f>G391/SUM(Table79[Number of passenger (N)])</f>
        <v>4.7130906091669611E-4</v>
      </c>
      <c r="I391" s="216">
        <f t="shared" si="5"/>
        <v>1468.2010334024164</v>
      </c>
      <c r="J391" s="168">
        <f>Table79[[#This Row],[% of trips (P)]]*Table79[[#This Row],[Distance (D)]]</f>
        <v>0.69197645028981569</v>
      </c>
      <c r="K391" s="169">
        <f>Table79[[#This Row],[Weighted distance]]/SUM(Table79[Weighted distance])</f>
        <v>2.3353694357432581E-4</v>
      </c>
    </row>
    <row r="392" spans="1:11" x14ac:dyDescent="0.2">
      <c r="A392" s="166" t="s">
        <v>202</v>
      </c>
      <c r="B392" s="217">
        <f>VLOOKUP(A392,'3.2 Departure'!$A$7:$B$51,2,FALSE)</f>
        <v>57.687639400000002</v>
      </c>
      <c r="C392" s="217">
        <f>VLOOKUP(A392,'3.2 Departure'!$A$7:$C$51,3,FALSE)</f>
        <v>12.2144174</v>
      </c>
      <c r="D392" s="166" t="s">
        <v>497</v>
      </c>
      <c r="E392" s="217">
        <f>VLOOKUP(D392,'3.1 Destination'!$A$7:$B$752,2,FALSE)</f>
        <v>52.486243000000002</v>
      </c>
      <c r="F392" s="217">
        <f>VLOOKUP(D392,'3.1 Destination'!$A$7:$C$752,3,FALSE)</f>
        <v>-1.890401</v>
      </c>
      <c r="G392" s="166">
        <v>9</v>
      </c>
      <c r="H392" s="167">
        <f>G392/SUM(Table79[Number of passenger (N)])</f>
        <v>1.0604453870625664E-3</v>
      </c>
      <c r="I392" s="216">
        <f t="shared" ref="I392:I455" si="6">$C$4*ACOS(SIN(B392*PI()/180)*SIN(E392*PI()/180) + COS(B392*PI()/180)*COS(E392*PI()/180)*COS(C392*PI()/180-F392*PI()/180))</f>
        <v>1064.6941430166221</v>
      </c>
      <c r="J392" s="168">
        <f>Table79[[#This Row],[% of trips (P)]]*Table79[[#This Row],[Distance (D)]]</f>
        <v>1.1290499925945092</v>
      </c>
      <c r="K392" s="169">
        <f>Table79[[#This Row],[Weighted distance]]/SUM(Table79[Weighted distance])</f>
        <v>3.8104603748104974E-4</v>
      </c>
    </row>
    <row r="393" spans="1:11" x14ac:dyDescent="0.2">
      <c r="A393" s="166" t="s">
        <v>202</v>
      </c>
      <c r="B393" s="217">
        <f>VLOOKUP(A393,'3.2 Departure'!$A$7:$B$51,2,FALSE)</f>
        <v>57.687639400000002</v>
      </c>
      <c r="C393" s="217">
        <f>VLOOKUP(A393,'3.2 Departure'!$A$7:$C$51,3,FALSE)</f>
        <v>12.2144174</v>
      </c>
      <c r="D393" s="166" t="s">
        <v>292</v>
      </c>
      <c r="E393" s="217">
        <f>VLOOKUP(D393,'3.1 Destination'!$A$7:$B$752,2,FALSE)</f>
        <v>52.520006600000002</v>
      </c>
      <c r="F393" s="217">
        <f>VLOOKUP(D393,'3.1 Destination'!$A$7:$C$752,3,FALSE)</f>
        <v>13.404954</v>
      </c>
      <c r="G393" s="166">
        <v>23</v>
      </c>
      <c r="H393" s="167">
        <f>G393/SUM(Table79[Number of passenger (N)])</f>
        <v>2.7100271002710027E-3</v>
      </c>
      <c r="I393" s="216">
        <f t="shared" si="6"/>
        <v>579.56070444252009</v>
      </c>
      <c r="J393" s="168">
        <f>Table79[[#This Row],[% of trips (P)]]*Table79[[#This Row],[Distance (D)]]</f>
        <v>1.5706252152913824</v>
      </c>
      <c r="K393" s="169">
        <f>Table79[[#This Row],[Weighted distance]]/SUM(Table79[Weighted distance])</f>
        <v>5.3007441528724432E-4</v>
      </c>
    </row>
    <row r="394" spans="1:11" x14ac:dyDescent="0.2">
      <c r="A394" s="166" t="s">
        <v>202</v>
      </c>
      <c r="B394" s="217">
        <f>VLOOKUP(A394,'3.2 Departure'!$A$7:$B$51,2,FALSE)</f>
        <v>57.687639400000002</v>
      </c>
      <c r="C394" s="217">
        <f>VLOOKUP(A394,'3.2 Departure'!$A$7:$C$51,3,FALSE)</f>
        <v>12.2144174</v>
      </c>
      <c r="D394" s="166" t="s">
        <v>423</v>
      </c>
      <c r="E394" s="217">
        <f>VLOOKUP(D394,'3.1 Destination'!$A$7:$B$752,2,FALSE)</f>
        <v>50.503886999999999</v>
      </c>
      <c r="F394" s="217">
        <f>VLOOKUP(D394,'3.1 Destination'!$A$7:$C$752,3,FALSE)</f>
        <v>4.4699359999999997</v>
      </c>
      <c r="G394" s="166">
        <v>17</v>
      </c>
      <c r="H394" s="167">
        <f>G394/SUM(Table79[Number of passenger (N)])</f>
        <v>2.0030635088959586E-3</v>
      </c>
      <c r="I394" s="216">
        <f t="shared" si="6"/>
        <v>943.71933331799551</v>
      </c>
      <c r="J394" s="168">
        <f>Table79[[#This Row],[% of trips (P)]]*Table79[[#This Row],[Distance (D)]]</f>
        <v>1.8903297592088988</v>
      </c>
      <c r="K394" s="169">
        <f>Table79[[#This Row],[Weighted distance]]/SUM(Table79[Weighted distance])</f>
        <v>6.3797233869497018E-4</v>
      </c>
    </row>
    <row r="395" spans="1:11" x14ac:dyDescent="0.2">
      <c r="A395" s="166" t="s">
        <v>202</v>
      </c>
      <c r="B395" s="217">
        <f>VLOOKUP(A395,'3.2 Departure'!$A$7:$B$51,2,FALSE)</f>
        <v>57.687639400000002</v>
      </c>
      <c r="C395" s="217">
        <f>VLOOKUP(A395,'3.2 Departure'!$A$7:$C$51,3,FALSE)</f>
        <v>12.2144174</v>
      </c>
      <c r="D395" s="166" t="s">
        <v>574</v>
      </c>
      <c r="E395" s="217">
        <f>VLOOKUP(D395,'3.1 Destination'!$A$7:$B$752,2,FALSE)</f>
        <v>47.559598600000001</v>
      </c>
      <c r="F395" s="217">
        <f>VLOOKUP(D395,'3.1 Destination'!$A$7:$C$752,3,FALSE)</f>
        <v>7.5885761</v>
      </c>
      <c r="G395" s="166">
        <v>5</v>
      </c>
      <c r="H395" s="167">
        <f>G395/SUM(Table79[Number of passenger (N)])</f>
        <v>5.8913632614587016E-4</v>
      </c>
      <c r="I395" s="216">
        <f t="shared" si="6"/>
        <v>1167.9912754250729</v>
      </c>
      <c r="J395" s="168">
        <f>Table79[[#This Row],[% of trips (P)]]*Table79[[#This Row],[Distance (D)]]</f>
        <v>0.68810608897435666</v>
      </c>
      <c r="K395" s="169">
        <f>Table79[[#This Row],[Weighted distance]]/SUM(Table79[Weighted distance])</f>
        <v>2.3223072520264272E-4</v>
      </c>
    </row>
    <row r="396" spans="1:11" x14ac:dyDescent="0.2">
      <c r="A396" s="166" t="s">
        <v>202</v>
      </c>
      <c r="B396" s="217">
        <f>VLOOKUP(A396,'3.2 Departure'!$A$7:$B$51,2,FALSE)</f>
        <v>57.687639400000002</v>
      </c>
      <c r="C396" s="217">
        <f>VLOOKUP(A396,'3.2 Departure'!$A$7:$C$51,3,FALSE)</f>
        <v>12.2144174</v>
      </c>
      <c r="D396" s="166" t="s">
        <v>238</v>
      </c>
      <c r="E396" s="217">
        <f>VLOOKUP(D396,'3.1 Destination'!$A$7:$B$752,2,FALSE)</f>
        <v>41.385063899999999</v>
      </c>
      <c r="F396" s="217">
        <f>VLOOKUP(D396,'3.1 Destination'!$A$7:$C$752,3,FALSE)</f>
        <v>2.1734035</v>
      </c>
      <c r="G396" s="166">
        <v>30</v>
      </c>
      <c r="H396" s="167">
        <f>G396/SUM(Table79[Number of passenger (N)])</f>
        <v>3.534817956875221E-3</v>
      </c>
      <c r="I396" s="216">
        <f t="shared" si="6"/>
        <v>1947.3357837080753</v>
      </c>
      <c r="J396" s="168">
        <f>Table79[[#This Row],[% of trips (P)]]*Table79[[#This Row],[Distance (D)]]</f>
        <v>6.8834774963169858</v>
      </c>
      <c r="K396" s="169">
        <f>Table79[[#This Row],[Weighted distance]]/SUM(Table79[Weighted distance])</f>
        <v>2.3231228389047689E-3</v>
      </c>
    </row>
    <row r="397" spans="1:11" x14ac:dyDescent="0.2">
      <c r="A397" s="166" t="s">
        <v>202</v>
      </c>
      <c r="B397" s="217">
        <f>VLOOKUP(A397,'3.2 Departure'!$A$7:$B$51,2,FALSE)</f>
        <v>57.687639400000002</v>
      </c>
      <c r="C397" s="217">
        <f>VLOOKUP(A397,'3.2 Departure'!$A$7:$C$51,3,FALSE)</f>
        <v>12.2144174</v>
      </c>
      <c r="D397" s="166" t="s">
        <v>233</v>
      </c>
      <c r="E397" s="217">
        <f>VLOOKUP(D397,'3.1 Destination'!$A$7:$B$752,2,FALSE)</f>
        <v>13.7563309</v>
      </c>
      <c r="F397" s="217">
        <f>VLOOKUP(D397,'3.1 Destination'!$A$7:$C$752,3,FALSE)</f>
        <v>100.5017651</v>
      </c>
      <c r="G397" s="166">
        <v>3</v>
      </c>
      <c r="H397" s="167">
        <f>G397/SUM(Table79[Number of passenger (N)])</f>
        <v>3.5348179568752211E-4</v>
      </c>
      <c r="I397" s="216">
        <f t="shared" si="6"/>
        <v>8617.307914131261</v>
      </c>
      <c r="J397" s="168">
        <f>Table79[[#This Row],[% of trips (P)]]*Table79[[#This Row],[Distance (D)]]</f>
        <v>3.0460614754794135</v>
      </c>
      <c r="K397" s="169">
        <f>Table79[[#This Row],[Weighted distance]]/SUM(Table79[Weighted distance])</f>
        <v>1.0280232609433835E-3</v>
      </c>
    </row>
    <row r="398" spans="1:11" x14ac:dyDescent="0.2">
      <c r="A398" s="166" t="s">
        <v>202</v>
      </c>
      <c r="B398" s="217">
        <f>VLOOKUP(A398,'3.2 Departure'!$A$7:$B$51,2,FALSE)</f>
        <v>57.687639400000002</v>
      </c>
      <c r="C398" s="217">
        <f>VLOOKUP(A398,'3.2 Departure'!$A$7:$C$51,3,FALSE)</f>
        <v>12.2144174</v>
      </c>
      <c r="D398" s="166" t="s">
        <v>294</v>
      </c>
      <c r="E398" s="217">
        <f>VLOOKUP(D398,'3.1 Destination'!$A$7:$B$752,2,FALSE)</f>
        <v>-8.4095177999999997</v>
      </c>
      <c r="F398" s="217">
        <f>VLOOKUP(D398,'3.1 Destination'!$A$7:$C$752,3,FALSE)</f>
        <v>115.18891600000001</v>
      </c>
      <c r="G398" s="166">
        <v>3</v>
      </c>
      <c r="H398" s="167">
        <f>G398/SUM(Table79[Number of passenger (N)])</f>
        <v>3.5348179568752211E-4</v>
      </c>
      <c r="I398" s="216">
        <f t="shared" si="6"/>
        <v>11566.920387853945</v>
      </c>
      <c r="J398" s="168">
        <f>Table79[[#This Row],[% of trips (P)]]*Table79[[#This Row],[Distance (D)]]</f>
        <v>4.0886957892732223</v>
      </c>
      <c r="K398" s="169">
        <f>Table79[[#This Row],[Weighted distance]]/SUM(Table79[Weighted distance])</f>
        <v>1.3799046447782522E-3</v>
      </c>
    </row>
    <row r="399" spans="1:11" x14ac:dyDescent="0.2">
      <c r="A399" s="166" t="s">
        <v>202</v>
      </c>
      <c r="B399" s="217">
        <f>VLOOKUP(A399,'3.2 Departure'!$A$7:$B$51,2,FALSE)</f>
        <v>57.687639400000002</v>
      </c>
      <c r="C399" s="217">
        <f>VLOOKUP(A399,'3.2 Departure'!$A$7:$C$51,3,FALSE)</f>
        <v>12.2144174</v>
      </c>
      <c r="D399" s="166" t="s">
        <v>321</v>
      </c>
      <c r="E399" s="217">
        <f>VLOOKUP(D399,'3.1 Destination'!$A$7:$B$752,2,FALSE)</f>
        <v>27.780850399999999</v>
      </c>
      <c r="F399" s="217">
        <f>VLOOKUP(D399,'3.1 Destination'!$A$7:$C$752,3,FALSE)</f>
        <v>-15.5206944</v>
      </c>
      <c r="G399" s="166">
        <v>11</v>
      </c>
      <c r="H399" s="167">
        <f>G399/SUM(Table79[Number of passenger (N)])</f>
        <v>1.2960999175209143E-3</v>
      </c>
      <c r="I399" s="216">
        <f t="shared" si="6"/>
        <v>3965.083669705079</v>
      </c>
      <c r="J399" s="168">
        <f>Table79[[#This Row],[% of trips (P)]]*Table79[[#This Row],[Distance (D)]]</f>
        <v>5.1391446172682773</v>
      </c>
      <c r="K399" s="169">
        <f>Table79[[#This Row],[Weighted distance]]/SUM(Table79[Weighted distance])</f>
        <v>1.7344233694667193E-3</v>
      </c>
    </row>
    <row r="400" spans="1:11" x14ac:dyDescent="0.2">
      <c r="A400" s="166" t="s">
        <v>202</v>
      </c>
      <c r="B400" s="217">
        <f>VLOOKUP(A400,'3.2 Departure'!$A$7:$B$51,2,FALSE)</f>
        <v>57.687639400000002</v>
      </c>
      <c r="C400" s="217">
        <f>VLOOKUP(A400,'3.2 Departure'!$A$7:$C$51,3,FALSE)</f>
        <v>12.2144174</v>
      </c>
      <c r="D400" s="166" t="s">
        <v>442</v>
      </c>
      <c r="E400" s="217">
        <f>VLOOKUP(D400,'3.1 Destination'!$A$7:$B$752,2,FALSE)</f>
        <v>37.741248800000001</v>
      </c>
      <c r="F400" s="217">
        <f>VLOOKUP(D400,'3.1 Destination'!$A$7:$C$752,3,FALSE)</f>
        <v>-25.675594400000001</v>
      </c>
      <c r="G400" s="166">
        <v>4</v>
      </c>
      <c r="H400" s="167">
        <f>G400/SUM(Table79[Number of passenger (N)])</f>
        <v>4.7130906091669611E-4</v>
      </c>
      <c r="I400" s="216">
        <f t="shared" si="6"/>
        <v>3523.7689798956208</v>
      </c>
      <c r="J400" s="168">
        <f>Table79[[#This Row],[% of trips (P)]]*Table79[[#This Row],[Distance (D)]]</f>
        <v>1.6607842488019893</v>
      </c>
      <c r="K400" s="169">
        <f>Table79[[#This Row],[Weighted distance]]/SUM(Table79[Weighted distance])</f>
        <v>5.6050242351333903E-4</v>
      </c>
    </row>
    <row r="401" spans="1:11" x14ac:dyDescent="0.2">
      <c r="A401" s="166" t="s">
        <v>202</v>
      </c>
      <c r="B401" s="217">
        <f>VLOOKUP(A401,'3.2 Departure'!$A$7:$B$51,2,FALSE)</f>
        <v>57.687639400000002</v>
      </c>
      <c r="C401" s="217">
        <f>VLOOKUP(A401,'3.2 Departure'!$A$7:$C$51,3,FALSE)</f>
        <v>12.2144174</v>
      </c>
      <c r="D401" s="166" t="s">
        <v>320</v>
      </c>
      <c r="E401" s="217">
        <f>VLOOKUP(D401,'3.1 Destination'!$A$7:$B$752,2,FALSE)</f>
        <v>37.983916999999998</v>
      </c>
      <c r="F401" s="217">
        <f>VLOOKUP(D401,'3.1 Destination'!$A$7:$C$752,3,FALSE)</f>
        <v>23.729359899999999</v>
      </c>
      <c r="G401" s="166">
        <v>6</v>
      </c>
      <c r="H401" s="167">
        <f>G401/SUM(Table79[Number of passenger (N)])</f>
        <v>7.0696359137504422E-4</v>
      </c>
      <c r="I401" s="216">
        <f t="shared" si="6"/>
        <v>2345.9469814222812</v>
      </c>
      <c r="J401" s="168">
        <f>Table79[[#This Row],[% of trips (P)]]*Table79[[#This Row],[Distance (D)]]</f>
        <v>1.65849910316174</v>
      </c>
      <c r="K401" s="169">
        <f>Table79[[#This Row],[Weighted distance]]/SUM(Table79[Weighted distance])</f>
        <v>5.5973120372945404E-4</v>
      </c>
    </row>
    <row r="402" spans="1:11" x14ac:dyDescent="0.2">
      <c r="A402" s="166" t="s">
        <v>202</v>
      </c>
      <c r="B402" s="217">
        <f>VLOOKUP(A402,'3.2 Departure'!$A$7:$B$51,2,FALSE)</f>
        <v>57.687639400000002</v>
      </c>
      <c r="C402" s="217">
        <f>VLOOKUP(A402,'3.2 Departure'!$A$7:$C$51,3,FALSE)</f>
        <v>12.2144174</v>
      </c>
      <c r="D402" s="166" t="s">
        <v>409</v>
      </c>
      <c r="E402" s="217">
        <f>VLOOKUP(D402,'3.1 Destination'!$A$7:$B$752,2,FALSE)</f>
        <v>27.7936111</v>
      </c>
      <c r="F402" s="217">
        <f>VLOOKUP(D402,'3.1 Destination'!$A$7:$C$752,3,FALSE)</f>
        <v>-15.658888900000001</v>
      </c>
      <c r="G402" s="166">
        <v>5</v>
      </c>
      <c r="H402" s="167">
        <f>G402/SUM(Table79[Number of passenger (N)])</f>
        <v>5.8913632614587016E-4</v>
      </c>
      <c r="I402" s="216">
        <f t="shared" si="6"/>
        <v>3969.6125355358813</v>
      </c>
      <c r="J402" s="168">
        <f>Table79[[#This Row],[% of trips (P)]]*Table79[[#This Row],[Distance (D)]]</f>
        <v>2.3386429454082016</v>
      </c>
      <c r="K402" s="169">
        <f>Table79[[#This Row],[Weighted distance]]/SUM(Table79[Weighted distance])</f>
        <v>7.8927472944136481E-4</v>
      </c>
    </row>
    <row r="403" spans="1:11" x14ac:dyDescent="0.2">
      <c r="A403" s="166" t="s">
        <v>202</v>
      </c>
      <c r="B403" s="217">
        <f>VLOOKUP(A403,'3.2 Departure'!$A$7:$B$51,2,FALSE)</f>
        <v>57.687639400000002</v>
      </c>
      <c r="C403" s="217">
        <f>VLOOKUP(A403,'3.2 Departure'!$A$7:$C$51,3,FALSE)</f>
        <v>12.2144174</v>
      </c>
      <c r="D403" s="166" t="s">
        <v>373</v>
      </c>
      <c r="E403" s="217">
        <f>VLOOKUP(D403,'3.1 Destination'!$A$7:$B$752,2,FALSE)</f>
        <v>36.896890800000001</v>
      </c>
      <c r="F403" s="217">
        <f>VLOOKUP(D403,'3.1 Destination'!$A$7:$C$752,3,FALSE)</f>
        <v>30.713323299999999</v>
      </c>
      <c r="G403" s="166">
        <v>10</v>
      </c>
      <c r="H403" s="167">
        <f>G403/SUM(Table79[Number of passenger (N)])</f>
        <v>1.1782726522917403E-3</v>
      </c>
      <c r="I403" s="216">
        <f t="shared" si="6"/>
        <v>2680.4105800973025</v>
      </c>
      <c r="J403" s="168">
        <f>Table79[[#This Row],[% of trips (P)]]*Table79[[#This Row],[Distance (D)]]</f>
        <v>3.1582544834420907</v>
      </c>
      <c r="K403" s="169">
        <f>Table79[[#This Row],[Weighted distance]]/SUM(Table79[Weighted distance])</f>
        <v>1.065887572884982E-3</v>
      </c>
    </row>
    <row r="404" spans="1:11" x14ac:dyDescent="0.2">
      <c r="A404" s="166" t="s">
        <v>202</v>
      </c>
      <c r="B404" s="217">
        <f>VLOOKUP(A404,'3.2 Departure'!$A$7:$B$51,2,FALSE)</f>
        <v>57.687639400000002</v>
      </c>
      <c r="C404" s="217">
        <f>VLOOKUP(A404,'3.2 Departure'!$A$7:$C$51,3,FALSE)</f>
        <v>12.2144174</v>
      </c>
      <c r="D404" s="166" t="s">
        <v>387</v>
      </c>
      <c r="E404" s="217">
        <f>VLOOKUP(D404,'3.1 Destination'!$A$7:$B$752,2,FALSE)</f>
        <v>61.2180556</v>
      </c>
      <c r="F404" s="217">
        <f>VLOOKUP(D404,'3.1 Destination'!$A$7:$C$752,3,FALSE)</f>
        <v>-149.9002778</v>
      </c>
      <c r="G404" s="166">
        <v>4</v>
      </c>
      <c r="H404" s="167">
        <f>G404/SUM(Table79[Number of passenger (N)])</f>
        <v>4.7130906091669611E-4</v>
      </c>
      <c r="I404" s="216">
        <f t="shared" si="6"/>
        <v>6702.5087691103063</v>
      </c>
      <c r="J404" s="168">
        <f>Table79[[#This Row],[% of trips (P)]]*Table79[[#This Row],[Distance (D)]]</f>
        <v>3.1589531137552993</v>
      </c>
      <c r="K404" s="169">
        <f>Table79[[#This Row],[Weighted distance]]/SUM(Table79[Weighted distance])</f>
        <v>1.0661233554581705E-3</v>
      </c>
    </row>
    <row r="405" spans="1:11" x14ac:dyDescent="0.2">
      <c r="A405" s="166" t="s">
        <v>202</v>
      </c>
      <c r="B405" s="217">
        <f>VLOOKUP(A405,'3.2 Departure'!$A$7:$B$51,2,FALSE)</f>
        <v>57.687639400000002</v>
      </c>
      <c r="C405" s="217">
        <f>VLOOKUP(A405,'3.2 Departure'!$A$7:$C$51,3,FALSE)</f>
        <v>12.2144174</v>
      </c>
      <c r="D405" s="166" t="s">
        <v>368</v>
      </c>
      <c r="E405" s="217">
        <f>VLOOKUP(D405,'3.1 Destination'!$A$7:$B$752,2,FALSE)</f>
        <v>52.370215700000003</v>
      </c>
      <c r="F405" s="217">
        <f>VLOOKUP(D405,'3.1 Destination'!$A$7:$C$752,3,FALSE)</f>
        <v>4.8951678999999997</v>
      </c>
      <c r="G405" s="166">
        <v>9</v>
      </c>
      <c r="H405" s="167">
        <f>G405/SUM(Table79[Number of passenger (N)])</f>
        <v>1.0604453870625664E-3</v>
      </c>
      <c r="I405" s="216">
        <f t="shared" si="6"/>
        <v>752.25655609222065</v>
      </c>
      <c r="J405" s="168">
        <f>Table79[[#This Row],[% of trips (P)]]*Table79[[#This Row],[Distance (D)]]</f>
        <v>0.79772699479556808</v>
      </c>
      <c r="K405" s="169">
        <f>Table79[[#This Row],[Weighted distance]]/SUM(Table79[Weighted distance])</f>
        <v>2.6922697165960327E-4</v>
      </c>
    </row>
    <row r="406" spans="1:11" x14ac:dyDescent="0.2">
      <c r="A406" s="166" t="s">
        <v>202</v>
      </c>
      <c r="B406" s="217">
        <f>VLOOKUP(A406,'3.2 Departure'!$A$7:$B$51,2,FALSE)</f>
        <v>57.687639400000002</v>
      </c>
      <c r="C406" s="217">
        <f>VLOOKUP(A406,'3.2 Departure'!$A$7:$C$51,3,FALSE)</f>
        <v>12.2144174</v>
      </c>
      <c r="D406" s="166" t="s">
        <v>250</v>
      </c>
      <c r="E406" s="217">
        <f>VLOOKUP(D406,'3.1 Destination'!$A$7:$B$752,2,FALSE)</f>
        <v>36.544443000000001</v>
      </c>
      <c r="F406" s="217">
        <f>VLOOKUP(D406,'3.1 Destination'!$A$7:$C$752,3,FALSE)</f>
        <v>31.995408000000001</v>
      </c>
      <c r="G406" s="166">
        <v>39</v>
      </c>
      <c r="H406" s="167">
        <f>G406/SUM(Table79[Number of passenger (N)])</f>
        <v>4.5952633439377876E-3</v>
      </c>
      <c r="I406" s="216">
        <f t="shared" si="6"/>
        <v>2764.2487945344997</v>
      </c>
      <c r="J406" s="168">
        <f>Table79[[#This Row],[% of trips (P)]]*Table79[[#This Row],[Distance (D)]]</f>
        <v>12.702451159048604</v>
      </c>
      <c r="K406" s="169">
        <f>Table79[[#This Row],[Weighted distance]]/SUM(Table79[Weighted distance])</f>
        <v>4.2869834924930293E-3</v>
      </c>
    </row>
    <row r="407" spans="1:11" x14ac:dyDescent="0.2">
      <c r="A407" s="166" t="s">
        <v>202</v>
      </c>
      <c r="B407" s="217">
        <f>VLOOKUP(A407,'3.2 Departure'!$A$7:$B$51,2,FALSE)</f>
        <v>57.687639400000002</v>
      </c>
      <c r="C407" s="217">
        <f>VLOOKUP(A407,'3.2 Departure'!$A$7:$C$51,3,FALSE)</f>
        <v>12.2144174</v>
      </c>
      <c r="D407" s="166" t="s">
        <v>251</v>
      </c>
      <c r="E407" s="217">
        <f>VLOOKUP(D407,'3.1 Destination'!$A$7:$B$752,2,FALSE)</f>
        <v>34.9922836</v>
      </c>
      <c r="F407" s="217">
        <f>VLOOKUP(D407,'3.1 Destination'!$A$7:$C$752,3,FALSE)</f>
        <v>34.0140113</v>
      </c>
      <c r="G407" s="166">
        <v>17</v>
      </c>
      <c r="H407" s="167">
        <f>G407/SUM(Table79[Number of passenger (N)])</f>
        <v>2.0030635088959586E-3</v>
      </c>
      <c r="I407" s="216">
        <f t="shared" si="6"/>
        <v>2998.7929531459699</v>
      </c>
      <c r="J407" s="168">
        <f>Table79[[#This Row],[% of trips (P)]]*Table79[[#This Row],[Distance (D)]]</f>
        <v>6.0067727351810403</v>
      </c>
      <c r="K407" s="169">
        <f>Table79[[#This Row],[Weighted distance]]/SUM(Table79[Weighted distance])</f>
        <v>2.0272414541452196E-3</v>
      </c>
    </row>
    <row r="408" spans="1:11" x14ac:dyDescent="0.2">
      <c r="A408" s="166" t="s">
        <v>392</v>
      </c>
      <c r="B408" s="217">
        <f>VLOOKUP(A408,'3.2 Departure'!$A$7:$B$51,2,FALSE)</f>
        <v>58.898150000000001</v>
      </c>
      <c r="C408" s="217">
        <f>VLOOKUP(A408,'3.2 Departure'!$A$7:$C$51,3,FALSE)</f>
        <v>15.438219999999999</v>
      </c>
      <c r="D408" s="166" t="s">
        <v>328</v>
      </c>
      <c r="E408" s="217">
        <f>VLOOKUP(D408,'3.1 Destination'!$A$7:$B$752,2,FALSE)</f>
        <v>60.169855699999999</v>
      </c>
      <c r="F408" s="217">
        <f>VLOOKUP(D408,'3.1 Destination'!$A$7:$C$752,3,FALSE)</f>
        <v>24.938379000000001</v>
      </c>
      <c r="G408" s="166">
        <v>3</v>
      </c>
      <c r="H408" s="167">
        <f>G408/SUM(Table79[Number of passenger (N)])</f>
        <v>3.5348179568752211E-4</v>
      </c>
      <c r="I408" s="216">
        <f t="shared" si="6"/>
        <v>553.41720517840213</v>
      </c>
      <c r="J408" s="168">
        <f>Table79[[#This Row],[% of trips (P)]]*Table79[[#This Row],[Distance (D)]]</f>
        <v>0.19562290745083144</v>
      </c>
      <c r="K408" s="169">
        <f>Table79[[#This Row],[Weighted distance]]/SUM(Table79[Weighted distance])</f>
        <v>6.6021287111803269E-5</v>
      </c>
    </row>
    <row r="409" spans="1:11" x14ac:dyDescent="0.2">
      <c r="A409" s="166" t="s">
        <v>392</v>
      </c>
      <c r="B409" s="217">
        <f>VLOOKUP(A409,'3.2 Departure'!$A$7:$B$51,2,FALSE)</f>
        <v>58.898150000000001</v>
      </c>
      <c r="C409" s="217">
        <f>VLOOKUP(A409,'3.2 Departure'!$A$7:$C$51,3,FALSE)</f>
        <v>15.438219999999999</v>
      </c>
      <c r="D409" s="166" t="s">
        <v>233</v>
      </c>
      <c r="E409" s="217">
        <f>VLOOKUP(D409,'3.1 Destination'!$A$7:$B$752,2,FALSE)</f>
        <v>13.7563309</v>
      </c>
      <c r="F409" s="217">
        <f>VLOOKUP(D409,'3.1 Destination'!$A$7:$C$752,3,FALSE)</f>
        <v>100.5017651</v>
      </c>
      <c r="G409" s="166">
        <v>3</v>
      </c>
      <c r="H409" s="167">
        <f>G409/SUM(Table79[Number of passenger (N)])</f>
        <v>3.5348179568752211E-4</v>
      </c>
      <c r="I409" s="216">
        <f t="shared" si="6"/>
        <v>8418.8694970755168</v>
      </c>
      <c r="J409" s="168">
        <f>Table79[[#This Row],[% of trips (P)]]*Table79[[#This Row],[Distance (D)]]</f>
        <v>2.9759171074851598</v>
      </c>
      <c r="K409" s="169">
        <f>Table79[[#This Row],[Weighted distance]]/SUM(Table79[Weighted distance])</f>
        <v>1.0043500545741928E-3</v>
      </c>
    </row>
    <row r="410" spans="1:11" x14ac:dyDescent="0.2">
      <c r="A410" s="166" t="s">
        <v>223</v>
      </c>
      <c r="B410" s="217">
        <f>VLOOKUP(A410,'3.2 Departure'!$A$7:$B$51,2,FALSE)</f>
        <v>55.610770299999999</v>
      </c>
      <c r="C410" s="217">
        <f>VLOOKUP(A410,'3.2 Departure'!$A$7:$C$51,3,FALSE)</f>
        <v>12.6051632</v>
      </c>
      <c r="D410" s="166" t="s">
        <v>330</v>
      </c>
      <c r="E410" s="217">
        <f>VLOOKUP(D410,'3.1 Destination'!$A$7:$B$752,2,FALSE)</f>
        <v>47.376886599999999</v>
      </c>
      <c r="F410" s="217">
        <f>VLOOKUP(D410,'3.1 Destination'!$A$7:$C$752,3,FALSE)</f>
        <v>8.5416939999999997</v>
      </c>
      <c r="G410" s="166">
        <v>4</v>
      </c>
      <c r="H410" s="167">
        <f>G410/SUM(Table79[Number of passenger (N)])</f>
        <v>4.7130906091669611E-4</v>
      </c>
      <c r="I410" s="216">
        <f t="shared" si="6"/>
        <v>957.39139530463251</v>
      </c>
      <c r="J410" s="168">
        <f>Table79[[#This Row],[% of trips (P)]]*Table79[[#This Row],[Distance (D)]]</f>
        <v>0.45122723945075172</v>
      </c>
      <c r="K410" s="169">
        <f>Table79[[#This Row],[Weighted distance]]/SUM(Table79[Weighted distance])</f>
        <v>1.5228586220625596E-4</v>
      </c>
    </row>
    <row r="411" spans="1:11" x14ac:dyDescent="0.2">
      <c r="A411" s="166" t="s">
        <v>223</v>
      </c>
      <c r="B411" s="217">
        <f>VLOOKUP(A411,'3.2 Departure'!$A$7:$B$51,2,FALSE)</f>
        <v>55.610770299999999</v>
      </c>
      <c r="C411" s="217">
        <f>VLOOKUP(A411,'3.2 Departure'!$A$7:$C$51,3,FALSE)</f>
        <v>12.6051632</v>
      </c>
      <c r="D411" s="166" t="s">
        <v>638</v>
      </c>
      <c r="E411" s="217">
        <f>VLOOKUP(D411,'3.1 Destination'!$A$7:$B$752,2,FALSE)</f>
        <v>46.8401</v>
      </c>
      <c r="F411" s="217">
        <f>VLOOKUP(D411,'3.1 Destination'!$A$7:$C$752,3,FALSE)</f>
        <v>14.84277</v>
      </c>
      <c r="G411" s="166">
        <v>3</v>
      </c>
      <c r="H411" s="167">
        <f>G411/SUM(Table79[Number of passenger (N)])</f>
        <v>3.5348179568752211E-4</v>
      </c>
      <c r="I411" s="216">
        <f t="shared" si="6"/>
        <v>987.48826718233636</v>
      </c>
      <c r="J411" s="168">
        <f>Table79[[#This Row],[% of trips (P)]]*Table79[[#This Row],[Distance (D)]]</f>
        <v>0.34905912590397187</v>
      </c>
      <c r="K411" s="169">
        <f>Table79[[#This Row],[Weighted distance]]/SUM(Table79[Weighted distance])</f>
        <v>1.1780487812294431E-4</v>
      </c>
    </row>
    <row r="412" spans="1:11" x14ac:dyDescent="0.2">
      <c r="A412" s="166" t="s">
        <v>223</v>
      </c>
      <c r="B412" s="217">
        <f>VLOOKUP(A412,'3.2 Departure'!$A$7:$B$51,2,FALSE)</f>
        <v>55.610770299999999</v>
      </c>
      <c r="C412" s="217">
        <f>VLOOKUP(A412,'3.2 Departure'!$A$7:$C$51,3,FALSE)</f>
        <v>12.6051632</v>
      </c>
      <c r="D412" s="166" t="s">
        <v>297</v>
      </c>
      <c r="E412" s="217">
        <f>VLOOKUP(D412,'3.1 Destination'!$A$7:$B$752,2,FALSE)</f>
        <v>48.208174300000003</v>
      </c>
      <c r="F412" s="217">
        <f>VLOOKUP(D412,'3.1 Destination'!$A$7:$C$752,3,FALSE)</f>
        <v>16.3738189</v>
      </c>
      <c r="G412" s="166">
        <v>21</v>
      </c>
      <c r="H412" s="167">
        <f>G412/SUM(Table79[Number of passenger (N)])</f>
        <v>2.4743725698126548E-3</v>
      </c>
      <c r="I412" s="216">
        <f t="shared" si="6"/>
        <v>862.44776108319581</v>
      </c>
      <c r="J412" s="168">
        <f>Table79[[#This Row],[% of trips (P)]]*Table79[[#This Row],[Distance (D)]]</f>
        <v>2.134017082920598</v>
      </c>
      <c r="K412" s="169">
        <f>Table79[[#This Row],[Weighted distance]]/SUM(Table79[Weighted distance])</f>
        <v>7.2021501146743569E-4</v>
      </c>
    </row>
    <row r="413" spans="1:11" x14ac:dyDescent="0.2">
      <c r="A413" s="166" t="s">
        <v>223</v>
      </c>
      <c r="B413" s="217">
        <f>VLOOKUP(A413,'3.2 Departure'!$A$7:$B$51,2,FALSE)</f>
        <v>55.610770299999999</v>
      </c>
      <c r="C413" s="217">
        <f>VLOOKUP(A413,'3.2 Departure'!$A$7:$C$51,3,FALSE)</f>
        <v>12.6051632</v>
      </c>
      <c r="D413" s="166" t="s">
        <v>474</v>
      </c>
      <c r="E413" s="217">
        <f>VLOOKUP(D413,'3.1 Destination'!$A$7:$B$752,2,FALSE)</f>
        <v>52.2296756</v>
      </c>
      <c r="F413" s="217">
        <f>VLOOKUP(D413,'3.1 Destination'!$A$7:$C$752,3,FALSE)</f>
        <v>21.012228700000001</v>
      </c>
      <c r="G413" s="166">
        <v>6</v>
      </c>
      <c r="H413" s="167">
        <f>G413/SUM(Table79[Number of passenger (N)])</f>
        <v>7.0696359137504422E-4</v>
      </c>
      <c r="I413" s="216">
        <f t="shared" si="6"/>
        <v>665.94934403777268</v>
      </c>
      <c r="J413" s="168">
        <f>Table79[[#This Row],[% of trips (P)]]*Table79[[#This Row],[Distance (D)]]</f>
        <v>0.47080193993479869</v>
      </c>
      <c r="K413" s="169">
        <f>Table79[[#This Row],[Weighted distance]]/SUM(Table79[Weighted distance])</f>
        <v>1.5889217911272381E-4</v>
      </c>
    </row>
    <row r="414" spans="1:11" x14ac:dyDescent="0.2">
      <c r="A414" s="166" t="s">
        <v>223</v>
      </c>
      <c r="B414" s="217">
        <f>VLOOKUP(A414,'3.2 Departure'!$A$7:$B$51,2,FALSE)</f>
        <v>55.610770299999999</v>
      </c>
      <c r="C414" s="217">
        <f>VLOOKUP(A414,'3.2 Departure'!$A$7:$C$51,3,FALSE)</f>
        <v>12.6051632</v>
      </c>
      <c r="D414" s="166" t="s">
        <v>322</v>
      </c>
      <c r="E414" s="217">
        <f>VLOOKUP(D414,'3.1 Destination'!$A$7:$B$752,2,FALSE)</f>
        <v>14.058324000000001</v>
      </c>
      <c r="F414" s="217">
        <f>VLOOKUP(D414,'3.1 Destination'!$A$7:$C$752,3,FALSE)</f>
        <v>108.277199</v>
      </c>
      <c r="G414" s="166">
        <v>4</v>
      </c>
      <c r="H414" s="167">
        <f>G414/SUM(Table79[Number of passenger (N)])</f>
        <v>4.7130906091669611E-4</v>
      </c>
      <c r="I414" s="216">
        <f t="shared" si="6"/>
        <v>9072.1038244209612</v>
      </c>
      <c r="J414" s="168">
        <f>Table79[[#This Row],[% of trips (P)]]*Table79[[#This Row],[Distance (D)]]</f>
        <v>4.2757647340266107</v>
      </c>
      <c r="K414" s="169">
        <f>Table79[[#This Row],[Weighted distance]]/SUM(Table79[Weighted distance])</f>
        <v>1.4430390326278437E-3</v>
      </c>
    </row>
    <row r="415" spans="1:11" x14ac:dyDescent="0.2">
      <c r="A415" s="166" t="s">
        <v>223</v>
      </c>
      <c r="B415" s="217">
        <f>VLOOKUP(A415,'3.2 Departure'!$A$7:$B$51,2,FALSE)</f>
        <v>55.610770299999999</v>
      </c>
      <c r="C415" s="217">
        <f>VLOOKUP(A415,'3.2 Departure'!$A$7:$C$51,3,FALSE)</f>
        <v>12.6051632</v>
      </c>
      <c r="D415" s="166" t="s">
        <v>446</v>
      </c>
      <c r="E415" s="217">
        <f>VLOOKUP(D415,'3.1 Destination'!$A$7:$B$752,2,FALSE)</f>
        <v>46.096075900000002</v>
      </c>
      <c r="F415" s="217">
        <f>VLOOKUP(D415,'3.1 Destination'!$A$7:$C$752,3,FALSE)</f>
        <v>7.2288752000000001</v>
      </c>
      <c r="G415" s="166">
        <v>5</v>
      </c>
      <c r="H415" s="167">
        <f>G415/SUM(Table79[Number of passenger (N)])</f>
        <v>5.8913632614587016E-4</v>
      </c>
      <c r="I415" s="216">
        <f t="shared" si="6"/>
        <v>1122.4513666564278</v>
      </c>
      <c r="J415" s="168">
        <f>Table79[[#This Row],[% of trips (P)]]*Table79[[#This Row],[Distance (D)]]</f>
        <v>0.66127687442937899</v>
      </c>
      <c r="K415" s="169">
        <f>Table79[[#This Row],[Weighted distance]]/SUM(Table79[Weighted distance])</f>
        <v>2.2317606335582734E-4</v>
      </c>
    </row>
    <row r="416" spans="1:11" x14ac:dyDescent="0.2">
      <c r="A416" s="166" t="s">
        <v>223</v>
      </c>
      <c r="B416" s="217">
        <f>VLOOKUP(A416,'3.2 Departure'!$A$7:$B$51,2,FALSE)</f>
        <v>55.610770299999999</v>
      </c>
      <c r="C416" s="217">
        <f>VLOOKUP(A416,'3.2 Departure'!$A$7:$C$51,3,FALSE)</f>
        <v>12.6051632</v>
      </c>
      <c r="D416" s="166" t="s">
        <v>437</v>
      </c>
      <c r="E416" s="217">
        <f>VLOOKUP(D416,'3.1 Destination'!$A$7:$B$752,2,FALSE)</f>
        <v>45.440847400000003</v>
      </c>
      <c r="F416" s="217">
        <f>VLOOKUP(D416,'3.1 Destination'!$A$7:$C$752,3,FALSE)</f>
        <v>12.315515100000001</v>
      </c>
      <c r="G416" s="166">
        <v>3</v>
      </c>
      <c r="H416" s="167">
        <f>G416/SUM(Table79[Number of passenger (N)])</f>
        <v>3.5348179568752211E-4</v>
      </c>
      <c r="I416" s="216">
        <f t="shared" si="6"/>
        <v>1131.0283098161967</v>
      </c>
      <c r="J416" s="168">
        <f>Table79[[#This Row],[% of trips (P)]]*Table79[[#This Row],[Distance (D)]]</f>
        <v>0.39979791792725233</v>
      </c>
      <c r="K416" s="169">
        <f>Table79[[#This Row],[Weighted distance]]/SUM(Table79[Weighted distance])</f>
        <v>1.349288458602965E-4</v>
      </c>
    </row>
    <row r="417" spans="1:11" x14ac:dyDescent="0.2">
      <c r="A417" s="166" t="s">
        <v>223</v>
      </c>
      <c r="B417" s="217">
        <f>VLOOKUP(A417,'3.2 Departure'!$A$7:$B$51,2,FALSE)</f>
        <v>55.610770299999999</v>
      </c>
      <c r="C417" s="217">
        <f>VLOOKUP(A417,'3.2 Departure'!$A$7:$C$51,3,FALSE)</f>
        <v>12.6051632</v>
      </c>
      <c r="D417" s="166" t="s">
        <v>643</v>
      </c>
      <c r="E417" s="217">
        <f>VLOOKUP(D417,'3.1 Destination'!$A$7:$B$752,2,FALSE)</f>
        <v>51.165691000000002</v>
      </c>
      <c r="F417" s="217">
        <f>VLOOKUP(D417,'3.1 Destination'!$A$7:$C$752,3,FALSE)</f>
        <v>10.451525999999999</v>
      </c>
      <c r="G417" s="166">
        <v>4</v>
      </c>
      <c r="H417" s="167">
        <f>G417/SUM(Table79[Number of passenger (N)])</f>
        <v>4.7130906091669611E-4</v>
      </c>
      <c r="I417" s="216">
        <f t="shared" si="6"/>
        <v>514.42584630453644</v>
      </c>
      <c r="J417" s="168">
        <f>Table79[[#This Row],[% of trips (P)]]*Table79[[#This Row],[Distance (D)]]</f>
        <v>0.24245356253306771</v>
      </c>
      <c r="K417" s="169">
        <f>Table79[[#This Row],[Weighted distance]]/SUM(Table79[Weighted distance])</f>
        <v>8.1826287482709512E-5</v>
      </c>
    </row>
    <row r="418" spans="1:11" x14ac:dyDescent="0.2">
      <c r="A418" s="166" t="s">
        <v>223</v>
      </c>
      <c r="B418" s="217">
        <f>VLOOKUP(A418,'3.2 Departure'!$A$7:$B$51,2,FALSE)</f>
        <v>55.610770299999999</v>
      </c>
      <c r="C418" s="217">
        <f>VLOOKUP(A418,'3.2 Departure'!$A$7:$C$51,3,FALSE)</f>
        <v>12.6051632</v>
      </c>
      <c r="D418" s="166" t="s">
        <v>561</v>
      </c>
      <c r="E418" s="217">
        <f>VLOOKUP(D418,'3.1 Destination'!$A$7:$B$752,2,FALSE)</f>
        <v>45.070312000000001</v>
      </c>
      <c r="F418" s="217">
        <f>VLOOKUP(D418,'3.1 Destination'!$A$7:$C$752,3,FALSE)</f>
        <v>7.6868565000000002</v>
      </c>
      <c r="G418" s="166">
        <v>5</v>
      </c>
      <c r="H418" s="167">
        <f>G418/SUM(Table79[Number of passenger (N)])</f>
        <v>5.8913632614587016E-4</v>
      </c>
      <c r="I418" s="216">
        <f t="shared" si="6"/>
        <v>1222.1420716985217</v>
      </c>
      <c r="J418" s="168">
        <f>Table79[[#This Row],[% of trips (P)]]*Table79[[#This Row],[Distance (D)]]</f>
        <v>0.72000829014876977</v>
      </c>
      <c r="K418" s="169">
        <f>Table79[[#This Row],[Weighted distance]]/SUM(Table79[Weighted distance])</f>
        <v>2.4299748258643132E-4</v>
      </c>
    </row>
    <row r="419" spans="1:11" x14ac:dyDescent="0.2">
      <c r="A419" s="166" t="s">
        <v>223</v>
      </c>
      <c r="B419" s="217">
        <f>VLOOKUP(A419,'3.2 Departure'!$A$7:$B$51,2,FALSE)</f>
        <v>55.610770299999999</v>
      </c>
      <c r="C419" s="217">
        <f>VLOOKUP(A419,'3.2 Departure'!$A$7:$C$51,3,FALSE)</f>
        <v>12.6051632</v>
      </c>
      <c r="D419" s="166" t="s">
        <v>558</v>
      </c>
      <c r="E419" s="217">
        <f>VLOOKUP(D419,'3.1 Destination'!$A$7:$B$752,2,FALSE)</f>
        <v>43.604652000000002</v>
      </c>
      <c r="F419" s="217">
        <f>VLOOKUP(D419,'3.1 Destination'!$A$7:$C$752,3,FALSE)</f>
        <v>1.4442090000000001</v>
      </c>
      <c r="G419" s="166">
        <v>4</v>
      </c>
      <c r="H419" s="167">
        <f>G419/SUM(Table79[Number of passenger (N)])</f>
        <v>4.7130906091669611E-4</v>
      </c>
      <c r="I419" s="216">
        <f t="shared" si="6"/>
        <v>1554.2388653336006</v>
      </c>
      <c r="J419" s="168">
        <f>Table79[[#This Row],[% of trips (P)]]*Table79[[#This Row],[Distance (D)]]</f>
        <v>0.73252686006061063</v>
      </c>
      <c r="K419" s="169">
        <f>Table79[[#This Row],[Weighted distance]]/SUM(Table79[Weighted distance])</f>
        <v>2.4722240751546377E-4</v>
      </c>
    </row>
    <row r="420" spans="1:11" x14ac:dyDescent="0.2">
      <c r="A420" s="166" t="s">
        <v>223</v>
      </c>
      <c r="B420" s="217">
        <f>VLOOKUP(A420,'3.2 Departure'!$A$7:$B$51,2,FALSE)</f>
        <v>55.610770299999999</v>
      </c>
      <c r="C420" s="217">
        <f>VLOOKUP(A420,'3.2 Departure'!$A$7:$C$51,3,FALSE)</f>
        <v>12.6051632</v>
      </c>
      <c r="D420" s="166" t="s">
        <v>400</v>
      </c>
      <c r="E420" s="217">
        <f>VLOOKUP(D420,'3.1 Destination'!$A$7:$B$752,2,FALSE)</f>
        <v>43.771051300000003</v>
      </c>
      <c r="F420" s="217">
        <f>VLOOKUP(D420,'3.1 Destination'!$A$7:$C$752,3,FALSE)</f>
        <v>11.248620799999999</v>
      </c>
      <c r="G420" s="166">
        <v>4</v>
      </c>
      <c r="H420" s="167">
        <f>G420/SUM(Table79[Number of passenger (N)])</f>
        <v>4.7130906091669611E-4</v>
      </c>
      <c r="I420" s="216">
        <f t="shared" si="6"/>
        <v>1320.06351427869</v>
      </c>
      <c r="J420" s="168">
        <f>Table79[[#This Row],[% of trips (P)]]*Table79[[#This Row],[Distance (D)]]</f>
        <v>0.62215789526508303</v>
      </c>
      <c r="K420" s="169">
        <f>Table79[[#This Row],[Weighted distance]]/SUM(Table79[Weighted distance])</f>
        <v>2.0997369667708971E-4</v>
      </c>
    </row>
    <row r="421" spans="1:11" x14ac:dyDescent="0.2">
      <c r="A421" s="166" t="s">
        <v>223</v>
      </c>
      <c r="B421" s="217">
        <f>VLOOKUP(A421,'3.2 Departure'!$A$7:$B$51,2,FALSE)</f>
        <v>55.610770299999999</v>
      </c>
      <c r="C421" s="217">
        <f>VLOOKUP(A421,'3.2 Departure'!$A$7:$C$51,3,FALSE)</f>
        <v>12.6051632</v>
      </c>
      <c r="D421" s="166" t="s">
        <v>646</v>
      </c>
      <c r="E421" s="217">
        <f>VLOOKUP(D421,'3.1 Destination'!$A$7:$B$752,2,FALSE)</f>
        <v>49.817492000000001</v>
      </c>
      <c r="F421" s="217">
        <f>VLOOKUP(D421,'3.1 Destination'!$A$7:$C$752,3,FALSE)</f>
        <v>15.472962000000001</v>
      </c>
      <c r="G421" s="166">
        <v>4</v>
      </c>
      <c r="H421" s="167">
        <f>G421/SUM(Table79[Number of passenger (N)])</f>
        <v>4.7130906091669611E-4</v>
      </c>
      <c r="I421" s="216">
        <f t="shared" si="6"/>
        <v>672.37612767861208</v>
      </c>
      <c r="J421" s="168">
        <f>Table79[[#This Row],[% of trips (P)]]*Table79[[#This Row],[Distance (D)]]</f>
        <v>0.31689696131901124</v>
      </c>
      <c r="K421" s="169">
        <f>Table79[[#This Row],[Weighted distance]]/SUM(Table79[Weighted distance])</f>
        <v>1.0695038500723159E-4</v>
      </c>
    </row>
    <row r="422" spans="1:11" x14ac:dyDescent="0.2">
      <c r="A422" s="166" t="s">
        <v>223</v>
      </c>
      <c r="B422" s="217">
        <f>VLOOKUP(A422,'3.2 Departure'!$A$7:$B$51,2,FALSE)</f>
        <v>55.610770299999999</v>
      </c>
      <c r="C422" s="217">
        <f>VLOOKUP(A422,'3.2 Departure'!$A$7:$C$51,3,FALSE)</f>
        <v>12.6051632</v>
      </c>
      <c r="D422" s="166" t="s">
        <v>515</v>
      </c>
      <c r="E422" s="217">
        <f>VLOOKUP(D422,'3.1 Destination'!$A$7:$B$752,2,FALSE)</f>
        <v>40.776695599999996</v>
      </c>
      <c r="F422" s="217">
        <f>VLOOKUP(D422,'3.1 Destination'!$A$7:$C$752,3,FALSE)</f>
        <v>24.709070499999999</v>
      </c>
      <c r="G422" s="166">
        <v>4</v>
      </c>
      <c r="H422" s="167">
        <f>G422/SUM(Table79[Number of passenger (N)])</f>
        <v>4.7130906091669611E-4</v>
      </c>
      <c r="I422" s="216">
        <f t="shared" si="6"/>
        <v>1871.5273981773166</v>
      </c>
      <c r="J422" s="168">
        <f>Table79[[#This Row],[% of trips (P)]]*Table79[[#This Row],[Distance (D)]]</f>
        <v>0.88206782051481869</v>
      </c>
      <c r="K422" s="169">
        <f>Table79[[#This Row],[Weighted distance]]/SUM(Table79[Weighted distance])</f>
        <v>2.9769137770804501E-4</v>
      </c>
    </row>
    <row r="423" spans="1:11" x14ac:dyDescent="0.2">
      <c r="A423" s="166" t="s">
        <v>223</v>
      </c>
      <c r="B423" s="217">
        <f>VLOOKUP(A423,'3.2 Departure'!$A$7:$B$51,2,FALSE)</f>
        <v>55.610770299999999</v>
      </c>
      <c r="C423" s="217">
        <f>VLOOKUP(A423,'3.2 Departure'!$A$7:$C$51,3,FALSE)</f>
        <v>12.6051632</v>
      </c>
      <c r="D423" s="166" t="s">
        <v>356</v>
      </c>
      <c r="E423" s="217">
        <f>VLOOKUP(D423,'3.1 Destination'!$A$7:$B$752,2,FALSE)</f>
        <v>15.870032</v>
      </c>
      <c r="F423" s="217">
        <f>VLOOKUP(D423,'3.1 Destination'!$A$7:$C$752,3,FALSE)</f>
        <v>100.992541</v>
      </c>
      <c r="G423" s="166">
        <v>4</v>
      </c>
      <c r="H423" s="167">
        <f>G423/SUM(Table79[Number of passenger (N)])</f>
        <v>4.7130906091669611E-4</v>
      </c>
      <c r="I423" s="216">
        <f t="shared" si="6"/>
        <v>8457.2057123038448</v>
      </c>
      <c r="J423" s="168">
        <f>Table79[[#This Row],[% of trips (P)]]*Table79[[#This Row],[Distance (D)]]</f>
        <v>3.9859576822452429</v>
      </c>
      <c r="K423" s="169">
        <f>Table79[[#This Row],[Weighted distance]]/SUM(Table79[Weighted distance])</f>
        <v>1.3452312921029158E-3</v>
      </c>
    </row>
    <row r="424" spans="1:11" x14ac:dyDescent="0.2">
      <c r="A424" s="166" t="s">
        <v>223</v>
      </c>
      <c r="B424" s="217">
        <f>VLOOKUP(A424,'3.2 Departure'!$A$7:$B$51,2,FALSE)</f>
        <v>55.610770299999999</v>
      </c>
      <c r="C424" s="217">
        <f>VLOOKUP(A424,'3.2 Departure'!$A$7:$C$51,3,FALSE)</f>
        <v>12.6051632</v>
      </c>
      <c r="D424" s="166" t="s">
        <v>234</v>
      </c>
      <c r="E424" s="217">
        <f>VLOOKUP(D424,'3.1 Destination'!$A$7:$B$752,2,FALSE)</f>
        <v>15.870032</v>
      </c>
      <c r="F424" s="217">
        <f>VLOOKUP(D424,'3.1 Destination'!$A$7:$C$752,3,FALSE)</f>
        <v>100.992541</v>
      </c>
      <c r="G424" s="166">
        <v>12</v>
      </c>
      <c r="H424" s="167">
        <f>G424/SUM(Table79[Number of passenger (N)])</f>
        <v>1.4139271827500884E-3</v>
      </c>
      <c r="I424" s="216">
        <f t="shared" si="6"/>
        <v>8457.2057123038448</v>
      </c>
      <c r="J424" s="168">
        <f>Table79[[#This Row],[% of trips (P)]]*Table79[[#This Row],[Distance (D)]]</f>
        <v>11.957873046735731</v>
      </c>
      <c r="K424" s="169">
        <f>Table79[[#This Row],[Weighted distance]]/SUM(Table79[Weighted distance])</f>
        <v>4.0356938763087477E-3</v>
      </c>
    </row>
    <row r="425" spans="1:11" x14ac:dyDescent="0.2">
      <c r="A425" s="166" t="s">
        <v>223</v>
      </c>
      <c r="B425" s="217">
        <f>VLOOKUP(A425,'3.2 Departure'!$A$7:$B$51,2,FALSE)</f>
        <v>55.610770299999999</v>
      </c>
      <c r="C425" s="217">
        <f>VLOOKUP(A425,'3.2 Departure'!$A$7:$C$51,3,FALSE)</f>
        <v>12.6051632</v>
      </c>
      <c r="D425" s="166" t="s">
        <v>281</v>
      </c>
      <c r="E425" s="217">
        <f>VLOOKUP(D425,'3.1 Destination'!$A$7:$B$752,2,FALSE)</f>
        <v>28.291563700000001</v>
      </c>
      <c r="F425" s="217">
        <f>VLOOKUP(D425,'3.1 Destination'!$A$7:$C$752,3,FALSE)</f>
        <v>-16.629130400000001</v>
      </c>
      <c r="G425" s="166">
        <v>4</v>
      </c>
      <c r="H425" s="167">
        <f>G425/SUM(Table79[Number of passenger (N)])</f>
        <v>4.7130906091669611E-4</v>
      </c>
      <c r="I425" s="216">
        <f t="shared" si="6"/>
        <v>3825.0747759473188</v>
      </c>
      <c r="J425" s="168">
        <f>Table79[[#This Row],[% of trips (P)]]*Table79[[#This Row],[Distance (D)]]</f>
        <v>1.8027924005878726</v>
      </c>
      <c r="K425" s="169">
        <f>Table79[[#This Row],[Weighted distance]]/SUM(Table79[Weighted distance])</f>
        <v>6.0842912639003978E-4</v>
      </c>
    </row>
    <row r="426" spans="1:11" x14ac:dyDescent="0.2">
      <c r="A426" s="166" t="s">
        <v>223</v>
      </c>
      <c r="B426" s="217">
        <f>VLOOKUP(A426,'3.2 Departure'!$A$7:$B$51,2,FALSE)</f>
        <v>55.610770299999999</v>
      </c>
      <c r="C426" s="217">
        <f>VLOOKUP(A426,'3.2 Departure'!$A$7:$C$51,3,FALSE)</f>
        <v>12.6051632</v>
      </c>
      <c r="D426" s="166" t="s">
        <v>631</v>
      </c>
      <c r="E426" s="217">
        <f>VLOOKUP(D426,'3.1 Destination'!$A$7:$B$752,2,FALSE)</f>
        <v>48.7758459</v>
      </c>
      <c r="F426" s="217">
        <f>VLOOKUP(D426,'3.1 Destination'!$A$7:$C$752,3,FALSE)</f>
        <v>9.1829321000000004</v>
      </c>
      <c r="G426" s="166">
        <v>4</v>
      </c>
      <c r="H426" s="167">
        <f>G426/SUM(Table79[Number of passenger (N)])</f>
        <v>4.7130906091669611E-4</v>
      </c>
      <c r="I426" s="216">
        <f t="shared" si="6"/>
        <v>794.75323673734772</v>
      </c>
      <c r="J426" s="168">
        <f>Table79[[#This Row],[% of trips (P)]]*Table79[[#This Row],[Distance (D)]]</f>
        <v>0.37457440166718403</v>
      </c>
      <c r="K426" s="169">
        <f>Table79[[#This Row],[Weighted distance]]/SUM(Table79[Weighted distance])</f>
        <v>1.2641609533084347E-4</v>
      </c>
    </row>
    <row r="427" spans="1:11" x14ac:dyDescent="0.2">
      <c r="A427" s="166" t="s">
        <v>223</v>
      </c>
      <c r="B427" s="217">
        <f>VLOOKUP(A427,'3.2 Departure'!$A$7:$B$51,2,FALSE)</f>
        <v>55.610770299999999</v>
      </c>
      <c r="C427" s="217">
        <f>VLOOKUP(A427,'3.2 Departure'!$A$7:$C$51,3,FALSE)</f>
        <v>12.6051632</v>
      </c>
      <c r="D427" s="166" t="s">
        <v>620</v>
      </c>
      <c r="E427" s="217">
        <f>VLOOKUP(D427,'3.1 Destination'!$A$7:$B$752,2,FALSE)</f>
        <v>64.015019300000006</v>
      </c>
      <c r="F427" s="217">
        <f>VLOOKUP(D427,'3.1 Destination'!$A$7:$C$752,3,FALSE)</f>
        <v>11.4952627</v>
      </c>
      <c r="G427" s="166">
        <v>4</v>
      </c>
      <c r="H427" s="167">
        <f>G427/SUM(Table79[Number of passenger (N)])</f>
        <v>4.7130906091669611E-4</v>
      </c>
      <c r="I427" s="216">
        <f t="shared" si="6"/>
        <v>936.53301404337333</v>
      </c>
      <c r="J427" s="168">
        <f>Table79[[#This Row],[% of trips (P)]]*Table79[[#This Row],[Distance (D)]]</f>
        <v>0.44139649536626524</v>
      </c>
      <c r="K427" s="169">
        <f>Table79[[#This Row],[Weighted distance]]/SUM(Table79[Weighted distance])</f>
        <v>1.4896805865153846E-4</v>
      </c>
    </row>
    <row r="428" spans="1:11" x14ac:dyDescent="0.2">
      <c r="A428" s="166" t="s">
        <v>223</v>
      </c>
      <c r="B428" s="217">
        <f>VLOOKUP(A428,'3.2 Departure'!$A$7:$B$51,2,FALSE)</f>
        <v>55.610770299999999</v>
      </c>
      <c r="C428" s="217">
        <f>VLOOKUP(A428,'3.2 Departure'!$A$7:$C$51,3,FALSE)</f>
        <v>12.6051632</v>
      </c>
      <c r="D428" s="166" t="s">
        <v>557</v>
      </c>
      <c r="E428" s="217">
        <f>VLOOKUP(D428,'3.1 Destination'!$A$7:$B$752,2,FALSE)</f>
        <v>58.969975599999998</v>
      </c>
      <c r="F428" s="217">
        <f>VLOOKUP(D428,'3.1 Destination'!$A$7:$C$752,3,FALSE)</f>
        <v>5.7331073000000004</v>
      </c>
      <c r="G428" s="166">
        <v>9</v>
      </c>
      <c r="H428" s="167">
        <f>G428/SUM(Table79[Number of passenger (N)])</f>
        <v>1.0604453870625664E-3</v>
      </c>
      <c r="I428" s="216">
        <f t="shared" si="6"/>
        <v>556.31133816128659</v>
      </c>
      <c r="J428" s="168">
        <f>Table79[[#This Row],[% of trips (P)]]*Table79[[#This Row],[Distance (D)]]</f>
        <v>0.58993779232373977</v>
      </c>
      <c r="K428" s="169">
        <f>Table79[[#This Row],[Weighted distance]]/SUM(Table79[Weighted distance])</f>
        <v>1.9909964979381793E-4</v>
      </c>
    </row>
    <row r="429" spans="1:11" x14ac:dyDescent="0.2">
      <c r="A429" s="166" t="s">
        <v>223</v>
      </c>
      <c r="B429" s="217">
        <f>VLOOKUP(A429,'3.2 Departure'!$A$7:$B$51,2,FALSE)</f>
        <v>55.610770299999999</v>
      </c>
      <c r="C429" s="217">
        <f>VLOOKUP(A429,'3.2 Departure'!$A$7:$C$51,3,FALSE)</f>
        <v>12.6051632</v>
      </c>
      <c r="D429" s="166" t="s">
        <v>375</v>
      </c>
      <c r="E429" s="217">
        <f>VLOOKUP(D429,'3.1 Destination'!$A$7:$B$752,2,FALSE)</f>
        <v>43.5081323</v>
      </c>
      <c r="F429" s="217">
        <f>VLOOKUP(D429,'3.1 Destination'!$A$7:$C$752,3,FALSE)</f>
        <v>16.440193499999999</v>
      </c>
      <c r="G429" s="166">
        <v>8</v>
      </c>
      <c r="H429" s="167">
        <f>G429/SUM(Table79[Number of passenger (N)])</f>
        <v>9.4261812183339222E-4</v>
      </c>
      <c r="I429" s="216">
        <f t="shared" si="6"/>
        <v>1373.3490400911062</v>
      </c>
      <c r="J429" s="168">
        <f>Table79[[#This Row],[% of trips (P)]]*Table79[[#This Row],[Distance (D)]]</f>
        <v>1.2945436927923706</v>
      </c>
      <c r="K429" s="169">
        <f>Table79[[#This Row],[Weighted distance]]/SUM(Table79[Weighted distance])</f>
        <v>4.368989395687253E-4</v>
      </c>
    </row>
    <row r="430" spans="1:11" x14ac:dyDescent="0.2">
      <c r="A430" s="166" t="s">
        <v>223</v>
      </c>
      <c r="B430" s="217">
        <f>VLOOKUP(A430,'3.2 Departure'!$A$7:$B$51,2,FALSE)</f>
        <v>55.610770299999999</v>
      </c>
      <c r="C430" s="217">
        <f>VLOOKUP(A430,'3.2 Departure'!$A$7:$C$51,3,FALSE)</f>
        <v>12.6051632</v>
      </c>
      <c r="D430" s="166" t="s">
        <v>455</v>
      </c>
      <c r="E430" s="217">
        <f>VLOOKUP(D430,'3.1 Destination'!$A$7:$B$752,2,FALSE)</f>
        <v>40.463667000000001</v>
      </c>
      <c r="F430" s="217">
        <f>VLOOKUP(D430,'3.1 Destination'!$A$7:$C$752,3,FALSE)</f>
        <v>-3.7492200000000002</v>
      </c>
      <c r="G430" s="166">
        <v>4</v>
      </c>
      <c r="H430" s="167">
        <f>G430/SUM(Table79[Number of passenger (N)])</f>
        <v>4.7130906091669611E-4</v>
      </c>
      <c r="I430" s="216">
        <f t="shared" si="6"/>
        <v>2066.1776230410987</v>
      </c>
      <c r="J430" s="168">
        <f>Table79[[#This Row],[% of trips (P)]]*Table79[[#This Row],[Distance (D)]]</f>
        <v>0.97380823520259152</v>
      </c>
      <c r="K430" s="169">
        <f>Table79[[#This Row],[Weighted distance]]/SUM(Table79[Weighted distance])</f>
        <v>3.286530904071556E-4</v>
      </c>
    </row>
    <row r="431" spans="1:11" x14ac:dyDescent="0.2">
      <c r="A431" s="166" t="s">
        <v>223</v>
      </c>
      <c r="B431" s="217">
        <f>VLOOKUP(A431,'3.2 Departure'!$A$7:$B$51,2,FALSE)</f>
        <v>55.610770299999999</v>
      </c>
      <c r="C431" s="217">
        <f>VLOOKUP(A431,'3.2 Departure'!$A$7:$C$51,3,FALSE)</f>
        <v>12.6051632</v>
      </c>
      <c r="D431" s="166" t="s">
        <v>556</v>
      </c>
      <c r="E431" s="217">
        <f>VLOOKUP(D431,'3.1 Destination'!$A$7:$B$752,2,FALSE)</f>
        <v>50.909700399999998</v>
      </c>
      <c r="F431" s="217">
        <f>VLOOKUP(D431,'3.1 Destination'!$A$7:$C$752,3,FALSE)</f>
        <v>-1.4043509000000001</v>
      </c>
      <c r="G431" s="166">
        <v>6</v>
      </c>
      <c r="H431" s="167">
        <f>G431/SUM(Table79[Number of passenger (N)])</f>
        <v>7.0696359137504422E-4</v>
      </c>
      <c r="I431" s="216">
        <f t="shared" si="6"/>
        <v>1065.68902463525</v>
      </c>
      <c r="J431" s="168">
        <f>Table79[[#This Row],[% of trips (P)]]*Table79[[#This Row],[Distance (D)]]</f>
        <v>0.75340334014510435</v>
      </c>
      <c r="K431" s="169">
        <f>Table79[[#This Row],[Weighted distance]]/SUM(Table79[Weighted distance])</f>
        <v>2.5426806542691582E-4</v>
      </c>
    </row>
    <row r="432" spans="1:11" x14ac:dyDescent="0.2">
      <c r="A432" s="166" t="s">
        <v>223</v>
      </c>
      <c r="B432" s="217">
        <f>VLOOKUP(A432,'3.2 Departure'!$A$7:$B$51,2,FALSE)</f>
        <v>55.610770299999999</v>
      </c>
      <c r="C432" s="217">
        <f>VLOOKUP(A432,'3.2 Departure'!$A$7:$C$51,3,FALSE)</f>
        <v>12.6051632</v>
      </c>
      <c r="D432" s="166" t="s">
        <v>342</v>
      </c>
      <c r="E432" s="217">
        <f>VLOOKUP(D432,'3.1 Destination'!$A$7:$B$752,2,FALSE)</f>
        <v>35.825603000000001</v>
      </c>
      <c r="F432" s="217">
        <f>VLOOKUP(D432,'3.1 Destination'!$A$7:$C$752,3,FALSE)</f>
        <v>10.608395</v>
      </c>
      <c r="G432" s="166">
        <v>3</v>
      </c>
      <c r="H432" s="167">
        <f>G432/SUM(Table79[Number of passenger (N)])</f>
        <v>3.5348179568752211E-4</v>
      </c>
      <c r="I432" s="216">
        <f t="shared" si="6"/>
        <v>2205.2414537772615</v>
      </c>
      <c r="J432" s="168">
        <f>Table79[[#This Row],[% of trips (P)]]*Table79[[#This Row],[Distance (D)]]</f>
        <v>0.77951270900574821</v>
      </c>
      <c r="K432" s="169">
        <f>Table79[[#This Row],[Weighted distance]]/SUM(Table79[Weighted distance])</f>
        <v>2.6307978466940692E-4</v>
      </c>
    </row>
    <row r="433" spans="1:11" x14ac:dyDescent="0.2">
      <c r="A433" s="166" t="s">
        <v>223</v>
      </c>
      <c r="B433" s="217">
        <f>VLOOKUP(A433,'3.2 Departure'!$A$7:$B$51,2,FALSE)</f>
        <v>55.610770299999999</v>
      </c>
      <c r="C433" s="217">
        <f>VLOOKUP(A433,'3.2 Departure'!$A$7:$C$51,3,FALSE)</f>
        <v>12.6051632</v>
      </c>
      <c r="D433" s="166" t="s">
        <v>487</v>
      </c>
      <c r="E433" s="217">
        <f>VLOOKUP(D433,'3.1 Destination'!$A$7:$B$752,2,FALSE)</f>
        <v>39.162662699999998</v>
      </c>
      <c r="F433" s="217">
        <f>VLOOKUP(D433,'3.1 Destination'!$A$7:$C$752,3,FALSE)</f>
        <v>23.490975899999999</v>
      </c>
      <c r="G433" s="166">
        <v>5</v>
      </c>
      <c r="H433" s="167">
        <f>G433/SUM(Table79[Number of passenger (N)])</f>
        <v>5.8913632614587016E-4</v>
      </c>
      <c r="I433" s="216">
        <f t="shared" si="6"/>
        <v>1998.6292050427076</v>
      </c>
      <c r="J433" s="168">
        <f>Table79[[#This Row],[% of trips (P)]]*Table79[[#This Row],[Distance (D)]]</f>
        <v>1.1774650671867017</v>
      </c>
      <c r="K433" s="169">
        <f>Table79[[#This Row],[Weighted distance]]/SUM(Table79[Weighted distance])</f>
        <v>3.973857677398586E-4</v>
      </c>
    </row>
    <row r="434" spans="1:11" x14ac:dyDescent="0.2">
      <c r="A434" s="166" t="s">
        <v>223</v>
      </c>
      <c r="B434" s="217">
        <f>VLOOKUP(A434,'3.2 Departure'!$A$7:$B$51,2,FALSE)</f>
        <v>55.610770299999999</v>
      </c>
      <c r="C434" s="217">
        <f>VLOOKUP(A434,'3.2 Departure'!$A$7:$C$51,3,FALSE)</f>
        <v>12.6051632</v>
      </c>
      <c r="D434" s="166" t="s">
        <v>256</v>
      </c>
      <c r="E434" s="217">
        <f>VLOOKUP(D434,'3.1 Destination'!$A$7:$B$752,2,FALSE)</f>
        <v>1.3553793999999999</v>
      </c>
      <c r="F434" s="217">
        <f>VLOOKUP(D434,'3.1 Destination'!$A$7:$C$752,3,FALSE)</f>
        <v>103.86774440000001</v>
      </c>
      <c r="G434" s="166">
        <v>7</v>
      </c>
      <c r="H434" s="167">
        <f>G434/SUM(Table79[Number of passenger (N)])</f>
        <v>8.2479085660421816E-4</v>
      </c>
      <c r="I434" s="216">
        <f t="shared" si="6"/>
        <v>9962.4671378043186</v>
      </c>
      <c r="J434" s="168">
        <f>Table79[[#This Row],[% of trips (P)]]*Table79[[#This Row],[Distance (D)]]</f>
        <v>8.2169518044809973</v>
      </c>
      <c r="K434" s="169">
        <f>Table79[[#This Row],[Weighted distance]]/SUM(Table79[Weighted distance])</f>
        <v>2.7731605737627745E-3</v>
      </c>
    </row>
    <row r="435" spans="1:11" x14ac:dyDescent="0.2">
      <c r="A435" s="166" t="s">
        <v>223</v>
      </c>
      <c r="B435" s="217">
        <f>VLOOKUP(A435,'3.2 Departure'!$A$7:$B$51,2,FALSE)</f>
        <v>55.610770299999999</v>
      </c>
      <c r="C435" s="217">
        <f>VLOOKUP(A435,'3.2 Departure'!$A$7:$C$51,3,FALSE)</f>
        <v>12.6051632</v>
      </c>
      <c r="D435" s="166" t="s">
        <v>254</v>
      </c>
      <c r="E435" s="217">
        <f>VLOOKUP(D435,'3.1 Destination'!$A$7:$B$752,2,FALSE)</f>
        <v>36.766666999999998</v>
      </c>
      <c r="F435" s="217">
        <f>VLOOKUP(D435,'3.1 Destination'!$A$7:$C$752,3,FALSE)</f>
        <v>31.388888999999999</v>
      </c>
      <c r="G435" s="166">
        <v>12</v>
      </c>
      <c r="H435" s="167">
        <f>G435/SUM(Table79[Number of passenger (N)])</f>
        <v>1.4139271827500884E-3</v>
      </c>
      <c r="I435" s="216">
        <f t="shared" si="6"/>
        <v>2528.0026048958994</v>
      </c>
      <c r="J435" s="168">
        <f>Table79[[#This Row],[% of trips (P)]]*Table79[[#This Row],[Distance (D)]]</f>
        <v>3.5744116011253437</v>
      </c>
      <c r="K435" s="169">
        <f>Table79[[#This Row],[Weighted distance]]/SUM(Table79[Weighted distance])</f>
        <v>1.2063375278939181E-3</v>
      </c>
    </row>
    <row r="436" spans="1:11" x14ac:dyDescent="0.2">
      <c r="A436" s="166" t="s">
        <v>223</v>
      </c>
      <c r="B436" s="217">
        <f>VLOOKUP(A436,'3.2 Departure'!$A$7:$B$51,2,FALSE)</f>
        <v>55.610770299999999</v>
      </c>
      <c r="C436" s="217">
        <f>VLOOKUP(A436,'3.2 Departure'!$A$7:$C$51,3,FALSE)</f>
        <v>12.6051632</v>
      </c>
      <c r="D436" s="166" t="s">
        <v>246</v>
      </c>
      <c r="E436" s="217">
        <f>VLOOKUP(D436,'3.1 Destination'!$A$7:$B$752,2,FALSE)</f>
        <v>31.230416000000002</v>
      </c>
      <c r="F436" s="217">
        <f>VLOOKUP(D436,'3.1 Destination'!$A$7:$C$752,3,FALSE)</f>
        <v>121.47370100000001</v>
      </c>
      <c r="G436" s="166">
        <v>3</v>
      </c>
      <c r="H436" s="167">
        <f>G436/SUM(Table79[Number of passenger (N)])</f>
        <v>3.5348179568752211E-4</v>
      </c>
      <c r="I436" s="216">
        <f t="shared" si="6"/>
        <v>8254.7097386016594</v>
      </c>
      <c r="J436" s="168">
        <f>Table79[[#This Row],[% of trips (P)]]*Table79[[#This Row],[Distance (D)]]</f>
        <v>2.917889621280191</v>
      </c>
      <c r="K436" s="169">
        <f>Table79[[#This Row],[Weighted distance]]/SUM(Table79[Weighted distance])</f>
        <v>9.8476620635806647E-4</v>
      </c>
    </row>
    <row r="437" spans="1:11" x14ac:dyDescent="0.2">
      <c r="A437" s="166" t="s">
        <v>223</v>
      </c>
      <c r="B437" s="217">
        <f>VLOOKUP(A437,'3.2 Departure'!$A$7:$B$51,2,FALSE)</f>
        <v>55.610770299999999</v>
      </c>
      <c r="C437" s="217">
        <f>VLOOKUP(A437,'3.2 Departure'!$A$7:$C$51,3,FALSE)</f>
        <v>12.6051632</v>
      </c>
      <c r="D437" s="166" t="s">
        <v>611</v>
      </c>
      <c r="E437" s="217">
        <f>VLOOKUP(D437,'3.1 Destination'!$A$7:$B$752,2,FALSE)</f>
        <v>46.818187999999999</v>
      </c>
      <c r="F437" s="217">
        <f>VLOOKUP(D437,'3.1 Destination'!$A$7:$C$752,3,FALSE)</f>
        <v>8.2275120000000008</v>
      </c>
      <c r="G437" s="166">
        <v>4</v>
      </c>
      <c r="H437" s="167">
        <f>G437/SUM(Table79[Number of passenger (N)])</f>
        <v>4.7130906091669611E-4</v>
      </c>
      <c r="I437" s="216">
        <f t="shared" si="6"/>
        <v>1023.6199030848327</v>
      </c>
      <c r="J437" s="168">
        <f>Table79[[#This Row],[% of trips (P)]]*Table79[[#This Row],[Distance (D)]]</f>
        <v>0.48244133525855198</v>
      </c>
      <c r="K437" s="169">
        <f>Table79[[#This Row],[Weighted distance]]/SUM(Table79[Weighted distance])</f>
        <v>1.6282038910863362E-4</v>
      </c>
    </row>
    <row r="438" spans="1:11" x14ac:dyDescent="0.2">
      <c r="A438" s="166" t="s">
        <v>223</v>
      </c>
      <c r="B438" s="217">
        <f>VLOOKUP(A438,'3.2 Departure'!$A$7:$B$51,2,FALSE)</f>
        <v>55.610770299999999</v>
      </c>
      <c r="C438" s="217">
        <f>VLOOKUP(A438,'3.2 Departure'!$A$7:$C$51,3,FALSE)</f>
        <v>12.6051632</v>
      </c>
      <c r="D438" s="166" t="s">
        <v>608</v>
      </c>
      <c r="E438" s="217">
        <f>VLOOKUP(D438,'3.1 Destination'!$A$7:$B$752,2,FALSE)</f>
        <v>47.394202700000001</v>
      </c>
      <c r="F438" s="217">
        <f>VLOOKUP(D438,'3.1 Destination'!$A$7:$C$752,3,FALSE)</f>
        <v>13.6854397</v>
      </c>
      <c r="G438" s="166">
        <v>4</v>
      </c>
      <c r="H438" s="167">
        <f>G438/SUM(Table79[Number of passenger (N)])</f>
        <v>4.7130906091669611E-4</v>
      </c>
      <c r="I438" s="216">
        <f t="shared" si="6"/>
        <v>916.66660473202774</v>
      </c>
      <c r="J438" s="168">
        <f>Table79[[#This Row],[% of trips (P)]]*Table79[[#This Row],[Distance (D)]]</f>
        <v>0.43203327664994823</v>
      </c>
      <c r="K438" s="169">
        <f>Table79[[#This Row],[Weighted distance]]/SUM(Table79[Weighted distance])</f>
        <v>1.4580804145715161E-4</v>
      </c>
    </row>
    <row r="439" spans="1:11" x14ac:dyDescent="0.2">
      <c r="A439" s="166" t="s">
        <v>223</v>
      </c>
      <c r="B439" s="217">
        <f>VLOOKUP(A439,'3.2 Departure'!$A$7:$B$51,2,FALSE)</f>
        <v>55.610770299999999</v>
      </c>
      <c r="C439" s="217">
        <f>VLOOKUP(A439,'3.2 Departure'!$A$7:$C$51,3,FALSE)</f>
        <v>12.6051632</v>
      </c>
      <c r="D439" s="166" t="s">
        <v>569</v>
      </c>
      <c r="E439" s="217">
        <f>VLOOKUP(D439,'3.1 Destination'!$A$7:$B$752,2,FALSE)</f>
        <v>47.129634600000003</v>
      </c>
      <c r="F439" s="217">
        <f>VLOOKUP(D439,'3.1 Destination'!$A$7:$C$752,3,FALSE)</f>
        <v>10.268178600000001</v>
      </c>
      <c r="G439" s="166">
        <v>6</v>
      </c>
      <c r="H439" s="167">
        <f>G439/SUM(Table79[Number of passenger (N)])</f>
        <v>7.0696359137504422E-4</v>
      </c>
      <c r="I439" s="216">
        <f t="shared" si="6"/>
        <v>956.7679748320852</v>
      </c>
      <c r="J439" s="168">
        <f>Table79[[#This Row],[% of trips (P)]]*Table79[[#This Row],[Distance (D)]]</f>
        <v>0.67640012359991886</v>
      </c>
      <c r="K439" s="169">
        <f>Table79[[#This Row],[Weighted distance]]/SUM(Table79[Weighted distance])</f>
        <v>2.2828004830606897E-4</v>
      </c>
    </row>
    <row r="440" spans="1:11" x14ac:dyDescent="0.2">
      <c r="A440" s="166" t="s">
        <v>223</v>
      </c>
      <c r="B440" s="217">
        <f>VLOOKUP(A440,'3.2 Departure'!$A$7:$B$51,2,FALSE)</f>
        <v>55.610770299999999</v>
      </c>
      <c r="C440" s="217">
        <f>VLOOKUP(A440,'3.2 Departure'!$A$7:$C$51,3,FALSE)</f>
        <v>12.6051632</v>
      </c>
      <c r="D440" s="166" t="s">
        <v>625</v>
      </c>
      <c r="E440" s="217">
        <f>VLOOKUP(D440,'3.1 Destination'!$A$7:$B$752,2,FALSE)</f>
        <v>66.383631699999995</v>
      </c>
      <c r="F440" s="217">
        <f>VLOOKUP(D440,'3.1 Destination'!$A$7:$C$752,3,FALSE)</f>
        <v>12.849755399999999</v>
      </c>
      <c r="G440" s="166">
        <v>3</v>
      </c>
      <c r="H440" s="167">
        <f>G440/SUM(Table79[Number of passenger (N)])</f>
        <v>3.5348179568752211E-4</v>
      </c>
      <c r="I440" s="216">
        <f t="shared" si="6"/>
        <v>1197.9596857682509</v>
      </c>
      <c r="J440" s="168">
        <f>Table79[[#This Row],[% of trips (P)]]*Table79[[#This Row],[Distance (D)]]</f>
        <v>0.42345694088662106</v>
      </c>
      <c r="K440" s="169">
        <f>Table79[[#This Row],[Weighted distance]]/SUM(Table79[Weighted distance])</f>
        <v>1.4291359145036922E-4</v>
      </c>
    </row>
    <row r="441" spans="1:11" x14ac:dyDescent="0.2">
      <c r="A441" s="166" t="s">
        <v>223</v>
      </c>
      <c r="B441" s="217">
        <f>VLOOKUP(A441,'3.2 Departure'!$A$7:$B$51,2,FALSE)</f>
        <v>55.610770299999999</v>
      </c>
      <c r="C441" s="217">
        <f>VLOOKUP(A441,'3.2 Departure'!$A$7:$C$51,3,FALSE)</f>
        <v>12.6051632</v>
      </c>
      <c r="D441" s="166" t="s">
        <v>235</v>
      </c>
      <c r="E441" s="217">
        <f>VLOOKUP(D441,'3.1 Destination'!$A$7:$B$752,2,FALSE)</f>
        <v>37.774929499999999</v>
      </c>
      <c r="F441" s="217">
        <f>VLOOKUP(D441,'3.1 Destination'!$A$7:$C$752,3,FALSE)</f>
        <v>-122.4194155</v>
      </c>
      <c r="G441" s="166">
        <v>18</v>
      </c>
      <c r="H441" s="167">
        <f>G441/SUM(Table79[Number of passenger (N)])</f>
        <v>2.1208907741251328E-3</v>
      </c>
      <c r="I441" s="216">
        <f t="shared" si="6"/>
        <v>8791.7318997420771</v>
      </c>
      <c r="J441" s="168">
        <f>Table79[[#This Row],[% of trips (P)]]*Table79[[#This Row],[Distance (D)]]</f>
        <v>18.646303074744598</v>
      </c>
      <c r="K441" s="169">
        <f>Table79[[#This Row],[Weighted distance]]/SUM(Table79[Weighted distance])</f>
        <v>6.2929896345642975E-3</v>
      </c>
    </row>
    <row r="442" spans="1:11" x14ac:dyDescent="0.2">
      <c r="A442" s="166" t="s">
        <v>223</v>
      </c>
      <c r="B442" s="217">
        <f>VLOOKUP(A442,'3.2 Departure'!$A$7:$B$51,2,FALSE)</f>
        <v>55.610770299999999</v>
      </c>
      <c r="C442" s="217">
        <f>VLOOKUP(A442,'3.2 Departure'!$A$7:$C$51,3,FALSE)</f>
        <v>12.6051632</v>
      </c>
      <c r="D442" s="166" t="s">
        <v>468</v>
      </c>
      <c r="E442" s="217">
        <f>VLOOKUP(D442,'3.1 Destination'!$A$7:$B$752,2,FALSE)</f>
        <v>37.754785699999999</v>
      </c>
      <c r="F442" s="217">
        <f>VLOOKUP(D442,'3.1 Destination'!$A$7:$C$752,3,FALSE)</f>
        <v>26.977770100000001</v>
      </c>
      <c r="G442" s="166">
        <v>5</v>
      </c>
      <c r="H442" s="167">
        <f>G442/SUM(Table79[Number of passenger (N)])</f>
        <v>5.8913632614587016E-4</v>
      </c>
      <c r="I442" s="216">
        <f t="shared" si="6"/>
        <v>2257.9071584410822</v>
      </c>
      <c r="J442" s="168">
        <f>Table79[[#This Row],[% of trips (P)]]*Table79[[#This Row],[Distance (D)]]</f>
        <v>1.3302151281024404</v>
      </c>
      <c r="K442" s="169">
        <f>Table79[[#This Row],[Weighted distance]]/SUM(Table79[Weighted distance])</f>
        <v>4.4893778564756789E-4</v>
      </c>
    </row>
    <row r="443" spans="1:11" x14ac:dyDescent="0.2">
      <c r="A443" s="166" t="s">
        <v>223</v>
      </c>
      <c r="B443" s="217">
        <f>VLOOKUP(A443,'3.2 Departure'!$A$7:$B$51,2,FALSE)</f>
        <v>55.610770299999999</v>
      </c>
      <c r="C443" s="217">
        <f>VLOOKUP(A443,'3.2 Departure'!$A$7:$C$51,3,FALSE)</f>
        <v>12.6051632</v>
      </c>
      <c r="D443" s="166" t="s">
        <v>275</v>
      </c>
      <c r="E443" s="217">
        <f>VLOOKUP(D443,'3.1 Destination'!$A$7:$B$752,2,FALSE)</f>
        <v>41.902783499999998</v>
      </c>
      <c r="F443" s="217">
        <f>VLOOKUP(D443,'3.1 Destination'!$A$7:$C$752,3,FALSE)</f>
        <v>12.4963655</v>
      </c>
      <c r="G443" s="166">
        <v>20</v>
      </c>
      <c r="H443" s="167">
        <f>G443/SUM(Table79[Number of passenger (N)])</f>
        <v>2.3565453045834807E-3</v>
      </c>
      <c r="I443" s="216">
        <f t="shared" si="6"/>
        <v>1524.2813547097298</v>
      </c>
      <c r="J443" s="168">
        <f>Table79[[#This Row],[% of trips (P)]]*Table79[[#This Row],[Distance (D)]]</f>
        <v>3.5920380693053606</v>
      </c>
      <c r="K443" s="169">
        <f>Table79[[#This Row],[Weighted distance]]/SUM(Table79[Weighted distance])</f>
        <v>1.2122863307802696E-3</v>
      </c>
    </row>
    <row r="444" spans="1:11" x14ac:dyDescent="0.2">
      <c r="A444" s="166" t="s">
        <v>223</v>
      </c>
      <c r="B444" s="217">
        <f>VLOOKUP(A444,'3.2 Departure'!$A$7:$B$51,2,FALSE)</f>
        <v>55.610770299999999</v>
      </c>
      <c r="C444" s="217">
        <f>VLOOKUP(A444,'3.2 Departure'!$A$7:$C$51,3,FALSE)</f>
        <v>12.6051632</v>
      </c>
      <c r="D444" s="166" t="s">
        <v>252</v>
      </c>
      <c r="E444" s="217">
        <f>VLOOKUP(D444,'3.1 Destination'!$A$7:$B$752,2,FALSE)</f>
        <v>36.434963099999997</v>
      </c>
      <c r="F444" s="217">
        <f>VLOOKUP(D444,'3.1 Destination'!$A$7:$C$752,3,FALSE)</f>
        <v>28.2174829</v>
      </c>
      <c r="G444" s="166">
        <v>5</v>
      </c>
      <c r="H444" s="167">
        <f>G444/SUM(Table79[Number of passenger (N)])</f>
        <v>5.8913632614587016E-4</v>
      </c>
      <c r="I444" s="216">
        <f t="shared" si="6"/>
        <v>2436.6523845926877</v>
      </c>
      <c r="J444" s="168">
        <f>Table79[[#This Row],[% of trips (P)]]*Table79[[#This Row],[Distance (D)]]</f>
        <v>1.4355204339535099</v>
      </c>
      <c r="K444" s="169">
        <f>Table79[[#This Row],[Weighted distance]]/SUM(Table79[Weighted distance])</f>
        <v>4.8447754897378855E-4</v>
      </c>
    </row>
    <row r="445" spans="1:11" x14ac:dyDescent="0.2">
      <c r="A445" s="166" t="s">
        <v>223</v>
      </c>
      <c r="B445" s="217">
        <f>VLOOKUP(A445,'3.2 Departure'!$A$7:$B$51,2,FALSE)</f>
        <v>55.610770299999999</v>
      </c>
      <c r="C445" s="217">
        <f>VLOOKUP(A445,'3.2 Departure'!$A$7:$C$51,3,FALSE)</f>
        <v>12.6051632</v>
      </c>
      <c r="D445" s="166" t="s">
        <v>478</v>
      </c>
      <c r="E445" s="217">
        <f>VLOOKUP(D445,'3.1 Destination'!$A$7:$B$752,2,FALSE)</f>
        <v>36.434963099999997</v>
      </c>
      <c r="F445" s="217">
        <f>VLOOKUP(D445,'3.1 Destination'!$A$7:$C$752,3,FALSE)</f>
        <v>28.2174829</v>
      </c>
      <c r="G445" s="166">
        <v>4</v>
      </c>
      <c r="H445" s="167">
        <f>G445/SUM(Table79[Number of passenger (N)])</f>
        <v>4.7130906091669611E-4</v>
      </c>
      <c r="I445" s="216">
        <f t="shared" si="6"/>
        <v>2436.6523845926877</v>
      </c>
      <c r="J445" s="168">
        <f>Table79[[#This Row],[% of trips (P)]]*Table79[[#This Row],[Distance (D)]]</f>
        <v>1.1484163471628079</v>
      </c>
      <c r="K445" s="169">
        <f>Table79[[#This Row],[Weighted distance]]/SUM(Table79[Weighted distance])</f>
        <v>3.8758203917903087E-4</v>
      </c>
    </row>
    <row r="446" spans="1:11" x14ac:dyDescent="0.2">
      <c r="A446" s="166" t="s">
        <v>223</v>
      </c>
      <c r="B446" s="217">
        <f>VLOOKUP(A446,'3.2 Departure'!$A$7:$B$51,2,FALSE)</f>
        <v>55.610770299999999</v>
      </c>
      <c r="C446" s="217">
        <f>VLOOKUP(A446,'3.2 Departure'!$A$7:$C$51,3,FALSE)</f>
        <v>12.6051632</v>
      </c>
      <c r="D446" s="166" t="s">
        <v>560</v>
      </c>
      <c r="E446" s="217">
        <f>VLOOKUP(D446,'3.1 Destination'!$A$7:$B$752,2,FALSE)</f>
        <v>56.949648699999997</v>
      </c>
      <c r="F446" s="217">
        <f>VLOOKUP(D446,'3.1 Destination'!$A$7:$C$752,3,FALSE)</f>
        <v>24.105186400000001</v>
      </c>
      <c r="G446" s="166">
        <v>5</v>
      </c>
      <c r="H446" s="167">
        <f>G446/SUM(Table79[Number of passenger (N)])</f>
        <v>5.8913632614587016E-4</v>
      </c>
      <c r="I446" s="216">
        <f t="shared" si="6"/>
        <v>724.38634815279181</v>
      </c>
      <c r="J446" s="168">
        <f>Table79[[#This Row],[% of trips (P)]]*Table79[[#This Row],[Distance (D)]]</f>
        <v>0.42676231186095903</v>
      </c>
      <c r="K446" s="169">
        <f>Table79[[#This Row],[Weighted distance]]/SUM(Table79[Weighted distance])</f>
        <v>1.4402912975286909E-4</v>
      </c>
    </row>
    <row r="447" spans="1:11" x14ac:dyDescent="0.2">
      <c r="A447" s="166" t="s">
        <v>223</v>
      </c>
      <c r="B447" s="217">
        <f>VLOOKUP(A447,'3.2 Departure'!$A$7:$B$51,2,FALSE)</f>
        <v>55.610770299999999</v>
      </c>
      <c r="C447" s="217">
        <f>VLOOKUP(A447,'3.2 Departure'!$A$7:$C$51,3,FALSE)</f>
        <v>12.6051632</v>
      </c>
      <c r="D447" s="166" t="s">
        <v>381</v>
      </c>
      <c r="E447" s="217">
        <f>VLOOKUP(D447,'3.1 Destination'!$A$7:$B$752,2,FALSE)</f>
        <v>64.126520600000006</v>
      </c>
      <c r="F447" s="217">
        <f>VLOOKUP(D447,'3.1 Destination'!$A$7:$C$752,3,FALSE)</f>
        <v>-21.8174393</v>
      </c>
      <c r="G447" s="166">
        <v>13</v>
      </c>
      <c r="H447" s="167">
        <f>G447/SUM(Table79[Number of passenger (N)])</f>
        <v>1.5317544479792624E-3</v>
      </c>
      <c r="I447" s="216">
        <f t="shared" si="6"/>
        <v>2106.8988706628165</v>
      </c>
      <c r="J447" s="168">
        <f>Table79[[#This Row],[% of trips (P)]]*Table79[[#This Row],[Distance (D)]]</f>
        <v>3.2272517165802537</v>
      </c>
      <c r="K447" s="169">
        <f>Table79[[#This Row],[Weighted distance]]/SUM(Table79[Weighted distance])</f>
        <v>1.0891736297087701E-3</v>
      </c>
    </row>
    <row r="448" spans="1:11" x14ac:dyDescent="0.2">
      <c r="A448" s="166" t="s">
        <v>223</v>
      </c>
      <c r="B448" s="217">
        <f>VLOOKUP(A448,'3.2 Departure'!$A$7:$B$51,2,FALSE)</f>
        <v>55.610770299999999</v>
      </c>
      <c r="C448" s="217">
        <f>VLOOKUP(A448,'3.2 Departure'!$A$7:$C$51,3,FALSE)</f>
        <v>12.6051632</v>
      </c>
      <c r="D448" s="166" t="s">
        <v>641</v>
      </c>
      <c r="E448" s="217">
        <f>VLOOKUP(D448,'3.1 Destination'!$A$7:$B$752,2,FALSE)</f>
        <v>56.4401425</v>
      </c>
      <c r="F448" s="217">
        <f>VLOOKUP(D448,'3.1 Destination'!$A$7:$C$752,3,FALSE)</f>
        <v>10.049912300000001</v>
      </c>
      <c r="G448" s="166">
        <v>5</v>
      </c>
      <c r="H448" s="167">
        <f>G448/SUM(Table79[Number of passenger (N)])</f>
        <v>5.8913632614587016E-4</v>
      </c>
      <c r="I448" s="216">
        <f t="shared" si="6"/>
        <v>183.60188847766551</v>
      </c>
      <c r="J448" s="168">
        <f>Table79[[#This Row],[% of trips (P)]]*Table79[[#This Row],[Distance (D)]]</f>
        <v>0.10816654205117562</v>
      </c>
      <c r="K448" s="169">
        <f>Table79[[#This Row],[Weighted distance]]/SUM(Table79[Weighted distance])</f>
        <v>3.6505409421166719E-5</v>
      </c>
    </row>
    <row r="449" spans="1:11" x14ac:dyDescent="0.2">
      <c r="A449" s="166" t="s">
        <v>223</v>
      </c>
      <c r="B449" s="217">
        <f>VLOOKUP(A449,'3.2 Departure'!$A$7:$B$51,2,FALSE)</f>
        <v>55.610770299999999</v>
      </c>
      <c r="C449" s="217">
        <f>VLOOKUP(A449,'3.2 Departure'!$A$7:$C$51,3,FALSE)</f>
        <v>12.6051632</v>
      </c>
      <c r="D449" s="166" t="s">
        <v>431</v>
      </c>
      <c r="E449" s="217">
        <f>VLOOKUP(D449,'3.1 Destination'!$A$7:$B$752,2,FALSE)</f>
        <v>28.411413</v>
      </c>
      <c r="F449" s="217">
        <f>VLOOKUP(D449,'3.1 Destination'!$A$7:$C$752,3,FALSE)</f>
        <v>-16.544961099999998</v>
      </c>
      <c r="G449" s="166">
        <v>4</v>
      </c>
      <c r="H449" s="167">
        <f>G449/SUM(Table79[Number of passenger (N)])</f>
        <v>4.7130906091669611E-4</v>
      </c>
      <c r="I449" s="216">
        <f t="shared" si="6"/>
        <v>3809.4228565803096</v>
      </c>
      <c r="J449" s="168">
        <f>Table79[[#This Row],[% of trips (P)]]*Table79[[#This Row],[Distance (D)]]</f>
        <v>1.7954155091694637</v>
      </c>
      <c r="K449" s="169">
        <f>Table79[[#This Row],[Weighted distance]]/SUM(Table79[Weighted distance])</f>
        <v>6.0593947999497346E-4</v>
      </c>
    </row>
    <row r="450" spans="1:11" x14ac:dyDescent="0.2">
      <c r="A450" s="166" t="s">
        <v>223</v>
      </c>
      <c r="B450" s="217">
        <f>VLOOKUP(A450,'3.2 Departure'!$A$7:$B$51,2,FALSE)</f>
        <v>55.610770299999999</v>
      </c>
      <c r="C450" s="217">
        <f>VLOOKUP(A450,'3.2 Departure'!$A$7:$C$51,3,FALSE)</f>
        <v>12.6051632</v>
      </c>
      <c r="D450" s="166" t="s">
        <v>358</v>
      </c>
      <c r="E450" s="217">
        <f>VLOOKUP(D450,'3.1 Destination'!$A$7:$B$752,2,FALSE)</f>
        <v>50.075538100000003</v>
      </c>
      <c r="F450" s="217">
        <f>VLOOKUP(D450,'3.1 Destination'!$A$7:$C$752,3,FALSE)</f>
        <v>14.4378005</v>
      </c>
      <c r="G450" s="166">
        <v>16</v>
      </c>
      <c r="H450" s="167">
        <f>G450/SUM(Table79[Number of passenger (N)])</f>
        <v>1.8852362436667844E-3</v>
      </c>
      <c r="I450" s="216">
        <f t="shared" si="6"/>
        <v>627.61776561706313</v>
      </c>
      <c r="J450" s="168">
        <f>Table79[[#This Row],[% of trips (P)]]*Table79[[#This Row],[Distance (D)]]</f>
        <v>1.1832077589104524</v>
      </c>
      <c r="K450" s="169">
        <f>Table79[[#This Row],[Weighted distance]]/SUM(Table79[Weighted distance])</f>
        <v>3.9932388380217921E-4</v>
      </c>
    </row>
    <row r="451" spans="1:11" x14ac:dyDescent="0.2">
      <c r="A451" s="166" t="s">
        <v>223</v>
      </c>
      <c r="B451" s="217">
        <f>VLOOKUP(A451,'3.2 Departure'!$A$7:$B$51,2,FALSE)</f>
        <v>55.610770299999999</v>
      </c>
      <c r="C451" s="217">
        <f>VLOOKUP(A451,'3.2 Departure'!$A$7:$C$51,3,FALSE)</f>
        <v>12.6051632</v>
      </c>
      <c r="D451" s="166" t="s">
        <v>499</v>
      </c>
      <c r="E451" s="217">
        <f>VLOOKUP(D451,'3.1 Destination'!$A$7:$B$752,2,FALSE)</f>
        <v>39.399872000000002</v>
      </c>
      <c r="F451" s="217">
        <f>VLOOKUP(D451,'3.1 Destination'!$A$7:$C$752,3,FALSE)</f>
        <v>-8.2244539999999997</v>
      </c>
      <c r="G451" s="166">
        <v>4</v>
      </c>
      <c r="H451" s="167">
        <f>G451/SUM(Table79[Number of passenger (N)])</f>
        <v>4.7130906091669611E-4</v>
      </c>
      <c r="I451" s="216">
        <f t="shared" si="6"/>
        <v>2368.0368624069956</v>
      </c>
      <c r="J451" s="168">
        <f>Table79[[#This Row],[% of trips (P)]]*Table79[[#This Row],[Distance (D)]]</f>
        <v>1.1160772298371606</v>
      </c>
      <c r="K451" s="169">
        <f>Table79[[#This Row],[Weighted distance]]/SUM(Table79[Weighted distance])</f>
        <v>3.7666782581965991E-4</v>
      </c>
    </row>
    <row r="452" spans="1:11" x14ac:dyDescent="0.2">
      <c r="A452" s="166" t="s">
        <v>223</v>
      </c>
      <c r="B452" s="217">
        <f>VLOOKUP(A452,'3.2 Departure'!$A$7:$B$51,2,FALSE)</f>
        <v>55.610770299999999</v>
      </c>
      <c r="C452" s="217">
        <f>VLOOKUP(A452,'3.2 Departure'!$A$7:$C$51,3,FALSE)</f>
        <v>12.6051632</v>
      </c>
      <c r="D452" s="166" t="s">
        <v>289</v>
      </c>
      <c r="E452" s="217">
        <f>VLOOKUP(D452,'3.1 Destination'!$A$7:$B$752,2,FALSE)</f>
        <v>39.399872000000002</v>
      </c>
      <c r="F452" s="217">
        <f>VLOOKUP(D452,'3.1 Destination'!$A$7:$C$752,3,FALSE)</f>
        <v>-8.2244539999999997</v>
      </c>
      <c r="G452" s="166">
        <v>4</v>
      </c>
      <c r="H452" s="167">
        <f>G452/SUM(Table79[Number of passenger (N)])</f>
        <v>4.7130906091669611E-4</v>
      </c>
      <c r="I452" s="216">
        <f t="shared" si="6"/>
        <v>2368.0368624069956</v>
      </c>
      <c r="J452" s="168">
        <f>Table79[[#This Row],[% of trips (P)]]*Table79[[#This Row],[Distance (D)]]</f>
        <v>1.1160772298371606</v>
      </c>
      <c r="K452" s="169">
        <f>Table79[[#This Row],[Weighted distance]]/SUM(Table79[Weighted distance])</f>
        <v>3.7666782581965991E-4</v>
      </c>
    </row>
    <row r="453" spans="1:11" x14ac:dyDescent="0.2">
      <c r="A453" s="166" t="s">
        <v>223</v>
      </c>
      <c r="B453" s="217">
        <f>VLOOKUP(A453,'3.2 Departure'!$A$7:$B$51,2,FALSE)</f>
        <v>55.610770299999999</v>
      </c>
      <c r="C453" s="217">
        <f>VLOOKUP(A453,'3.2 Departure'!$A$7:$C$51,3,FALSE)</f>
        <v>12.6051632</v>
      </c>
      <c r="D453" s="166" t="s">
        <v>465</v>
      </c>
      <c r="E453" s="217">
        <f>VLOOKUP(D453,'3.1 Destination'!$A$7:$B$752,2,FALSE)</f>
        <v>45.227165200000002</v>
      </c>
      <c r="F453" s="217">
        <f>VLOOKUP(D453,'3.1 Destination'!$A$7:$C$752,3,FALSE)</f>
        <v>13.5947399</v>
      </c>
      <c r="G453" s="166">
        <v>4</v>
      </c>
      <c r="H453" s="167">
        <f>G453/SUM(Table79[Number of passenger (N)])</f>
        <v>4.7130906091669611E-4</v>
      </c>
      <c r="I453" s="216">
        <f t="shared" si="6"/>
        <v>1156.7013190361433</v>
      </c>
      <c r="J453" s="168">
        <f>Table79[[#This Row],[% of trips (P)]]*Table79[[#This Row],[Distance (D)]]</f>
        <v>0.54516381243602841</v>
      </c>
      <c r="K453" s="169">
        <f>Table79[[#This Row],[Weighted distance]]/SUM(Table79[Weighted distance])</f>
        <v>1.8398876211800889E-4</v>
      </c>
    </row>
    <row r="454" spans="1:11" x14ac:dyDescent="0.2">
      <c r="A454" s="166" t="s">
        <v>223</v>
      </c>
      <c r="B454" s="217">
        <f>VLOOKUP(A454,'3.2 Departure'!$A$7:$B$51,2,FALSE)</f>
        <v>55.610770299999999</v>
      </c>
      <c r="C454" s="217">
        <f>VLOOKUP(A454,'3.2 Departure'!$A$7:$C$51,3,FALSE)</f>
        <v>12.6051632</v>
      </c>
      <c r="D454" s="166" t="s">
        <v>397</v>
      </c>
      <c r="E454" s="217">
        <f>VLOOKUP(D454,'3.1 Destination'!$A$7:$B$752,2,FALSE)</f>
        <v>43.722838600000003</v>
      </c>
      <c r="F454" s="217">
        <f>VLOOKUP(D454,'3.1 Destination'!$A$7:$C$752,3,FALSE)</f>
        <v>10.401688800000001</v>
      </c>
      <c r="G454" s="166">
        <v>5</v>
      </c>
      <c r="H454" s="167">
        <f>G454/SUM(Table79[Number of passenger (N)])</f>
        <v>5.8913632614587016E-4</v>
      </c>
      <c r="I454" s="216">
        <f t="shared" si="6"/>
        <v>1331.181973298141</v>
      </c>
      <c r="J454" s="168">
        <f>Table79[[#This Row],[% of trips (P)]]*Table79[[#This Row],[Distance (D)]]</f>
        <v>0.78424765718047662</v>
      </c>
      <c r="K454" s="169">
        <f>Table79[[#This Row],[Weighted distance]]/SUM(Table79[Weighted distance])</f>
        <v>2.6467779472342796E-4</v>
      </c>
    </row>
    <row r="455" spans="1:11" x14ac:dyDescent="0.2">
      <c r="A455" s="166" t="s">
        <v>223</v>
      </c>
      <c r="B455" s="217">
        <f>VLOOKUP(A455,'3.2 Departure'!$A$7:$B$51,2,FALSE)</f>
        <v>55.610770299999999</v>
      </c>
      <c r="C455" s="217">
        <f>VLOOKUP(A455,'3.2 Departure'!$A$7:$C$51,3,FALSE)</f>
        <v>12.6051632</v>
      </c>
      <c r="D455" s="166" t="s">
        <v>231</v>
      </c>
      <c r="E455" s="217">
        <f>VLOOKUP(D455,'3.1 Destination'!$A$7:$B$752,2,FALSE)</f>
        <v>7.9519330999999998</v>
      </c>
      <c r="F455" s="217">
        <f>VLOOKUP(D455,'3.1 Destination'!$A$7:$C$752,3,FALSE)</f>
        <v>98.338088400000004</v>
      </c>
      <c r="G455" s="166">
        <v>36</v>
      </c>
      <c r="H455" s="167">
        <f>G455/SUM(Table79[Number of passenger (N)])</f>
        <v>4.2417815482502655E-3</v>
      </c>
      <c r="I455" s="216">
        <f t="shared" si="6"/>
        <v>9010.9994023854051</v>
      </c>
      <c r="J455" s="168">
        <f>Table79[[#This Row],[% of trips (P)]]*Table79[[#This Row],[Distance (D)]]</f>
        <v>38.222690996332581</v>
      </c>
      <c r="K455" s="169">
        <f>Table79[[#This Row],[Weighted distance]]/SUM(Table79[Weighted distance])</f>
        <v>1.2899876038745E-2</v>
      </c>
    </row>
    <row r="456" spans="1:11" x14ac:dyDescent="0.2">
      <c r="A456" s="166" t="s">
        <v>223</v>
      </c>
      <c r="B456" s="217">
        <f>VLOOKUP(A456,'3.2 Departure'!$A$7:$B$51,2,FALSE)</f>
        <v>55.610770299999999</v>
      </c>
      <c r="C456" s="217">
        <f>VLOOKUP(A456,'3.2 Departure'!$A$7:$C$51,3,FALSE)</f>
        <v>12.6051632</v>
      </c>
      <c r="D456" s="166" t="s">
        <v>269</v>
      </c>
      <c r="E456" s="217">
        <f>VLOOKUP(D456,'3.1 Destination'!$A$7:$B$752,2,FALSE)</f>
        <v>39.904210999999997</v>
      </c>
      <c r="F456" s="217">
        <f>VLOOKUP(D456,'3.1 Destination'!$A$7:$C$752,3,FALSE)</f>
        <v>116.40739499999999</v>
      </c>
      <c r="G456" s="166">
        <v>4</v>
      </c>
      <c r="H456" s="167">
        <f>G456/SUM(Table79[Number of passenger (N)])</f>
        <v>4.7130906091669611E-4</v>
      </c>
      <c r="I456" s="216">
        <f t="shared" ref="I456:I519" si="7">$C$4*ACOS(SIN(B456*PI()/180)*SIN(E456*PI()/180) + COS(B456*PI()/180)*COS(E456*PI()/180)*COS(C456*PI()/180-F456*PI()/180))</f>
        <v>7203.7768098762635</v>
      </c>
      <c r="J456" s="168">
        <f>Table79[[#This Row],[% of trips (P)]]*Table79[[#This Row],[Distance (D)]]</f>
        <v>3.3952052833162547</v>
      </c>
      <c r="K456" s="169">
        <f>Table79[[#This Row],[Weighted distance]]/SUM(Table79[Weighted distance])</f>
        <v>1.1458567185935213E-3</v>
      </c>
    </row>
    <row r="457" spans="1:11" x14ac:dyDescent="0.2">
      <c r="A457" s="166" t="s">
        <v>223</v>
      </c>
      <c r="B457" s="217">
        <f>VLOOKUP(A457,'3.2 Departure'!$A$7:$B$51,2,FALSE)</f>
        <v>55.610770299999999</v>
      </c>
      <c r="C457" s="217">
        <f>VLOOKUP(A457,'3.2 Departure'!$A$7:$C$51,3,FALSE)</f>
        <v>12.6051632</v>
      </c>
      <c r="D457" s="166" t="s">
        <v>242</v>
      </c>
      <c r="E457" s="217">
        <f>VLOOKUP(D457,'3.1 Destination'!$A$7:$B$752,2,FALSE)</f>
        <v>48.856614</v>
      </c>
      <c r="F457" s="217">
        <f>VLOOKUP(D457,'3.1 Destination'!$A$7:$C$752,3,FALSE)</f>
        <v>2.3522219</v>
      </c>
      <c r="G457" s="166">
        <v>28</v>
      </c>
      <c r="H457" s="167">
        <f>G457/SUM(Table79[Number of passenger (N)])</f>
        <v>3.2991634264168727E-3</v>
      </c>
      <c r="I457" s="216">
        <f t="shared" si="7"/>
        <v>1023.4115388195306</v>
      </c>
      <c r="J457" s="168">
        <f>Table79[[#This Row],[% of trips (P)]]*Table79[[#This Row],[Distance (D)]]</f>
        <v>3.376401919046407</v>
      </c>
      <c r="K457" s="169">
        <f>Table79[[#This Row],[Weighted distance]]/SUM(Table79[Weighted distance])</f>
        <v>1.1395107219650872E-3</v>
      </c>
    </row>
    <row r="458" spans="1:11" x14ac:dyDescent="0.2">
      <c r="A458" s="166" t="s">
        <v>223</v>
      </c>
      <c r="B458" s="217">
        <f>VLOOKUP(A458,'3.2 Departure'!$A$7:$B$51,2,FALSE)</f>
        <v>55.610770299999999</v>
      </c>
      <c r="C458" s="217">
        <f>VLOOKUP(A458,'3.2 Departure'!$A$7:$C$51,3,FALSE)</f>
        <v>12.6051632</v>
      </c>
      <c r="D458" s="166" t="s">
        <v>277</v>
      </c>
      <c r="E458" s="217">
        <f>VLOOKUP(D458,'3.1 Destination'!$A$7:$B$752,2,FALSE)</f>
        <v>39.5696005</v>
      </c>
      <c r="F458" s="217">
        <f>VLOOKUP(D458,'3.1 Destination'!$A$7:$C$752,3,FALSE)</f>
        <v>2.6501603</v>
      </c>
      <c r="G458" s="166">
        <v>3</v>
      </c>
      <c r="H458" s="167">
        <f>G458/SUM(Table79[Number of passenger (N)])</f>
        <v>3.5348179568752211E-4</v>
      </c>
      <c r="I458" s="216">
        <f t="shared" si="7"/>
        <v>1929.0808974429076</v>
      </c>
      <c r="J458" s="168">
        <f>Table79[[#This Row],[% of trips (P)]]*Table79[[#This Row],[Distance (D)]]</f>
        <v>0.68189497965461565</v>
      </c>
      <c r="K458" s="169">
        <f>Table79[[#This Row],[Weighted distance]]/SUM(Table79[Weighted distance])</f>
        <v>2.3013452165968859E-4</v>
      </c>
    </row>
    <row r="459" spans="1:11" x14ac:dyDescent="0.2">
      <c r="A459" s="166" t="s">
        <v>223</v>
      </c>
      <c r="B459" s="217">
        <f>VLOOKUP(A459,'3.2 Departure'!$A$7:$B$51,2,FALSE)</f>
        <v>55.610770299999999</v>
      </c>
      <c r="C459" s="217">
        <f>VLOOKUP(A459,'3.2 Departure'!$A$7:$C$51,3,FALSE)</f>
        <v>12.6051632</v>
      </c>
      <c r="D459" s="166" t="s">
        <v>622</v>
      </c>
      <c r="E459" s="217">
        <f>VLOOKUP(D459,'3.1 Destination'!$A$7:$B$752,2,FALSE)</f>
        <v>47.516230999999998</v>
      </c>
      <c r="F459" s="217">
        <f>VLOOKUP(D459,'3.1 Destination'!$A$7:$C$752,3,FALSE)</f>
        <v>14.550072</v>
      </c>
      <c r="G459" s="166">
        <v>4</v>
      </c>
      <c r="H459" s="167">
        <f>G459/SUM(Table79[Number of passenger (N)])</f>
        <v>4.7130906091669611E-4</v>
      </c>
      <c r="I459" s="216">
        <f t="shared" si="7"/>
        <v>909.96218858180805</v>
      </c>
      <c r="J459" s="168">
        <f>Table79[[#This Row],[% of trips (P)]]*Table79[[#This Row],[Distance (D)]]</f>
        <v>0.42887342457019351</v>
      </c>
      <c r="K459" s="169">
        <f>Table79[[#This Row],[Weighted distance]]/SUM(Table79[Weighted distance])</f>
        <v>1.4474161470730509E-4</v>
      </c>
    </row>
    <row r="460" spans="1:11" x14ac:dyDescent="0.2">
      <c r="A460" s="166" t="s">
        <v>223</v>
      </c>
      <c r="B460" s="217">
        <f>VLOOKUP(A460,'3.2 Departure'!$A$7:$B$51,2,FALSE)</f>
        <v>55.610770299999999</v>
      </c>
      <c r="C460" s="217">
        <f>VLOOKUP(A460,'3.2 Departure'!$A$7:$C$51,3,FALSE)</f>
        <v>12.6051632</v>
      </c>
      <c r="D460" s="166" t="s">
        <v>319</v>
      </c>
      <c r="E460" s="217">
        <f>VLOOKUP(D460,'3.1 Destination'!$A$7:$B$752,2,FALSE)</f>
        <v>59.913868800000003</v>
      </c>
      <c r="F460" s="217">
        <f>VLOOKUP(D460,'3.1 Destination'!$A$7:$C$752,3,FALSE)</f>
        <v>10.7522454</v>
      </c>
      <c r="G460" s="166">
        <v>14</v>
      </c>
      <c r="H460" s="167">
        <f>G460/SUM(Table79[Number of passenger (N)])</f>
        <v>1.6495817132084363E-3</v>
      </c>
      <c r="I460" s="216">
        <f t="shared" si="7"/>
        <v>490.89355898217303</v>
      </c>
      <c r="J460" s="168">
        <f>Table79[[#This Row],[% of trips (P)]]*Table79[[#This Row],[Distance (D)]]</f>
        <v>0.80976903802879963</v>
      </c>
      <c r="K460" s="169">
        <f>Table79[[#This Row],[Weighted distance]]/SUM(Table79[Weighted distance])</f>
        <v>2.7329107235248229E-4</v>
      </c>
    </row>
    <row r="461" spans="1:11" x14ac:dyDescent="0.2">
      <c r="A461" s="166" t="s">
        <v>223</v>
      </c>
      <c r="B461" s="217">
        <f>VLOOKUP(A461,'3.2 Departure'!$A$7:$B$51,2,FALSE)</f>
        <v>55.610770299999999</v>
      </c>
      <c r="C461" s="217">
        <f>VLOOKUP(A461,'3.2 Departure'!$A$7:$C$51,3,FALSE)</f>
        <v>12.6051632</v>
      </c>
      <c r="D461" s="166" t="s">
        <v>340</v>
      </c>
      <c r="E461" s="217">
        <f>VLOOKUP(D461,'3.1 Destination'!$A$7:$B$752,2,FALSE)</f>
        <v>28.538335499999999</v>
      </c>
      <c r="F461" s="217">
        <f>VLOOKUP(D461,'3.1 Destination'!$A$7:$C$752,3,FALSE)</f>
        <v>-81.379236500000005</v>
      </c>
      <c r="G461" s="166">
        <v>5</v>
      </c>
      <c r="H461" s="167">
        <f>G461/SUM(Table79[Number of passenger (N)])</f>
        <v>5.8913632614587016E-4</v>
      </c>
      <c r="I461" s="216">
        <f t="shared" si="7"/>
        <v>7662.9012501541665</v>
      </c>
      <c r="J461" s="168">
        <f>Table79[[#This Row],[% of trips (P)]]*Table79[[#This Row],[Distance (D)]]</f>
        <v>4.5144934901344209</v>
      </c>
      <c r="K461" s="169">
        <f>Table79[[#This Row],[Weighted distance]]/SUM(Table79[Weighted distance])</f>
        <v>1.5236082254397789E-3</v>
      </c>
    </row>
    <row r="462" spans="1:11" x14ac:dyDescent="0.2">
      <c r="A462" s="166" t="s">
        <v>223</v>
      </c>
      <c r="B462" s="217">
        <f>VLOOKUP(A462,'3.2 Departure'!$A$7:$B$51,2,FALSE)</f>
        <v>55.610770299999999</v>
      </c>
      <c r="C462" s="217">
        <f>VLOOKUP(A462,'3.2 Departure'!$A$7:$C$51,3,FALSE)</f>
        <v>12.6051632</v>
      </c>
      <c r="D462" s="166" t="s">
        <v>545</v>
      </c>
      <c r="E462" s="217">
        <f>VLOOKUP(D462,'3.1 Destination'!$A$7:$B$752,2,FALSE)</f>
        <v>46.246701999999999</v>
      </c>
      <c r="F462" s="217">
        <f>VLOOKUP(D462,'3.1 Destination'!$A$7:$C$752,3,FALSE)</f>
        <v>-0.85514900000000005</v>
      </c>
      <c r="G462" s="166">
        <v>5</v>
      </c>
      <c r="H462" s="167">
        <f>G462/SUM(Table79[Number of passenger (N)])</f>
        <v>5.8913632614587016E-4</v>
      </c>
      <c r="I462" s="216">
        <f t="shared" si="7"/>
        <v>1400.2274209442587</v>
      </c>
      <c r="J462" s="168">
        <f>Table79[[#This Row],[% of trips (P)]]*Table79[[#This Row],[Distance (D)]]</f>
        <v>0.82492483854380738</v>
      </c>
      <c r="K462" s="169">
        <f>Table79[[#This Row],[Weighted distance]]/SUM(Table79[Weighted distance])</f>
        <v>2.7840604314117702E-4</v>
      </c>
    </row>
    <row r="463" spans="1:11" x14ac:dyDescent="0.2">
      <c r="A463" s="166" t="s">
        <v>223</v>
      </c>
      <c r="B463" s="217">
        <f>VLOOKUP(A463,'3.2 Departure'!$A$7:$B$51,2,FALSE)</f>
        <v>55.610770299999999</v>
      </c>
      <c r="C463" s="217">
        <f>VLOOKUP(A463,'3.2 Departure'!$A$7:$C$51,3,FALSE)</f>
        <v>12.6051632</v>
      </c>
      <c r="D463" s="166" t="s">
        <v>649</v>
      </c>
      <c r="E463" s="217">
        <f>VLOOKUP(D463,'3.1 Destination'!$A$7:$B$752,2,FALSE)</f>
        <v>60.472023999999998</v>
      </c>
      <c r="F463" s="217">
        <f>VLOOKUP(D463,'3.1 Destination'!$A$7:$C$752,3,FALSE)</f>
        <v>8.4689460000000008</v>
      </c>
      <c r="G463" s="166">
        <v>4</v>
      </c>
      <c r="H463" s="167">
        <f>G463/SUM(Table79[Number of passenger (N)])</f>
        <v>4.7130906091669611E-4</v>
      </c>
      <c r="I463" s="216">
        <f t="shared" si="7"/>
        <v>592.56026288148246</v>
      </c>
      <c r="J463" s="168">
        <f>Table79[[#This Row],[% of trips (P)]]*Table79[[#This Row],[Distance (D)]]</f>
        <v>0.27927902103522206</v>
      </c>
      <c r="K463" s="169">
        <f>Table79[[#This Row],[Weighted distance]]/SUM(Table79[Weighted distance])</f>
        <v>9.4254607869500675E-5</v>
      </c>
    </row>
    <row r="464" spans="1:11" x14ac:dyDescent="0.2">
      <c r="A464" s="166" t="s">
        <v>223</v>
      </c>
      <c r="B464" s="217">
        <f>VLOOKUP(A464,'3.2 Departure'!$A$7:$B$51,2,FALSE)</f>
        <v>55.610770299999999</v>
      </c>
      <c r="C464" s="217">
        <f>VLOOKUP(A464,'3.2 Departure'!$A$7:$C$51,3,FALSE)</f>
        <v>12.6051632</v>
      </c>
      <c r="D464" s="166" t="s">
        <v>270</v>
      </c>
      <c r="E464" s="217">
        <f>VLOOKUP(D464,'3.1 Destination'!$A$7:$B$752,2,FALSE)</f>
        <v>43.710172800000002</v>
      </c>
      <c r="F464" s="217">
        <f>VLOOKUP(D464,'3.1 Destination'!$A$7:$C$752,3,FALSE)</f>
        <v>7.2619531999999998</v>
      </c>
      <c r="G464" s="166">
        <v>21</v>
      </c>
      <c r="H464" s="167">
        <f>G464/SUM(Table79[Number of passenger (N)])</f>
        <v>2.4743725698126548E-3</v>
      </c>
      <c r="I464" s="216">
        <f t="shared" si="7"/>
        <v>1377.0226037768994</v>
      </c>
      <c r="J464" s="168">
        <f>Table79[[#This Row],[% of trips (P)]]*Table79[[#This Row],[Distance (D)]]</f>
        <v>3.4072669587975595</v>
      </c>
      <c r="K464" s="169">
        <f>Table79[[#This Row],[Weighted distance]]/SUM(Table79[Weighted distance])</f>
        <v>1.1499274450251932E-3</v>
      </c>
    </row>
    <row r="465" spans="1:11" x14ac:dyDescent="0.2">
      <c r="A465" s="166" t="s">
        <v>223</v>
      </c>
      <c r="B465" s="217">
        <f>VLOOKUP(A465,'3.2 Departure'!$A$7:$B$51,2,FALSE)</f>
        <v>55.610770299999999</v>
      </c>
      <c r="C465" s="217">
        <f>VLOOKUP(A465,'3.2 Departure'!$A$7:$C$51,3,FALSE)</f>
        <v>12.6051632</v>
      </c>
      <c r="D465" s="166" t="s">
        <v>232</v>
      </c>
      <c r="E465" s="217">
        <f>VLOOKUP(D465,'3.1 Destination'!$A$7:$B$752,2,FALSE)</f>
        <v>40.712783700000003</v>
      </c>
      <c r="F465" s="217">
        <f>VLOOKUP(D465,'3.1 Destination'!$A$7:$C$752,3,FALSE)</f>
        <v>-74.005941300000003</v>
      </c>
      <c r="G465" s="166">
        <v>35</v>
      </c>
      <c r="H465" s="167">
        <f>G465/SUM(Table79[Number of passenger (N)])</f>
        <v>4.1239542830210909E-3</v>
      </c>
      <c r="I465" s="216">
        <f t="shared" si="7"/>
        <v>6193.2166369988445</v>
      </c>
      <c r="J465" s="168">
        <f>Table79[[#This Row],[% of trips (P)]]*Table79[[#This Row],[Distance (D)]]</f>
        <v>25.540542275828862</v>
      </c>
      <c r="K465" s="169">
        <f>Table79[[#This Row],[Weighted distance]]/SUM(Table79[Weighted distance])</f>
        <v>8.619744469381567E-3</v>
      </c>
    </row>
    <row r="466" spans="1:11" x14ac:dyDescent="0.2">
      <c r="A466" s="166" t="s">
        <v>223</v>
      </c>
      <c r="B466" s="217">
        <f>VLOOKUP(A466,'3.2 Departure'!$A$7:$B$51,2,FALSE)</f>
        <v>55.610770299999999</v>
      </c>
      <c r="C466" s="217">
        <f>VLOOKUP(A466,'3.2 Departure'!$A$7:$C$51,3,FALSE)</f>
        <v>12.6051632</v>
      </c>
      <c r="D466" s="166" t="s">
        <v>378</v>
      </c>
      <c r="E466" s="217">
        <f>VLOOKUP(D466,'3.1 Destination'!$A$7:$B$752,2,FALSE)</f>
        <v>-25.4752984</v>
      </c>
      <c r="F466" s="217">
        <f>VLOOKUP(D466,'3.1 Destination'!$A$7:$C$752,3,FALSE)</f>
        <v>30.969416299999999</v>
      </c>
      <c r="G466" s="166">
        <v>3</v>
      </c>
      <c r="H466" s="167">
        <f>G466/SUM(Table79[Number of passenger (N)])</f>
        <v>3.5348179568752211E-4</v>
      </c>
      <c r="I466" s="216">
        <f t="shared" si="7"/>
        <v>9183.5112262219009</v>
      </c>
      <c r="J466" s="168">
        <f>Table79[[#This Row],[% of trips (P)]]*Table79[[#This Row],[Distance (D)]]</f>
        <v>3.2462040389614355</v>
      </c>
      <c r="K466" s="169">
        <f>Table79[[#This Row],[Weighted distance]]/SUM(Table79[Weighted distance])</f>
        <v>1.0955698986001214E-3</v>
      </c>
    </row>
    <row r="467" spans="1:11" x14ac:dyDescent="0.2">
      <c r="A467" s="166" t="s">
        <v>223</v>
      </c>
      <c r="B467" s="217">
        <f>VLOOKUP(A467,'3.2 Departure'!$A$7:$B$51,2,FALSE)</f>
        <v>55.610770299999999</v>
      </c>
      <c r="C467" s="217">
        <f>VLOOKUP(A467,'3.2 Departure'!$A$7:$C$51,3,FALSE)</f>
        <v>12.6051632</v>
      </c>
      <c r="D467" s="166" t="s">
        <v>435</v>
      </c>
      <c r="E467" s="217">
        <f>VLOOKUP(D467,'3.1 Destination'!$A$7:$B$752,2,FALSE)</f>
        <v>40.851774599999999</v>
      </c>
      <c r="F467" s="217">
        <f>VLOOKUP(D467,'3.1 Destination'!$A$7:$C$752,3,FALSE)</f>
        <v>14.2681244</v>
      </c>
      <c r="G467" s="166">
        <v>4</v>
      </c>
      <c r="H467" s="167">
        <f>G467/SUM(Table79[Number of passenger (N)])</f>
        <v>4.7130906091669611E-4</v>
      </c>
      <c r="I467" s="216">
        <f t="shared" si="7"/>
        <v>1645.6219157399164</v>
      </c>
      <c r="J467" s="168">
        <f>Table79[[#This Row],[% of trips (P)]]*Table79[[#This Row],[Distance (D)]]</f>
        <v>0.77559651973131438</v>
      </c>
      <c r="K467" s="169">
        <f>Table79[[#This Row],[Weighted distance]]/SUM(Table79[Weighted distance])</f>
        <v>2.6175809969988697E-4</v>
      </c>
    </row>
    <row r="468" spans="1:11" x14ac:dyDescent="0.2">
      <c r="A468" s="166" t="s">
        <v>223</v>
      </c>
      <c r="B468" s="217">
        <f>VLOOKUP(A468,'3.2 Departure'!$A$7:$B$51,2,FALSE)</f>
        <v>55.610770299999999</v>
      </c>
      <c r="C468" s="217">
        <f>VLOOKUP(A468,'3.2 Departure'!$A$7:$C$51,3,FALSE)</f>
        <v>12.6051632</v>
      </c>
      <c r="D468" s="166" t="s">
        <v>310</v>
      </c>
      <c r="E468" s="217">
        <f>VLOOKUP(D468,'3.1 Destination'!$A$7:$B$752,2,FALSE)</f>
        <v>48.135125299999999</v>
      </c>
      <c r="F468" s="217">
        <f>VLOOKUP(D468,'3.1 Destination'!$A$7:$C$752,3,FALSE)</f>
        <v>11.5819806</v>
      </c>
      <c r="G468" s="166">
        <v>5</v>
      </c>
      <c r="H468" s="167">
        <f>G468/SUM(Table79[Number of passenger (N)])</f>
        <v>5.8913632614587016E-4</v>
      </c>
      <c r="I468" s="216">
        <f t="shared" si="7"/>
        <v>834.1930678050029</v>
      </c>
      <c r="J468" s="168">
        <f>Table79[[#This Row],[% of trips (P)]]*Table79[[#This Row],[Distance (D)]]</f>
        <v>0.49145343926299218</v>
      </c>
      <c r="K468" s="169">
        <f>Table79[[#This Row],[Weighted distance]]/SUM(Table79[Weighted distance])</f>
        <v>1.658619076798067E-4</v>
      </c>
    </row>
    <row r="469" spans="1:11" x14ac:dyDescent="0.2">
      <c r="A469" s="166" t="s">
        <v>223</v>
      </c>
      <c r="B469" s="217">
        <f>VLOOKUP(A469,'3.2 Departure'!$A$7:$B$51,2,FALSE)</f>
        <v>55.610770299999999</v>
      </c>
      <c r="C469" s="217">
        <f>VLOOKUP(A469,'3.2 Departure'!$A$7:$C$51,3,FALSE)</f>
        <v>12.6051632</v>
      </c>
      <c r="D469" s="166" t="s">
        <v>365</v>
      </c>
      <c r="E469" s="217">
        <f>VLOOKUP(D469,'3.1 Destination'!$A$7:$B$752,2,FALSE)</f>
        <v>55.755825999999999</v>
      </c>
      <c r="F469" s="217">
        <f>VLOOKUP(D469,'3.1 Destination'!$A$7:$C$752,3,FALSE)</f>
        <v>37.6173</v>
      </c>
      <c r="G469" s="166">
        <v>5</v>
      </c>
      <c r="H469" s="167">
        <f>G469/SUM(Table79[Number of passenger (N)])</f>
        <v>5.8913632614587016E-4</v>
      </c>
      <c r="I469" s="216">
        <f t="shared" si="7"/>
        <v>1559.5131548238617</v>
      </c>
      <c r="J469" s="168">
        <f>Table79[[#This Row],[% of trips (P)]]*Table79[[#This Row],[Distance (D)]]</f>
        <v>0.91876585060908544</v>
      </c>
      <c r="K469" s="169">
        <f>Table79[[#This Row],[Weighted distance]]/SUM(Table79[Weighted distance])</f>
        <v>3.1007669194789265E-4</v>
      </c>
    </row>
    <row r="470" spans="1:11" x14ac:dyDescent="0.2">
      <c r="A470" s="166" t="s">
        <v>223</v>
      </c>
      <c r="B470" s="217">
        <f>VLOOKUP(A470,'3.2 Departure'!$A$7:$B$51,2,FALSE)</f>
        <v>55.610770299999999</v>
      </c>
      <c r="C470" s="217">
        <f>VLOOKUP(A470,'3.2 Departure'!$A$7:$C$51,3,FALSE)</f>
        <v>12.6051632</v>
      </c>
      <c r="D470" s="166" t="s">
        <v>477</v>
      </c>
      <c r="E470" s="217">
        <f>VLOOKUP(D470,'3.1 Destination'!$A$7:$B$752,2,FALSE)</f>
        <v>35.7642515</v>
      </c>
      <c r="F470" s="217">
        <f>VLOOKUP(D470,'3.1 Destination'!$A$7:$C$752,3,FALSE)</f>
        <v>10.8112885</v>
      </c>
      <c r="G470" s="166">
        <v>2</v>
      </c>
      <c r="H470" s="167">
        <f>G470/SUM(Table79[Number of passenger (N)])</f>
        <v>2.3565453045834805E-4</v>
      </c>
      <c r="I470" s="216">
        <f t="shared" si="7"/>
        <v>2211.0467751833771</v>
      </c>
      <c r="J470" s="168">
        <f>Table79[[#This Row],[% of trips (P)]]*Table79[[#This Row],[Distance (D)]]</f>
        <v>0.52104318962728335</v>
      </c>
      <c r="K470" s="169">
        <f>Table79[[#This Row],[Weighted distance]]/SUM(Table79[Weighted distance])</f>
        <v>1.7584822998645408E-4</v>
      </c>
    </row>
    <row r="471" spans="1:11" x14ac:dyDescent="0.2">
      <c r="A471" s="166" t="s">
        <v>223</v>
      </c>
      <c r="B471" s="217">
        <f>VLOOKUP(A471,'3.2 Departure'!$A$7:$B$51,2,FALSE)</f>
        <v>55.610770299999999</v>
      </c>
      <c r="C471" s="217">
        <f>VLOOKUP(A471,'3.2 Departure'!$A$7:$C$51,3,FALSE)</f>
        <v>12.6051632</v>
      </c>
      <c r="D471" s="166" t="s">
        <v>582</v>
      </c>
      <c r="E471" s="217">
        <f>VLOOKUP(D471,'3.1 Destination'!$A$7:$B$752,2,FALSE)</f>
        <v>43.737411000000002</v>
      </c>
      <c r="F471" s="217">
        <f>VLOOKUP(D471,'3.1 Destination'!$A$7:$C$752,3,FALSE)</f>
        <v>7.4208160000000003</v>
      </c>
      <c r="G471" s="166">
        <v>4</v>
      </c>
      <c r="H471" s="167">
        <f>G471/SUM(Table79[Number of passenger (N)])</f>
        <v>4.7130906091669611E-4</v>
      </c>
      <c r="I471" s="216">
        <f t="shared" si="7"/>
        <v>1370.9928971977699</v>
      </c>
      <c r="J471" s="168">
        <f>Table79[[#This Row],[% of trips (P)]]*Table79[[#This Row],[Distance (D)]]</f>
        <v>0.64616137490174141</v>
      </c>
      <c r="K471" s="169">
        <f>Table79[[#This Row],[Weighted distance]]/SUM(Table79[Weighted distance])</f>
        <v>2.1807469385285482E-4</v>
      </c>
    </row>
    <row r="472" spans="1:11" x14ac:dyDescent="0.2">
      <c r="A472" s="166" t="s">
        <v>223</v>
      </c>
      <c r="B472" s="217">
        <f>VLOOKUP(A472,'3.2 Departure'!$A$7:$B$51,2,FALSE)</f>
        <v>55.610770299999999</v>
      </c>
      <c r="C472" s="217">
        <f>VLOOKUP(A472,'3.2 Departure'!$A$7:$C$51,3,FALSE)</f>
        <v>12.6051632</v>
      </c>
      <c r="D472" s="166" t="s">
        <v>573</v>
      </c>
      <c r="E472" s="217">
        <f>VLOOKUP(D472,'3.1 Destination'!$A$7:$B$752,2,FALSE)</f>
        <v>44.647128000000002</v>
      </c>
      <c r="F472" s="217">
        <f>VLOOKUP(D472,'3.1 Destination'!$A$7:$C$752,3,FALSE)</f>
        <v>10.9252269</v>
      </c>
      <c r="G472" s="166">
        <v>4</v>
      </c>
      <c r="H472" s="167">
        <f>G472/SUM(Table79[Number of passenger (N)])</f>
        <v>4.7130906091669611E-4</v>
      </c>
      <c r="I472" s="216">
        <f t="shared" si="7"/>
        <v>1224.8755192217886</v>
      </c>
      <c r="J472" s="168">
        <f>Table79[[#This Row],[% of trips (P)]]*Table79[[#This Row],[Distance (D)]]</f>
        <v>0.57729493070427174</v>
      </c>
      <c r="K472" s="169">
        <f>Table79[[#This Row],[Weighted distance]]/SUM(Table79[Weighted distance])</f>
        <v>1.9483277733102369E-4</v>
      </c>
    </row>
    <row r="473" spans="1:11" x14ac:dyDescent="0.2">
      <c r="A473" s="166" t="s">
        <v>223</v>
      </c>
      <c r="B473" s="217">
        <f>VLOOKUP(A473,'3.2 Departure'!$A$7:$B$51,2,FALSE)</f>
        <v>55.610770299999999</v>
      </c>
      <c r="C473" s="217">
        <f>VLOOKUP(A473,'3.2 Departure'!$A$7:$C$51,3,FALSE)</f>
        <v>12.6051632</v>
      </c>
      <c r="D473" s="166" t="s">
        <v>379</v>
      </c>
      <c r="E473" s="217">
        <f>VLOOKUP(D473,'3.1 Destination'!$A$7:$B$752,2,FALSE)</f>
        <v>44.977753</v>
      </c>
      <c r="F473" s="217">
        <f>VLOOKUP(D473,'3.1 Destination'!$A$7:$C$752,3,FALSE)</f>
        <v>-93.265010799999999</v>
      </c>
      <c r="G473" s="166">
        <v>4</v>
      </c>
      <c r="H473" s="167">
        <f>G473/SUM(Table79[Number of passenger (N)])</f>
        <v>4.7130906091669611E-4</v>
      </c>
      <c r="I473" s="216">
        <f t="shared" si="7"/>
        <v>6861.1233385481337</v>
      </c>
      <c r="J473" s="168">
        <f>Table79[[#This Row],[% of trips (P)]]*Table79[[#This Row],[Distance (D)]]</f>
        <v>3.2337095975247476</v>
      </c>
      <c r="K473" s="169">
        <f>Table79[[#This Row],[Weighted distance]]/SUM(Table79[Weighted distance])</f>
        <v>1.0913531168533286E-3</v>
      </c>
    </row>
    <row r="474" spans="1:11" x14ac:dyDescent="0.2">
      <c r="A474" s="166" t="s">
        <v>223</v>
      </c>
      <c r="B474" s="217">
        <f>VLOOKUP(A474,'3.2 Departure'!$A$7:$B$51,2,FALSE)</f>
        <v>55.610770299999999</v>
      </c>
      <c r="C474" s="217">
        <f>VLOOKUP(A474,'3.2 Departure'!$A$7:$C$51,3,FALSE)</f>
        <v>12.6051632</v>
      </c>
      <c r="D474" s="166" t="s">
        <v>327</v>
      </c>
      <c r="E474" s="217">
        <f>VLOOKUP(D474,'3.1 Destination'!$A$7:$B$752,2,FALSE)</f>
        <v>45.465421900000003</v>
      </c>
      <c r="F474" s="217">
        <f>VLOOKUP(D474,'3.1 Destination'!$A$7:$C$752,3,FALSE)</f>
        <v>9.1859242999999999</v>
      </c>
      <c r="G474" s="166">
        <v>24</v>
      </c>
      <c r="H474" s="167">
        <f>G474/SUM(Table79[Number of passenger (N)])</f>
        <v>2.8278543655001769E-3</v>
      </c>
      <c r="I474" s="216">
        <f t="shared" si="7"/>
        <v>1153.3388695987519</v>
      </c>
      <c r="J474" s="168">
        <f>Table79[[#This Row],[% of trips (P)]]*Table79[[#This Row],[Distance (D)]]</f>
        <v>3.26147435729587</v>
      </c>
      <c r="K474" s="169">
        <f>Table79[[#This Row],[Weighted distance]]/SUM(Table79[Weighted distance])</f>
        <v>1.1007235183074643E-3</v>
      </c>
    </row>
    <row r="475" spans="1:11" x14ac:dyDescent="0.2">
      <c r="A475" s="166" t="s">
        <v>223</v>
      </c>
      <c r="B475" s="217">
        <f>VLOOKUP(A475,'3.2 Departure'!$A$7:$B$51,2,FALSE)</f>
        <v>55.610770299999999</v>
      </c>
      <c r="C475" s="217">
        <f>VLOOKUP(A475,'3.2 Departure'!$A$7:$C$51,3,FALSE)</f>
        <v>12.6051632</v>
      </c>
      <c r="D475" s="166" t="s">
        <v>308</v>
      </c>
      <c r="E475" s="217">
        <f>VLOOKUP(D475,'3.1 Destination'!$A$7:$B$752,2,FALSE)</f>
        <v>19.432607699999998</v>
      </c>
      <c r="F475" s="217">
        <f>VLOOKUP(D475,'3.1 Destination'!$A$7:$C$752,3,FALSE)</f>
        <v>-99.133207999999996</v>
      </c>
      <c r="G475" s="166">
        <v>5</v>
      </c>
      <c r="H475" s="167">
        <f>G475/SUM(Table79[Number of passenger (N)])</f>
        <v>5.8913632614587016E-4</v>
      </c>
      <c r="I475" s="216">
        <f t="shared" si="7"/>
        <v>9514.7363370194871</v>
      </c>
      <c r="J475" s="168">
        <f>Table79[[#This Row],[% of trips (P)]]*Table79[[#This Row],[Distance (D)]]</f>
        <v>5.605476809838275</v>
      </c>
      <c r="K475" s="169">
        <f>Table79[[#This Row],[Weighted distance]]/SUM(Table79[Weighted distance])</f>
        <v>1.8918070418409727E-3</v>
      </c>
    </row>
    <row r="476" spans="1:11" x14ac:dyDescent="0.2">
      <c r="A476" s="166" t="s">
        <v>223</v>
      </c>
      <c r="B476" s="217">
        <f>VLOOKUP(A476,'3.2 Departure'!$A$7:$B$51,2,FALSE)</f>
        <v>55.610770299999999</v>
      </c>
      <c r="C476" s="217">
        <f>VLOOKUP(A476,'3.2 Departure'!$A$7:$C$51,3,FALSE)</f>
        <v>12.6051632</v>
      </c>
      <c r="D476" s="166" t="s">
        <v>312</v>
      </c>
      <c r="E476" s="217">
        <f>VLOOKUP(D476,'3.1 Destination'!$A$7:$B$752,2,FALSE)</f>
        <v>23.634501</v>
      </c>
      <c r="F476" s="217">
        <f>VLOOKUP(D476,'3.1 Destination'!$A$7:$C$752,3,FALSE)</f>
        <v>-102.552784</v>
      </c>
      <c r="G476" s="166">
        <v>5</v>
      </c>
      <c r="H476" s="167">
        <f>G476/SUM(Table79[Number of passenger (N)])</f>
        <v>5.8913632614587016E-4</v>
      </c>
      <c r="I476" s="216">
        <f t="shared" si="7"/>
        <v>9299.8063506546641</v>
      </c>
      <c r="J476" s="168">
        <f>Table79[[#This Row],[% of trips (P)]]*Table79[[#This Row],[Distance (D)]]</f>
        <v>5.478853747292721</v>
      </c>
      <c r="K476" s="169">
        <f>Table79[[#This Row],[Weighted distance]]/SUM(Table79[Weighted distance])</f>
        <v>1.8490726930050776E-3</v>
      </c>
    </row>
    <row r="477" spans="1:11" x14ac:dyDescent="0.2">
      <c r="A477" s="166" t="s">
        <v>223</v>
      </c>
      <c r="B477" s="217">
        <f>VLOOKUP(A477,'3.2 Departure'!$A$7:$B$51,2,FALSE)</f>
        <v>55.610770299999999</v>
      </c>
      <c r="C477" s="217">
        <f>VLOOKUP(A477,'3.2 Departure'!$A$7:$C$51,3,FALSE)</f>
        <v>12.6051632</v>
      </c>
      <c r="D477" s="166" t="s">
        <v>388</v>
      </c>
      <c r="E477" s="217">
        <f>VLOOKUP(D477,'3.1 Destination'!$A$7:$B$752,2,FALSE)</f>
        <v>27.760561899999999</v>
      </c>
      <c r="F477" s="217">
        <f>VLOOKUP(D477,'3.1 Destination'!$A$7:$C$752,3,FALSE)</f>
        <v>-15.586017200000001</v>
      </c>
      <c r="G477" s="166">
        <v>7</v>
      </c>
      <c r="H477" s="167">
        <f>G477/SUM(Table79[Number of passenger (N)])</f>
        <v>8.2479085660421816E-4</v>
      </c>
      <c r="I477" s="216">
        <f t="shared" si="7"/>
        <v>3827.7055500893275</v>
      </c>
      <c r="J477" s="168">
        <f>Table79[[#This Row],[% of trips (P)]]*Table79[[#This Row],[Distance (D)]]</f>
        <v>3.1570565394868964</v>
      </c>
      <c r="K477" s="169">
        <f>Table79[[#This Row],[Weighted distance]]/SUM(Table79[Weighted distance])</f>
        <v>1.0654832756437215E-3</v>
      </c>
    </row>
    <row r="478" spans="1:11" x14ac:dyDescent="0.2">
      <c r="A478" s="166" t="s">
        <v>223</v>
      </c>
      <c r="B478" s="217">
        <f>VLOOKUP(A478,'3.2 Departure'!$A$7:$B$51,2,FALSE)</f>
        <v>55.610770299999999</v>
      </c>
      <c r="C478" s="217">
        <f>VLOOKUP(A478,'3.2 Departure'!$A$7:$C$51,3,FALSE)</f>
        <v>12.6051632</v>
      </c>
      <c r="D478" s="166" t="s">
        <v>456</v>
      </c>
      <c r="E478" s="217">
        <f>VLOOKUP(D478,'3.1 Destination'!$A$7:$B$752,2,FALSE)</f>
        <v>43.296481999999997</v>
      </c>
      <c r="F478" s="217">
        <f>VLOOKUP(D478,'3.1 Destination'!$A$7:$C$752,3,FALSE)</f>
        <v>5.3697800000000004</v>
      </c>
      <c r="G478" s="166">
        <v>4</v>
      </c>
      <c r="H478" s="167">
        <f>G478/SUM(Table79[Number of passenger (N)])</f>
        <v>4.7130906091669611E-4</v>
      </c>
      <c r="I478" s="216">
        <f t="shared" si="7"/>
        <v>1463.8601701729428</v>
      </c>
      <c r="J478" s="168">
        <f>Table79[[#This Row],[% of trips (P)]]*Table79[[#This Row],[Distance (D)]]</f>
        <v>0.68993056211756465</v>
      </c>
      <c r="K478" s="169">
        <f>Table79[[#This Row],[Weighted distance]]/SUM(Table79[Weighted distance])</f>
        <v>2.3284647141961264E-4</v>
      </c>
    </row>
    <row r="479" spans="1:11" x14ac:dyDescent="0.2">
      <c r="A479" s="166" t="s">
        <v>223</v>
      </c>
      <c r="B479" s="217">
        <f>VLOOKUP(A479,'3.2 Departure'!$A$7:$B$51,2,FALSE)</f>
        <v>55.610770299999999</v>
      </c>
      <c r="C479" s="217">
        <f>VLOOKUP(A479,'3.2 Departure'!$A$7:$C$51,3,FALSE)</f>
        <v>12.6051632</v>
      </c>
      <c r="D479" s="166" t="s">
        <v>438</v>
      </c>
      <c r="E479" s="217">
        <f>VLOOKUP(D479,'3.1 Destination'!$A$7:$B$752,2,FALSE)</f>
        <v>31.791702000000001</v>
      </c>
      <c r="F479" s="217">
        <f>VLOOKUP(D479,'3.1 Destination'!$A$7:$C$752,3,FALSE)</f>
        <v>-7.0926200000000001</v>
      </c>
      <c r="G479" s="166">
        <v>4</v>
      </c>
      <c r="H479" s="167">
        <f>G479/SUM(Table79[Number of passenger (N)])</f>
        <v>4.7130906091669611E-4</v>
      </c>
      <c r="I479" s="216">
        <f t="shared" si="7"/>
        <v>3061.693892365085</v>
      </c>
      <c r="J479" s="168">
        <f>Table79[[#This Row],[% of trips (P)]]*Table79[[#This Row],[Distance (D)]]</f>
        <v>1.4430040732249723</v>
      </c>
      <c r="K479" s="169">
        <f>Table79[[#This Row],[Weighted distance]]/SUM(Table79[Weighted distance])</f>
        <v>4.8700322198121261E-4</v>
      </c>
    </row>
    <row r="480" spans="1:11" x14ac:dyDescent="0.2">
      <c r="A480" s="166" t="s">
        <v>223</v>
      </c>
      <c r="B480" s="217">
        <f>VLOOKUP(A480,'3.2 Departure'!$A$7:$B$51,2,FALSE)</f>
        <v>55.610770299999999</v>
      </c>
      <c r="C480" s="217">
        <f>VLOOKUP(A480,'3.2 Departure'!$A$7:$C$51,3,FALSE)</f>
        <v>12.6051632</v>
      </c>
      <c r="D480" s="166" t="s">
        <v>352</v>
      </c>
      <c r="E480" s="217">
        <f>VLOOKUP(D480,'3.1 Destination'!$A$7:$B$752,2,FALSE)</f>
        <v>36.854936000000002</v>
      </c>
      <c r="F480" s="217">
        <f>VLOOKUP(D480,'3.1 Destination'!$A$7:$C$752,3,FALSE)</f>
        <v>28.270878</v>
      </c>
      <c r="G480" s="166">
        <v>5</v>
      </c>
      <c r="H480" s="167">
        <f>G480/SUM(Table79[Number of passenger (N)])</f>
        <v>5.8913632614587016E-4</v>
      </c>
      <c r="I480" s="216">
        <f t="shared" si="7"/>
        <v>2396.0446035953319</v>
      </c>
      <c r="J480" s="168">
        <f>Table79[[#This Row],[% of trips (P)]]*Table79[[#This Row],[Distance (D)]]</f>
        <v>1.4115969150437917</v>
      </c>
      <c r="K480" s="169">
        <f>Table79[[#This Row],[Weighted distance]]/SUM(Table79[Weighted distance])</f>
        <v>4.7640353795306927E-4</v>
      </c>
    </row>
    <row r="481" spans="1:11" x14ac:dyDescent="0.2">
      <c r="A481" s="166" t="s">
        <v>223</v>
      </c>
      <c r="B481" s="217">
        <f>VLOOKUP(A481,'3.2 Departure'!$A$7:$B$51,2,FALSE)</f>
        <v>55.610770299999999</v>
      </c>
      <c r="C481" s="217">
        <f>VLOOKUP(A481,'3.2 Departure'!$A$7:$C$51,3,FALSE)</f>
        <v>12.6051632</v>
      </c>
      <c r="D481" s="166" t="s">
        <v>284</v>
      </c>
      <c r="E481" s="217">
        <f>VLOOKUP(D481,'3.1 Destination'!$A$7:$B$752,2,FALSE)</f>
        <v>36.510071000000003</v>
      </c>
      <c r="F481" s="217">
        <f>VLOOKUP(D481,'3.1 Destination'!$A$7:$C$752,3,FALSE)</f>
        <v>-4.8824474000000002</v>
      </c>
      <c r="G481" s="166">
        <v>5</v>
      </c>
      <c r="H481" s="167">
        <f>G481/SUM(Table79[Number of passenger (N)])</f>
        <v>5.8913632614587016E-4</v>
      </c>
      <c r="I481" s="216">
        <f t="shared" si="7"/>
        <v>2500.4937592419428</v>
      </c>
      <c r="J481" s="168">
        <f>Table79[[#This Row],[% of trips (P)]]*Table79[[#This Row],[Distance (D)]]</f>
        <v>1.4731317068704741</v>
      </c>
      <c r="K481" s="169">
        <f>Table79[[#This Row],[Weighted distance]]/SUM(Table79[Weighted distance])</f>
        <v>4.971710759244368E-4</v>
      </c>
    </row>
    <row r="482" spans="1:11" x14ac:dyDescent="0.2">
      <c r="A482" s="166" t="s">
        <v>223</v>
      </c>
      <c r="B482" s="217">
        <f>VLOOKUP(A482,'3.2 Departure'!$A$7:$B$51,2,FALSE)</f>
        <v>55.610770299999999</v>
      </c>
      <c r="C482" s="217">
        <f>VLOOKUP(A482,'3.2 Departure'!$A$7:$C$51,3,FALSE)</f>
        <v>12.6051632</v>
      </c>
      <c r="D482" s="166" t="s">
        <v>447</v>
      </c>
      <c r="E482" s="217">
        <f>VLOOKUP(D482,'3.1 Destination'!$A$7:$B$752,2,FALSE)</f>
        <v>35.937496000000003</v>
      </c>
      <c r="F482" s="217">
        <f>VLOOKUP(D482,'3.1 Destination'!$A$7:$C$752,3,FALSE)</f>
        <v>14.375416</v>
      </c>
      <c r="G482" s="166">
        <v>4</v>
      </c>
      <c r="H482" s="167">
        <f>G482/SUM(Table79[Number of passenger (N)])</f>
        <v>4.7130906091669611E-4</v>
      </c>
      <c r="I482" s="216">
        <f t="shared" si="7"/>
        <v>2191.6983485011992</v>
      </c>
      <c r="J482" s="168">
        <f>Table79[[#This Row],[% of trips (P)]]*Table79[[#This Row],[Distance (D)]]</f>
        <v>1.032967290444774</v>
      </c>
      <c r="K482" s="169">
        <f>Table79[[#This Row],[Weighted distance]]/SUM(Table79[Weighted distance])</f>
        <v>3.4861883481972575E-4</v>
      </c>
    </row>
    <row r="483" spans="1:11" x14ac:dyDescent="0.2">
      <c r="A483" s="166" t="s">
        <v>223</v>
      </c>
      <c r="B483" s="217">
        <f>VLOOKUP(A483,'3.2 Departure'!$A$7:$B$51,2,FALSE)</f>
        <v>55.610770299999999</v>
      </c>
      <c r="C483" s="217">
        <f>VLOOKUP(A483,'3.2 Departure'!$A$7:$C$51,3,FALSE)</f>
        <v>12.6051632</v>
      </c>
      <c r="D483" s="166" t="s">
        <v>291</v>
      </c>
      <c r="E483" s="217">
        <f>VLOOKUP(D483,'3.1 Destination'!$A$7:$B$752,2,FALSE)</f>
        <v>39.695262900000003</v>
      </c>
      <c r="F483" s="217">
        <f>VLOOKUP(D483,'3.1 Destination'!$A$7:$C$752,3,FALSE)</f>
        <v>3.0175711999999999</v>
      </c>
      <c r="G483" s="166">
        <v>14</v>
      </c>
      <c r="H483" s="167">
        <f>G483/SUM(Table79[Number of passenger (N)])</f>
        <v>1.6495817132084363E-3</v>
      </c>
      <c r="I483" s="216">
        <f t="shared" si="7"/>
        <v>1905.6841795646524</v>
      </c>
      <c r="J483" s="168">
        <f>Table79[[#This Row],[% of trips (P)]]*Table79[[#This Row],[Distance (D)]]</f>
        <v>3.1435817737604728</v>
      </c>
      <c r="K483" s="169">
        <f>Table79[[#This Row],[Weighted distance]]/SUM(Table79[Weighted distance])</f>
        <v>1.0609356416862205E-3</v>
      </c>
    </row>
    <row r="484" spans="1:11" x14ac:dyDescent="0.2">
      <c r="A484" s="166" t="s">
        <v>223</v>
      </c>
      <c r="B484" s="217">
        <f>VLOOKUP(A484,'3.2 Departure'!$A$7:$B$51,2,FALSE)</f>
        <v>55.610770299999999</v>
      </c>
      <c r="C484" s="217">
        <f>VLOOKUP(A484,'3.2 Departure'!$A$7:$C$51,3,FALSE)</f>
        <v>12.6051632</v>
      </c>
      <c r="D484" s="166" t="s">
        <v>273</v>
      </c>
      <c r="E484" s="217">
        <f>VLOOKUP(D484,'3.1 Destination'!$A$7:$B$752,2,FALSE)</f>
        <v>36.721260999999998</v>
      </c>
      <c r="F484" s="217">
        <f>VLOOKUP(D484,'3.1 Destination'!$A$7:$C$752,3,FALSE)</f>
        <v>-4.4212654999999996</v>
      </c>
      <c r="G484" s="166">
        <v>4</v>
      </c>
      <c r="H484" s="167">
        <f>G484/SUM(Table79[Number of passenger (N)])</f>
        <v>4.7130906091669611E-4</v>
      </c>
      <c r="I484" s="216">
        <f t="shared" si="7"/>
        <v>2461.2546716587667</v>
      </c>
      <c r="J484" s="168">
        <f>Table79[[#This Row],[% of trips (P)]]*Table79[[#This Row],[Distance (D)]]</f>
        <v>1.1600116279763246</v>
      </c>
      <c r="K484" s="169">
        <f>Table79[[#This Row],[Weighted distance]]/SUM(Table79[Weighted distance])</f>
        <v>3.914953608534037E-4</v>
      </c>
    </row>
    <row r="485" spans="1:11" x14ac:dyDescent="0.2">
      <c r="A485" s="166" t="s">
        <v>223</v>
      </c>
      <c r="B485" s="217">
        <f>VLOOKUP(A485,'3.2 Departure'!$A$7:$B$51,2,FALSE)</f>
        <v>55.610770299999999</v>
      </c>
      <c r="C485" s="217">
        <f>VLOOKUP(A485,'3.2 Departure'!$A$7:$C$51,3,FALSE)</f>
        <v>12.6051632</v>
      </c>
      <c r="D485" s="166" t="s">
        <v>591</v>
      </c>
      <c r="E485" s="217">
        <f>VLOOKUP(D485,'3.1 Destination'!$A$7:$B$752,2,FALSE)</f>
        <v>41.608635</v>
      </c>
      <c r="F485" s="217">
        <f>VLOOKUP(D485,'3.1 Destination'!$A$7:$C$752,3,FALSE)</f>
        <v>21.745274999999999</v>
      </c>
      <c r="G485" s="166">
        <v>3</v>
      </c>
      <c r="H485" s="167">
        <f>G485/SUM(Table79[Number of passenger (N)])</f>
        <v>3.5348179568752211E-4</v>
      </c>
      <c r="I485" s="216">
        <f t="shared" si="7"/>
        <v>1692.3973482373751</v>
      </c>
      <c r="J485" s="168">
        <f>Table79[[#This Row],[% of trips (P)]]*Table79[[#This Row],[Distance (D)]]</f>
        <v>0.59823165367174802</v>
      </c>
      <c r="K485" s="169">
        <f>Table79[[#This Row],[Weighted distance]]/SUM(Table79[Weighted distance])</f>
        <v>2.0189876677074951E-4</v>
      </c>
    </row>
    <row r="486" spans="1:11" x14ac:dyDescent="0.2">
      <c r="A486" s="166" t="s">
        <v>223</v>
      </c>
      <c r="B486" s="217">
        <f>VLOOKUP(A486,'3.2 Departure'!$A$7:$B$51,2,FALSE)</f>
        <v>55.610770299999999</v>
      </c>
      <c r="C486" s="217">
        <f>VLOOKUP(A486,'3.2 Departure'!$A$7:$C$51,3,FALSE)</f>
        <v>12.6051632</v>
      </c>
      <c r="D486" s="166" t="s">
        <v>296</v>
      </c>
      <c r="E486" s="217">
        <f>VLOOKUP(D486,'3.1 Destination'!$A$7:$B$752,2,FALSE)</f>
        <v>40.416775399999999</v>
      </c>
      <c r="F486" s="217">
        <f>VLOOKUP(D486,'3.1 Destination'!$A$7:$C$752,3,FALSE)</f>
        <v>-3.7037901999999998</v>
      </c>
      <c r="G486" s="166">
        <v>5</v>
      </c>
      <c r="H486" s="167">
        <f>G486/SUM(Table79[Number of passenger (N)])</f>
        <v>5.8913632614587016E-4</v>
      </c>
      <c r="I486" s="216">
        <f t="shared" si="7"/>
        <v>2068.7837397504109</v>
      </c>
      <c r="J486" s="168">
        <f>Table79[[#This Row],[% of trips (P)]]*Table79[[#This Row],[Distance (D)]]</f>
        <v>1.218795652026871</v>
      </c>
      <c r="K486" s="169">
        <f>Table79[[#This Row],[Weighted distance]]/SUM(Table79[Weighted distance])</f>
        <v>4.1133453500740065E-4</v>
      </c>
    </row>
    <row r="487" spans="1:11" x14ac:dyDescent="0.2">
      <c r="A487" s="166" t="s">
        <v>223</v>
      </c>
      <c r="B487" s="217">
        <f>VLOOKUP(A487,'3.2 Departure'!$A$7:$B$51,2,FALSE)</f>
        <v>55.610770299999999</v>
      </c>
      <c r="C487" s="217">
        <f>VLOOKUP(A487,'3.2 Departure'!$A$7:$C$51,3,FALSE)</f>
        <v>12.6051632</v>
      </c>
      <c r="D487" s="166" t="s">
        <v>295</v>
      </c>
      <c r="E487" s="217">
        <f>VLOOKUP(D487,'3.1 Destination'!$A$7:$B$752,2,FALSE)</f>
        <v>39.944639299999999</v>
      </c>
      <c r="F487" s="217">
        <f>VLOOKUP(D487,'3.1 Destination'!$A$7:$C$752,3,FALSE)</f>
        <v>-8.0432935000000008</v>
      </c>
      <c r="G487" s="166">
        <v>5</v>
      </c>
      <c r="H487" s="167">
        <f>G487/SUM(Table79[Number of passenger (N)])</f>
        <v>5.8913632614587016E-4</v>
      </c>
      <c r="I487" s="216">
        <f t="shared" si="7"/>
        <v>2309.1007885657345</v>
      </c>
      <c r="J487" s="168">
        <f>Table79[[#This Row],[% of trips (P)]]*Table79[[#This Row],[Distance (D)]]</f>
        <v>1.3603751552761485</v>
      </c>
      <c r="K487" s="169">
        <f>Table79[[#This Row],[Weighted distance]]/SUM(Table79[Weighted distance])</f>
        <v>4.5911657216742192E-4</v>
      </c>
    </row>
    <row r="488" spans="1:11" x14ac:dyDescent="0.2">
      <c r="A488" s="166" t="s">
        <v>223</v>
      </c>
      <c r="B488" s="217">
        <f>VLOOKUP(A488,'3.2 Departure'!$A$7:$B$51,2,FALSE)</f>
        <v>55.610770299999999</v>
      </c>
      <c r="C488" s="217">
        <f>VLOOKUP(A488,'3.2 Departure'!$A$7:$C$51,3,FALSE)</f>
        <v>12.6051632</v>
      </c>
      <c r="D488" s="166" t="s">
        <v>419</v>
      </c>
      <c r="E488" s="217">
        <f>VLOOKUP(D488,'3.1 Destination'!$A$7:$B$752,2,FALSE)</f>
        <v>45.764043000000001</v>
      </c>
      <c r="F488" s="217">
        <f>VLOOKUP(D488,'3.1 Destination'!$A$7:$C$752,3,FALSE)</f>
        <v>4.8356589999999997</v>
      </c>
      <c r="G488" s="166">
        <v>15</v>
      </c>
      <c r="H488" s="167">
        <f>G488/SUM(Table79[Number of passenger (N)])</f>
        <v>1.7674089784376105E-3</v>
      </c>
      <c r="I488" s="216">
        <f t="shared" si="7"/>
        <v>1222.3300126764163</v>
      </c>
      <c r="J488" s="168">
        <f>Table79[[#This Row],[% of trips (P)]]*Table79[[#This Row],[Distance (D)]]</f>
        <v>2.1603570390180566</v>
      </c>
      <c r="K488" s="169">
        <f>Table79[[#This Row],[Weighted distance]]/SUM(Table79[Weighted distance])</f>
        <v>7.2910455220008075E-4</v>
      </c>
    </row>
    <row r="489" spans="1:11" x14ac:dyDescent="0.2">
      <c r="A489" s="166" t="s">
        <v>223</v>
      </c>
      <c r="B489" s="217">
        <f>VLOOKUP(A489,'3.2 Departure'!$A$7:$B$51,2,FALSE)</f>
        <v>55.610770299999999</v>
      </c>
      <c r="C489" s="217">
        <f>VLOOKUP(A489,'3.2 Departure'!$A$7:$C$51,3,FALSE)</f>
        <v>12.6051632</v>
      </c>
      <c r="D489" s="166" t="s">
        <v>236</v>
      </c>
      <c r="E489" s="217">
        <f>VLOOKUP(D489,'3.1 Destination'!$A$7:$B$752,2,FALSE)</f>
        <v>51.507350899999999</v>
      </c>
      <c r="F489" s="217">
        <f>VLOOKUP(D489,'3.1 Destination'!$A$7:$C$752,3,FALSE)</f>
        <v>-0.12775829999999999</v>
      </c>
      <c r="G489" s="166">
        <v>62</v>
      </c>
      <c r="H489" s="167">
        <f>G489/SUM(Table79[Number of passenger (N)])</f>
        <v>7.3052904442087903E-3</v>
      </c>
      <c r="I489" s="216">
        <f t="shared" si="7"/>
        <v>954.78927458389967</v>
      </c>
      <c r="J489" s="168">
        <f>Table79[[#This Row],[% of trips (P)]]*Table79[[#This Row],[Distance (D)]]</f>
        <v>6.9750129638508049</v>
      </c>
      <c r="K489" s="169">
        <f>Table79[[#This Row],[Weighted distance]]/SUM(Table79[Weighted distance])</f>
        <v>2.3540153834524079E-3</v>
      </c>
    </row>
    <row r="490" spans="1:11" x14ac:dyDescent="0.2">
      <c r="A490" s="166" t="s">
        <v>223</v>
      </c>
      <c r="B490" s="217">
        <f>VLOOKUP(A490,'3.2 Departure'!$A$7:$B$51,2,FALSE)</f>
        <v>55.610770299999999</v>
      </c>
      <c r="C490" s="217">
        <f>VLOOKUP(A490,'3.2 Departure'!$A$7:$C$51,3,FALSE)</f>
        <v>12.6051632</v>
      </c>
      <c r="D490" s="166" t="s">
        <v>586</v>
      </c>
      <c r="E490" s="217">
        <f>VLOOKUP(D490,'3.1 Destination'!$A$7:$B$752,2,FALSE)</f>
        <v>53.4083714</v>
      </c>
      <c r="F490" s="217">
        <f>VLOOKUP(D490,'3.1 Destination'!$A$7:$C$752,3,FALSE)</f>
        <v>-2.9915726</v>
      </c>
      <c r="G490" s="166">
        <v>4</v>
      </c>
      <c r="H490" s="167">
        <f>G490/SUM(Table79[Number of passenger (N)])</f>
        <v>4.7130906091669611E-4</v>
      </c>
      <c r="I490" s="216">
        <f t="shared" si="7"/>
        <v>1033.798838143075</v>
      </c>
      <c r="J490" s="168">
        <f>Table79[[#This Row],[% of trips (P)]]*Table79[[#This Row],[Distance (D)]]</f>
        <v>0.4872387595819842</v>
      </c>
      <c r="K490" s="169">
        <f>Table79[[#This Row],[Weighted distance]]/SUM(Table79[Weighted distance])</f>
        <v>1.6443948440162263E-4</v>
      </c>
    </row>
    <row r="491" spans="1:11" x14ac:dyDescent="0.2">
      <c r="A491" s="166" t="s">
        <v>223</v>
      </c>
      <c r="B491" s="217">
        <f>VLOOKUP(A491,'3.2 Departure'!$A$7:$B$51,2,FALSE)</f>
        <v>55.610770299999999</v>
      </c>
      <c r="C491" s="217">
        <f>VLOOKUP(A491,'3.2 Departure'!$A$7:$C$51,3,FALSE)</f>
        <v>12.6051632</v>
      </c>
      <c r="D491" s="166" t="s">
        <v>585</v>
      </c>
      <c r="E491" s="217">
        <f>VLOOKUP(D491,'3.1 Destination'!$A$7:$B$752,2,FALSE)</f>
        <v>53.8007554</v>
      </c>
      <c r="F491" s="217">
        <f>VLOOKUP(D491,'3.1 Destination'!$A$7:$C$752,3,FALSE)</f>
        <v>-1.5490774</v>
      </c>
      <c r="G491" s="166">
        <v>4</v>
      </c>
      <c r="H491" s="167">
        <f>G491/SUM(Table79[Number of passenger (N)])</f>
        <v>4.7130906091669611E-4</v>
      </c>
      <c r="I491" s="216">
        <f t="shared" si="7"/>
        <v>929.59294490135119</v>
      </c>
      <c r="J491" s="168">
        <f>Table79[[#This Row],[% of trips (P)]]*Table79[[#This Row],[Distance (D)]]</f>
        <v>0.43812557789624185</v>
      </c>
      <c r="K491" s="169">
        <f>Table79[[#This Row],[Weighted distance]]/SUM(Table79[Weighted distance])</f>
        <v>1.4786414815239762E-4</v>
      </c>
    </row>
    <row r="492" spans="1:11" x14ac:dyDescent="0.2">
      <c r="A492" s="166" t="s">
        <v>223</v>
      </c>
      <c r="B492" s="217">
        <f>VLOOKUP(A492,'3.2 Departure'!$A$7:$B$51,2,FALSE)</f>
        <v>55.610770299999999</v>
      </c>
      <c r="C492" s="217">
        <f>VLOOKUP(A492,'3.2 Departure'!$A$7:$C$51,3,FALSE)</f>
        <v>12.6051632</v>
      </c>
      <c r="D492" s="166" t="s">
        <v>255</v>
      </c>
      <c r="E492" s="217">
        <f>VLOOKUP(D492,'3.1 Destination'!$A$7:$B$752,2,FALSE)</f>
        <v>28.1235459</v>
      </c>
      <c r="F492" s="217">
        <f>VLOOKUP(D492,'3.1 Destination'!$A$7:$C$752,3,FALSE)</f>
        <v>-15.436257400000001</v>
      </c>
      <c r="G492" s="166">
        <v>6</v>
      </c>
      <c r="H492" s="167">
        <f>G492/SUM(Table79[Number of passenger (N)])</f>
        <v>7.0696359137504422E-4</v>
      </c>
      <c r="I492" s="216">
        <f t="shared" si="7"/>
        <v>3785.1868268426265</v>
      </c>
      <c r="J492" s="168">
        <f>Table79[[#This Row],[% of trips (P)]]*Table79[[#This Row],[Distance (D)]]</f>
        <v>2.6759892731301709</v>
      </c>
      <c r="K492" s="169">
        <f>Table79[[#This Row],[Weighted distance]]/SUM(Table79[Weighted distance])</f>
        <v>9.0312662464562426E-4</v>
      </c>
    </row>
    <row r="493" spans="1:11" x14ac:dyDescent="0.2">
      <c r="A493" s="166" t="s">
        <v>223</v>
      </c>
      <c r="B493" s="217">
        <f>VLOOKUP(A493,'3.2 Departure'!$A$7:$B$51,2,FALSE)</f>
        <v>55.610770299999999</v>
      </c>
      <c r="C493" s="217">
        <f>VLOOKUP(A493,'3.2 Departure'!$A$7:$C$51,3,FALSE)</f>
        <v>12.6051632</v>
      </c>
      <c r="D493" s="166" t="s">
        <v>429</v>
      </c>
      <c r="E493" s="217">
        <f>VLOOKUP(D493,'3.1 Destination'!$A$7:$B$752,2,FALSE)</f>
        <v>38.145803800000003</v>
      </c>
      <c r="F493" s="217">
        <f>VLOOKUP(D493,'3.1 Destination'!$A$7:$C$752,3,FALSE)</f>
        <v>-0.64561829999999998</v>
      </c>
      <c r="G493" s="166">
        <v>7</v>
      </c>
      <c r="H493" s="167">
        <f>G493/SUM(Table79[Number of passenger (N)])</f>
        <v>8.2479085660421816E-4</v>
      </c>
      <c r="I493" s="216">
        <f t="shared" si="7"/>
        <v>2179.0993772508959</v>
      </c>
      <c r="J493" s="168">
        <f>Table79[[#This Row],[% of trips (P)]]*Table79[[#This Row],[Distance (D)]]</f>
        <v>1.7973012419884848</v>
      </c>
      <c r="K493" s="169">
        <f>Table79[[#This Row],[Weighted distance]]/SUM(Table79[Weighted distance])</f>
        <v>6.0657590090029115E-4</v>
      </c>
    </row>
    <row r="494" spans="1:11" x14ac:dyDescent="0.2">
      <c r="A494" s="166" t="s">
        <v>223</v>
      </c>
      <c r="B494" s="217">
        <f>VLOOKUP(A494,'3.2 Departure'!$A$7:$B$51,2,FALSE)</f>
        <v>55.610770299999999</v>
      </c>
      <c r="C494" s="217">
        <f>VLOOKUP(A494,'3.2 Departure'!$A$7:$C$51,3,FALSE)</f>
        <v>12.6051632</v>
      </c>
      <c r="D494" s="166" t="s">
        <v>376</v>
      </c>
      <c r="E494" s="217">
        <f>VLOOKUP(D494,'3.1 Destination'!$A$7:$B$752,2,FALSE)</f>
        <v>45.1</v>
      </c>
      <c r="F494" s="217">
        <f>VLOOKUP(D494,'3.1 Destination'!$A$7:$C$752,3,FALSE)</f>
        <v>15.2</v>
      </c>
      <c r="G494" s="166">
        <v>3</v>
      </c>
      <c r="H494" s="167">
        <f>G494/SUM(Table79[Number of passenger (N)])</f>
        <v>3.5348179568752211E-4</v>
      </c>
      <c r="I494" s="216">
        <f t="shared" si="7"/>
        <v>1182.9379239049636</v>
      </c>
      <c r="J494" s="168">
        <f>Table79[[#This Row],[% of trips (P)]]*Table79[[#This Row],[Distance (D)]]</f>
        <v>0.4181470215287959</v>
      </c>
      <c r="K494" s="169">
        <f>Table79[[#This Row],[Weighted distance]]/SUM(Table79[Weighted distance])</f>
        <v>1.4112153286668003E-4</v>
      </c>
    </row>
    <row r="495" spans="1:11" x14ac:dyDescent="0.2">
      <c r="A495" s="166" t="s">
        <v>223</v>
      </c>
      <c r="B495" s="217">
        <f>VLOOKUP(A495,'3.2 Departure'!$A$7:$B$51,2,FALSE)</f>
        <v>55.610770299999999</v>
      </c>
      <c r="C495" s="217">
        <f>VLOOKUP(A495,'3.2 Departure'!$A$7:$C$51,3,FALSE)</f>
        <v>12.6051632</v>
      </c>
      <c r="D495" s="166" t="s">
        <v>243</v>
      </c>
      <c r="E495" s="217">
        <f>VLOOKUP(D495,'3.1 Destination'!$A$7:$B$752,2,FALSE)</f>
        <v>35.240116999999998</v>
      </c>
      <c r="F495" s="217">
        <f>VLOOKUP(D495,'3.1 Destination'!$A$7:$C$752,3,FALSE)</f>
        <v>24.809269100000002</v>
      </c>
      <c r="G495" s="166">
        <v>16</v>
      </c>
      <c r="H495" s="167">
        <f>G495/SUM(Table79[Number of passenger (N)])</f>
        <v>1.8852362436667844E-3</v>
      </c>
      <c r="I495" s="216">
        <f t="shared" si="7"/>
        <v>2448.8182647374961</v>
      </c>
      <c r="J495" s="168">
        <f>Table79[[#This Row],[% of trips (P)]]*Table79[[#This Row],[Distance (D)]]</f>
        <v>4.6166009468363303</v>
      </c>
      <c r="K495" s="169">
        <f>Table79[[#This Row],[Weighted distance]]/SUM(Table79[Weighted distance])</f>
        <v>1.5580687382857356E-3</v>
      </c>
    </row>
    <row r="496" spans="1:11" x14ac:dyDescent="0.2">
      <c r="A496" s="166" t="s">
        <v>223</v>
      </c>
      <c r="B496" s="217">
        <f>VLOOKUP(A496,'3.2 Departure'!$A$7:$B$51,2,FALSE)</f>
        <v>55.610770299999999</v>
      </c>
      <c r="C496" s="217">
        <f>VLOOKUP(A496,'3.2 Departure'!$A$7:$C$51,3,FALSE)</f>
        <v>12.6051632</v>
      </c>
      <c r="D496" s="166" t="s">
        <v>247</v>
      </c>
      <c r="E496" s="217">
        <f>VLOOKUP(D496,'3.1 Destination'!$A$7:$B$752,2,FALSE)</f>
        <v>9.5120167999999996</v>
      </c>
      <c r="F496" s="217">
        <f>VLOOKUP(D496,'3.1 Destination'!$A$7:$C$752,3,FALSE)</f>
        <v>100.01359290000001</v>
      </c>
      <c r="G496" s="166">
        <v>17</v>
      </c>
      <c r="H496" s="167">
        <f>G496/SUM(Table79[Number of passenger (N)])</f>
        <v>2.0030635088959586E-3</v>
      </c>
      <c r="I496" s="216">
        <f t="shared" si="7"/>
        <v>8973.7363231651743</v>
      </c>
      <c r="J496" s="168">
        <f>Table79[[#This Row],[% of trips (P)]]*Table79[[#This Row],[Distance (D)]]</f>
        <v>17.974963767386352</v>
      </c>
      <c r="K496" s="169">
        <f>Table79[[#This Row],[Weighted distance]]/SUM(Table79[Weighted distance])</f>
        <v>6.0664175743791781E-3</v>
      </c>
    </row>
    <row r="497" spans="1:11" x14ac:dyDescent="0.2">
      <c r="A497" s="166" t="s">
        <v>223</v>
      </c>
      <c r="B497" s="217">
        <f>VLOOKUP(A497,'3.2 Departure'!$A$7:$B$51,2,FALSE)</f>
        <v>55.610770299999999</v>
      </c>
      <c r="C497" s="217">
        <f>VLOOKUP(A497,'3.2 Departure'!$A$7:$C$51,3,FALSE)</f>
        <v>12.6051632</v>
      </c>
      <c r="D497" s="166" t="s">
        <v>600</v>
      </c>
      <c r="E497" s="217">
        <f>VLOOKUP(D497,'3.1 Destination'!$A$7:$B$752,2,FALSE)</f>
        <v>47.444989999999997</v>
      </c>
      <c r="F497" s="217">
        <f>VLOOKUP(D497,'3.1 Destination'!$A$7:$C$752,3,FALSE)</f>
        <v>12.39143</v>
      </c>
      <c r="G497" s="166">
        <v>5</v>
      </c>
      <c r="H497" s="167">
        <f>G497/SUM(Table79[Number of passenger (N)])</f>
        <v>5.8913632614587016E-4</v>
      </c>
      <c r="I497" s="216">
        <f t="shared" si="7"/>
        <v>908.11396936106428</v>
      </c>
      <c r="J497" s="168">
        <f>Table79[[#This Row],[% of trips (P)]]*Table79[[#This Row],[Distance (D)]]</f>
        <v>0.53500292763112067</v>
      </c>
      <c r="K497" s="169">
        <f>Table79[[#This Row],[Weighted distance]]/SUM(Table79[Weighted distance])</f>
        <v>1.8055953850735696E-4</v>
      </c>
    </row>
    <row r="498" spans="1:11" x14ac:dyDescent="0.2">
      <c r="A498" s="166" t="s">
        <v>223</v>
      </c>
      <c r="B498" s="217">
        <f>VLOOKUP(A498,'3.2 Departure'!$A$7:$B$51,2,FALSE)</f>
        <v>55.610770299999999</v>
      </c>
      <c r="C498" s="217">
        <f>VLOOKUP(A498,'3.2 Departure'!$A$7:$C$51,3,FALSE)</f>
        <v>12.6051632</v>
      </c>
      <c r="D498" s="166" t="s">
        <v>240</v>
      </c>
      <c r="E498" s="217">
        <f>VLOOKUP(D498,'3.1 Destination'!$A$7:$B$752,2,FALSE)</f>
        <v>-33.924868500000002</v>
      </c>
      <c r="F498" s="217">
        <f>VLOOKUP(D498,'3.1 Destination'!$A$7:$C$752,3,FALSE)</f>
        <v>18.424055299999999</v>
      </c>
      <c r="G498" s="166">
        <v>3</v>
      </c>
      <c r="H498" s="167">
        <f>G498/SUM(Table79[Number of passenger (N)])</f>
        <v>3.5348179568752211E-4</v>
      </c>
      <c r="I498" s="216">
        <f t="shared" si="7"/>
        <v>9971.3099424877801</v>
      </c>
      <c r="J498" s="168">
        <f>Table79[[#This Row],[% of trips (P)]]*Table79[[#This Row],[Distance (D)]]</f>
        <v>3.5246765438274235</v>
      </c>
      <c r="K498" s="169">
        <f>Table79[[#This Row],[Weighted distance]]/SUM(Table79[Weighted distance])</f>
        <v>1.189552313216474E-3</v>
      </c>
    </row>
    <row r="499" spans="1:11" x14ac:dyDescent="0.2">
      <c r="A499" s="166" t="s">
        <v>223</v>
      </c>
      <c r="B499" s="217">
        <f>VLOOKUP(A499,'3.2 Departure'!$A$7:$B$51,2,FALSE)</f>
        <v>55.610770299999999</v>
      </c>
      <c r="C499" s="217">
        <f>VLOOKUP(A499,'3.2 Departure'!$A$7:$C$51,3,FALSE)</f>
        <v>12.6051632</v>
      </c>
      <c r="D499" s="166" t="s">
        <v>244</v>
      </c>
      <c r="E499" s="217">
        <f>VLOOKUP(D499,'3.1 Destination'!$A$7:$B$752,2,FALSE)</f>
        <v>28.291563700000001</v>
      </c>
      <c r="F499" s="217">
        <f>VLOOKUP(D499,'3.1 Destination'!$A$7:$C$752,3,FALSE)</f>
        <v>-16.629130400000001</v>
      </c>
      <c r="G499" s="166">
        <v>9</v>
      </c>
      <c r="H499" s="167">
        <f>G499/SUM(Table79[Number of passenger (N)])</f>
        <v>1.0604453870625664E-3</v>
      </c>
      <c r="I499" s="216">
        <f t="shared" si="7"/>
        <v>3825.0747759473188</v>
      </c>
      <c r="J499" s="168">
        <f>Table79[[#This Row],[% of trips (P)]]*Table79[[#This Row],[Distance (D)]]</f>
        <v>4.0562829013227137</v>
      </c>
      <c r="K499" s="169">
        <f>Table79[[#This Row],[Weighted distance]]/SUM(Table79[Weighted distance])</f>
        <v>1.3689655343775897E-3</v>
      </c>
    </row>
    <row r="500" spans="1:11" x14ac:dyDescent="0.2">
      <c r="A500" s="166" t="s">
        <v>223</v>
      </c>
      <c r="B500" s="217">
        <f>VLOOKUP(A500,'3.2 Departure'!$A$7:$B$51,2,FALSE)</f>
        <v>55.610770299999999</v>
      </c>
      <c r="C500" s="217">
        <f>VLOOKUP(A500,'3.2 Departure'!$A$7:$C$51,3,FALSE)</f>
        <v>12.6051632</v>
      </c>
      <c r="D500" s="166" t="s">
        <v>244</v>
      </c>
      <c r="E500" s="217">
        <f>VLOOKUP(D500,'3.1 Destination'!$A$7:$B$752,2,FALSE)</f>
        <v>28.291563700000001</v>
      </c>
      <c r="F500" s="217">
        <f>VLOOKUP(D500,'3.1 Destination'!$A$7:$C$752,3,FALSE)</f>
        <v>-16.629130400000001</v>
      </c>
      <c r="G500" s="166">
        <v>2</v>
      </c>
      <c r="H500" s="167">
        <f>G500/SUM(Table79[Number of passenger (N)])</f>
        <v>2.3565453045834805E-4</v>
      </c>
      <c r="I500" s="216">
        <f t="shared" si="7"/>
        <v>3825.0747759473188</v>
      </c>
      <c r="J500" s="168">
        <f>Table79[[#This Row],[% of trips (P)]]*Table79[[#This Row],[Distance (D)]]</f>
        <v>0.9013962002939363</v>
      </c>
      <c r="K500" s="169">
        <f>Table79[[#This Row],[Weighted distance]]/SUM(Table79[Weighted distance])</f>
        <v>3.0421456319501989E-4</v>
      </c>
    </row>
    <row r="501" spans="1:11" x14ac:dyDescent="0.2">
      <c r="A501" s="166" t="s">
        <v>223</v>
      </c>
      <c r="B501" s="217">
        <f>VLOOKUP(A501,'3.2 Departure'!$A$7:$B$51,2,FALSE)</f>
        <v>55.610770299999999</v>
      </c>
      <c r="C501" s="217">
        <f>VLOOKUP(A501,'3.2 Departure'!$A$7:$C$51,3,FALSE)</f>
        <v>12.6051632</v>
      </c>
      <c r="D501" s="166" t="s">
        <v>263</v>
      </c>
      <c r="E501" s="217">
        <f>VLOOKUP(D501,'3.1 Destination'!$A$7:$B$752,2,FALSE)</f>
        <v>36.778261000000001</v>
      </c>
      <c r="F501" s="217">
        <f>VLOOKUP(D501,'3.1 Destination'!$A$7:$C$752,3,FALSE)</f>
        <v>-119.4179324</v>
      </c>
      <c r="G501" s="166">
        <v>4</v>
      </c>
      <c r="H501" s="167">
        <f>G501/SUM(Table79[Number of passenger (N)])</f>
        <v>4.7130906091669611E-4</v>
      </c>
      <c r="I501" s="216">
        <f t="shared" si="7"/>
        <v>8781.672639112754</v>
      </c>
      <c r="J501" s="168">
        <f>Table79[[#This Row],[% of trips (P)]]*Table79[[#This Row],[Distance (D)]]</f>
        <v>4.1388818848180762</v>
      </c>
      <c r="K501" s="169">
        <f>Table79[[#This Row],[Weighted distance]]/SUM(Table79[Weighted distance])</f>
        <v>1.3968420815343233E-3</v>
      </c>
    </row>
    <row r="502" spans="1:11" x14ac:dyDescent="0.2">
      <c r="A502" s="166" t="s">
        <v>223</v>
      </c>
      <c r="B502" s="217">
        <f>VLOOKUP(A502,'3.2 Departure'!$A$7:$B$51,2,FALSE)</f>
        <v>55.610770299999999</v>
      </c>
      <c r="C502" s="217">
        <f>VLOOKUP(A502,'3.2 Departure'!$A$7:$C$51,3,FALSE)</f>
        <v>12.6051632</v>
      </c>
      <c r="D502" s="166" t="s">
        <v>300</v>
      </c>
      <c r="E502" s="217">
        <f>VLOOKUP(D502,'3.1 Destination'!$A$7:$B$752,2,FALSE)</f>
        <v>30.044419600000001</v>
      </c>
      <c r="F502" s="217">
        <f>VLOOKUP(D502,'3.1 Destination'!$A$7:$C$752,3,FALSE)</f>
        <v>31.235711599999998</v>
      </c>
      <c r="G502" s="166">
        <v>9</v>
      </c>
      <c r="H502" s="167">
        <f>G502/SUM(Table79[Number of passenger (N)])</f>
        <v>1.0604453870625664E-3</v>
      </c>
      <c r="I502" s="216">
        <f t="shared" si="7"/>
        <v>3200.3149460588866</v>
      </c>
      <c r="J502" s="168">
        <f>Table79[[#This Row],[% of trips (P)]]*Table79[[#This Row],[Distance (D)]]</f>
        <v>3.3937592216955323</v>
      </c>
      <c r="K502" s="169">
        <f>Table79[[#This Row],[Weighted distance]]/SUM(Table79[Weighted distance])</f>
        <v>1.1453686834718316E-3</v>
      </c>
    </row>
    <row r="503" spans="1:11" x14ac:dyDescent="0.2">
      <c r="A503" s="166" t="s">
        <v>223</v>
      </c>
      <c r="B503" s="217">
        <f>VLOOKUP(A503,'3.2 Departure'!$A$7:$B$51,2,FALSE)</f>
        <v>55.610770299999999</v>
      </c>
      <c r="C503" s="217">
        <f>VLOOKUP(A503,'3.2 Departure'!$A$7:$C$51,3,FALSE)</f>
        <v>12.6051632</v>
      </c>
      <c r="D503" s="166" t="s">
        <v>311</v>
      </c>
      <c r="E503" s="217">
        <f>VLOOKUP(D503,'3.1 Destination'!$A$7:$B$752,2,FALSE)</f>
        <v>30.585163999999999</v>
      </c>
      <c r="F503" s="217">
        <f>VLOOKUP(D503,'3.1 Destination'!$A$7:$C$752,3,FALSE)</f>
        <v>36.238413999999999</v>
      </c>
      <c r="G503" s="166">
        <v>14</v>
      </c>
      <c r="H503" s="167">
        <f>G503/SUM(Table79[Number of passenger (N)])</f>
        <v>1.6495817132084363E-3</v>
      </c>
      <c r="I503" s="216">
        <f t="shared" si="7"/>
        <v>3344.5928990511384</v>
      </c>
      <c r="J503" s="168">
        <f>Table79[[#This Row],[% of trips (P)]]*Table79[[#This Row],[Distance (D)]]</f>
        <v>5.5171792844015473</v>
      </c>
      <c r="K503" s="169">
        <f>Table79[[#This Row],[Weighted distance]]/SUM(Table79[Weighted distance])</f>
        <v>1.8620072788475453E-3</v>
      </c>
    </row>
    <row r="504" spans="1:11" x14ac:dyDescent="0.2">
      <c r="A504" s="166" t="s">
        <v>223</v>
      </c>
      <c r="B504" s="217">
        <f>VLOOKUP(A504,'3.2 Departure'!$A$7:$B$51,2,FALSE)</f>
        <v>55.610770299999999</v>
      </c>
      <c r="C504" s="217">
        <f>VLOOKUP(A504,'3.2 Departure'!$A$7:$C$51,3,FALSE)</f>
        <v>12.6051632</v>
      </c>
      <c r="D504" s="166" t="s">
        <v>412</v>
      </c>
      <c r="E504" s="217">
        <f>VLOOKUP(D504,'3.1 Destination'!$A$7:$B$752,2,FALSE)</f>
        <v>30.585163999999999</v>
      </c>
      <c r="F504" s="217">
        <f>VLOOKUP(D504,'3.1 Destination'!$A$7:$C$752,3,FALSE)</f>
        <v>36.238413999999999</v>
      </c>
      <c r="G504" s="166">
        <v>6</v>
      </c>
      <c r="H504" s="167">
        <f>G504/SUM(Table79[Number of passenger (N)])</f>
        <v>7.0696359137504422E-4</v>
      </c>
      <c r="I504" s="216">
        <f t="shared" si="7"/>
        <v>3344.5928990511384</v>
      </c>
      <c r="J504" s="168">
        <f>Table79[[#This Row],[% of trips (P)]]*Table79[[#This Row],[Distance (D)]]</f>
        <v>2.3645054076006633</v>
      </c>
      <c r="K504" s="169">
        <f>Table79[[#This Row],[Weighted distance]]/SUM(Table79[Weighted distance])</f>
        <v>7.9800311950609093E-4</v>
      </c>
    </row>
    <row r="505" spans="1:11" x14ac:dyDescent="0.2">
      <c r="A505" s="166" t="s">
        <v>223</v>
      </c>
      <c r="B505" s="217">
        <f>VLOOKUP(A505,'3.2 Departure'!$A$7:$B$51,2,FALSE)</f>
        <v>55.610770299999999</v>
      </c>
      <c r="C505" s="217">
        <f>VLOOKUP(A505,'3.2 Departure'!$A$7:$C$51,3,FALSE)</f>
        <v>12.6051632</v>
      </c>
      <c r="D505" s="166" t="s">
        <v>421</v>
      </c>
      <c r="E505" s="217">
        <f>VLOOKUP(D505,'3.1 Destination'!$A$7:$B$752,2,FALSE)</f>
        <v>41.871940000000002</v>
      </c>
      <c r="F505" s="217">
        <f>VLOOKUP(D505,'3.1 Destination'!$A$7:$C$752,3,FALSE)</f>
        <v>12.56738</v>
      </c>
      <c r="G505" s="166">
        <v>7</v>
      </c>
      <c r="H505" s="167">
        <f>G505/SUM(Table79[Number of passenger (N)])</f>
        <v>8.2479085660421816E-4</v>
      </c>
      <c r="I505" s="216">
        <f t="shared" si="7"/>
        <v>1527.6930784080866</v>
      </c>
      <c r="J505" s="168">
        <f>Table79[[#This Row],[% of trips (P)]]*Table79[[#This Row],[Distance (D)]]</f>
        <v>1.2600272827685408</v>
      </c>
      <c r="K505" s="169">
        <f>Table79[[#This Row],[Weighted distance]]/SUM(Table79[Weighted distance])</f>
        <v>4.252499059972109E-4</v>
      </c>
    </row>
    <row r="506" spans="1:11" x14ac:dyDescent="0.2">
      <c r="A506" s="166" t="s">
        <v>223</v>
      </c>
      <c r="B506" s="217">
        <f>VLOOKUP(A506,'3.2 Departure'!$A$7:$B$51,2,FALSE)</f>
        <v>55.610770299999999</v>
      </c>
      <c r="C506" s="217">
        <f>VLOOKUP(A506,'3.2 Departure'!$A$7:$C$51,3,FALSE)</f>
        <v>12.6051632</v>
      </c>
      <c r="D506" s="166" t="s">
        <v>323</v>
      </c>
      <c r="E506" s="217">
        <f>VLOOKUP(D506,'3.1 Destination'!$A$7:$B$752,2,FALSE)</f>
        <v>-0.78927499999999995</v>
      </c>
      <c r="F506" s="217">
        <f>VLOOKUP(D506,'3.1 Destination'!$A$7:$C$752,3,FALSE)</f>
        <v>113.92132700000001</v>
      </c>
      <c r="G506" s="166">
        <v>4</v>
      </c>
      <c r="H506" s="167">
        <f>G506/SUM(Table79[Number of passenger (N)])</f>
        <v>4.7130906091669611E-4</v>
      </c>
      <c r="I506" s="216">
        <f t="shared" si="7"/>
        <v>10787.956491985969</v>
      </c>
      <c r="J506" s="168">
        <f>Table79[[#This Row],[% of trips (P)]]*Table79[[#This Row],[Distance (D)]]</f>
        <v>5.0844616434480825</v>
      </c>
      <c r="K506" s="169">
        <f>Table79[[#This Row],[Weighted distance]]/SUM(Table79[Weighted distance])</f>
        <v>1.71596826949016E-3</v>
      </c>
    </row>
    <row r="507" spans="1:11" x14ac:dyDescent="0.2">
      <c r="A507" s="166" t="s">
        <v>223</v>
      </c>
      <c r="B507" s="217">
        <f>VLOOKUP(A507,'3.2 Departure'!$A$7:$B$51,2,FALSE)</f>
        <v>55.610770299999999</v>
      </c>
      <c r="C507" s="217">
        <f>VLOOKUP(A507,'3.2 Departure'!$A$7:$C$51,3,FALSE)</f>
        <v>12.6051632</v>
      </c>
      <c r="D507" s="166" t="s">
        <v>484</v>
      </c>
      <c r="E507" s="217">
        <f>VLOOKUP(D507,'3.1 Destination'!$A$7:$B$752,2,FALSE)</f>
        <v>38.906733899999999</v>
      </c>
      <c r="F507" s="217">
        <f>VLOOKUP(D507,'3.1 Destination'!$A$7:$C$752,3,FALSE)</f>
        <v>1.4205983</v>
      </c>
      <c r="G507" s="166">
        <v>5</v>
      </c>
      <c r="H507" s="167">
        <f>G507/SUM(Table79[Number of passenger (N)])</f>
        <v>5.8913632614587016E-4</v>
      </c>
      <c r="I507" s="216">
        <f t="shared" si="7"/>
        <v>2034.2782696953861</v>
      </c>
      <c r="J507" s="168">
        <f>Table79[[#This Row],[% of trips (P)]]*Table79[[#This Row],[Distance (D)]]</f>
        <v>1.1984672261667175</v>
      </c>
      <c r="K507" s="169">
        <f>Table79[[#This Row],[Weighted distance]]/SUM(Table79[Weighted distance])</f>
        <v>4.0447384135074626E-4</v>
      </c>
    </row>
    <row r="508" spans="1:11" x14ac:dyDescent="0.2">
      <c r="A508" s="166" t="s">
        <v>223</v>
      </c>
      <c r="B508" s="217">
        <f>VLOOKUP(A508,'3.2 Departure'!$A$7:$B$51,2,FALSE)</f>
        <v>55.610770299999999</v>
      </c>
      <c r="C508" s="217">
        <f>VLOOKUP(A508,'3.2 Departure'!$A$7:$C$51,3,FALSE)</f>
        <v>12.6051632</v>
      </c>
      <c r="D508" s="166" t="s">
        <v>239</v>
      </c>
      <c r="E508" s="217">
        <f>VLOOKUP(D508,'3.1 Destination'!$A$7:$B$752,2,FALSE)</f>
        <v>27.257895699999999</v>
      </c>
      <c r="F508" s="217">
        <f>VLOOKUP(D508,'3.1 Destination'!$A$7:$C$752,3,FALSE)</f>
        <v>33.811606699999999</v>
      </c>
      <c r="G508" s="166">
        <v>10</v>
      </c>
      <c r="H508" s="167">
        <f>G508/SUM(Table79[Number of passenger (N)])</f>
        <v>1.1782726522917403E-3</v>
      </c>
      <c r="I508" s="216">
        <f t="shared" si="7"/>
        <v>3582.3204186432895</v>
      </c>
      <c r="J508" s="168">
        <f>Table79[[#This Row],[% of trips (P)]]*Table79[[#This Row],[Distance (D)]]</f>
        <v>4.220950181033686</v>
      </c>
      <c r="K508" s="169">
        <f>Table79[[#This Row],[Weighted distance]]/SUM(Table79[Weighted distance])</f>
        <v>1.4245395256518489E-3</v>
      </c>
    </row>
    <row r="509" spans="1:11" x14ac:dyDescent="0.2">
      <c r="A509" s="166" t="s">
        <v>223</v>
      </c>
      <c r="B509" s="217">
        <f>VLOOKUP(A509,'3.2 Departure'!$A$7:$B$51,2,FALSE)</f>
        <v>55.610770299999999</v>
      </c>
      <c r="C509" s="217">
        <f>VLOOKUP(A509,'3.2 Departure'!$A$7:$C$51,3,FALSE)</f>
        <v>12.6051632</v>
      </c>
      <c r="D509" s="166" t="s">
        <v>258</v>
      </c>
      <c r="E509" s="217">
        <f>VLOOKUP(D509,'3.1 Destination'!$A$7:$B$752,2,FALSE)</f>
        <v>12.5683747</v>
      </c>
      <c r="F509" s="217">
        <f>VLOOKUP(D509,'3.1 Destination'!$A$7:$C$752,3,FALSE)</f>
        <v>99.9576888</v>
      </c>
      <c r="G509" s="166">
        <v>5</v>
      </c>
      <c r="H509" s="167">
        <f>G509/SUM(Table79[Number of passenger (N)])</f>
        <v>5.8913632614587016E-4</v>
      </c>
      <c r="I509" s="216">
        <f t="shared" si="7"/>
        <v>8691.9461148047885</v>
      </c>
      <c r="J509" s="168">
        <f>Table79[[#This Row],[% of trips (P)]]*Table79[[#This Row],[Distance (D)]]</f>
        <v>5.1207412011339626</v>
      </c>
      <c r="K509" s="169">
        <f>Table79[[#This Row],[Weighted distance]]/SUM(Table79[Weighted distance])</f>
        <v>1.7282123523814786E-3</v>
      </c>
    </row>
    <row r="510" spans="1:11" x14ac:dyDescent="0.2">
      <c r="A510" s="166" t="s">
        <v>223</v>
      </c>
      <c r="B510" s="217">
        <f>VLOOKUP(A510,'3.2 Departure'!$A$7:$B$51,2,FALSE)</f>
        <v>55.610770299999999</v>
      </c>
      <c r="C510" s="217">
        <f>VLOOKUP(A510,'3.2 Departure'!$A$7:$C$51,3,FALSE)</f>
        <v>12.6051632</v>
      </c>
      <c r="D510" s="166" t="s">
        <v>307</v>
      </c>
      <c r="E510" s="217">
        <f>VLOOKUP(D510,'3.1 Destination'!$A$7:$B$752,2,FALSE)</f>
        <v>22.2783151</v>
      </c>
      <c r="F510" s="217">
        <f>VLOOKUP(D510,'3.1 Destination'!$A$7:$C$752,3,FALSE)</f>
        <v>114.174695</v>
      </c>
      <c r="G510" s="166">
        <v>3</v>
      </c>
      <c r="H510" s="167">
        <f>G510/SUM(Table79[Number of passenger (N)])</f>
        <v>3.5348179568752211E-4</v>
      </c>
      <c r="I510" s="216">
        <f t="shared" si="7"/>
        <v>8672.4831703848758</v>
      </c>
      <c r="J510" s="168">
        <f>Table79[[#This Row],[% of trips (P)]]*Table79[[#This Row],[Distance (D)]]</f>
        <v>3.0655649241374605</v>
      </c>
      <c r="K510" s="169">
        <f>Table79[[#This Row],[Weighted distance]]/SUM(Table79[Weighted distance])</f>
        <v>1.0346055308845807E-3</v>
      </c>
    </row>
    <row r="511" spans="1:11" x14ac:dyDescent="0.2">
      <c r="A511" s="166" t="s">
        <v>223</v>
      </c>
      <c r="B511" s="217">
        <f>VLOOKUP(A511,'3.2 Departure'!$A$7:$B$51,2,FALSE)</f>
        <v>55.610770299999999</v>
      </c>
      <c r="C511" s="217">
        <f>VLOOKUP(A511,'3.2 Departure'!$A$7:$C$51,3,FALSE)</f>
        <v>12.6051632</v>
      </c>
      <c r="D511" s="166" t="s">
        <v>328</v>
      </c>
      <c r="E511" s="217">
        <f>VLOOKUP(D511,'3.1 Destination'!$A$7:$B$752,2,FALSE)</f>
        <v>60.169855699999999</v>
      </c>
      <c r="F511" s="217">
        <f>VLOOKUP(D511,'3.1 Destination'!$A$7:$C$752,3,FALSE)</f>
        <v>24.938379000000001</v>
      </c>
      <c r="G511" s="166">
        <v>10</v>
      </c>
      <c r="H511" s="167">
        <f>G511/SUM(Table79[Number of passenger (N)])</f>
        <v>1.1782726522917403E-3</v>
      </c>
      <c r="I511" s="216">
        <f t="shared" si="7"/>
        <v>885.71044644956703</v>
      </c>
      <c r="J511" s="168">
        <f>Table79[[#This Row],[% of trips (P)]]*Table79[[#This Row],[Distance (D)]]</f>
        <v>1.0436083969006327</v>
      </c>
      <c r="K511" s="169">
        <f>Table79[[#This Row],[Weighted distance]]/SUM(Table79[Weighted distance])</f>
        <v>3.5221012969241896E-4</v>
      </c>
    </row>
    <row r="512" spans="1:11" x14ac:dyDescent="0.2">
      <c r="A512" s="166" t="s">
        <v>223</v>
      </c>
      <c r="B512" s="217">
        <f>VLOOKUP(A512,'3.2 Departure'!$A$7:$B$51,2,FALSE)</f>
        <v>55.610770299999999</v>
      </c>
      <c r="C512" s="217">
        <f>VLOOKUP(A512,'3.2 Departure'!$A$7:$C$51,3,FALSE)</f>
        <v>12.6051632</v>
      </c>
      <c r="D512" s="166" t="s">
        <v>535</v>
      </c>
      <c r="E512" s="217">
        <f>VLOOKUP(D512,'3.1 Destination'!$A$7:$B$752,2,FALSE)</f>
        <v>45.188529000000003</v>
      </c>
      <c r="F512" s="217">
        <f>VLOOKUP(D512,'3.1 Destination'!$A$7:$C$752,3,FALSE)</f>
        <v>5.7245239999999997</v>
      </c>
      <c r="G512" s="166">
        <v>6</v>
      </c>
      <c r="H512" s="167">
        <f>G512/SUM(Table79[Number of passenger (N)])</f>
        <v>7.0696359137504422E-4</v>
      </c>
      <c r="I512" s="216">
        <f t="shared" si="7"/>
        <v>1255.8625030091041</v>
      </c>
      <c r="J512" s="168">
        <f>Table79[[#This Row],[% of trips (P)]]*Table79[[#This Row],[Distance (D)]]</f>
        <v>0.88784906540056852</v>
      </c>
      <c r="K512" s="169">
        <f>Table79[[#This Row],[Weighted distance]]/SUM(Table79[Weighted distance])</f>
        <v>2.9964250517792822E-4</v>
      </c>
    </row>
    <row r="513" spans="1:11" x14ac:dyDescent="0.2">
      <c r="A513" s="166" t="s">
        <v>223</v>
      </c>
      <c r="B513" s="217">
        <f>VLOOKUP(A513,'3.2 Departure'!$A$7:$B$51,2,FALSE)</f>
        <v>55.610770299999999</v>
      </c>
      <c r="C513" s="217">
        <f>VLOOKUP(A513,'3.2 Departure'!$A$7:$C$51,3,FALSE)</f>
        <v>12.6051632</v>
      </c>
      <c r="D513" s="166" t="s">
        <v>490</v>
      </c>
      <c r="E513" s="217">
        <f>VLOOKUP(D513,'3.1 Destination'!$A$7:$B$752,2,FALSE)</f>
        <v>39.074207999999999</v>
      </c>
      <c r="F513" s="217">
        <f>VLOOKUP(D513,'3.1 Destination'!$A$7:$C$752,3,FALSE)</f>
        <v>21.824311999999999</v>
      </c>
      <c r="G513" s="166">
        <v>5</v>
      </c>
      <c r="H513" s="167">
        <f>G513/SUM(Table79[Number of passenger (N)])</f>
        <v>5.8913632614587016E-4</v>
      </c>
      <c r="I513" s="216">
        <f t="shared" si="7"/>
        <v>1961.586547685971</v>
      </c>
      <c r="J513" s="168">
        <f>Table79[[#This Row],[% of trips (P)]]*Table79[[#This Row],[Distance (D)]]</f>
        <v>1.1556418921208738</v>
      </c>
      <c r="K513" s="169">
        <f>Table79[[#This Row],[Weighted distance]]/SUM(Table79[Weighted distance])</f>
        <v>3.9002060726102096E-4</v>
      </c>
    </row>
    <row r="514" spans="1:11" x14ac:dyDescent="0.2">
      <c r="A514" s="166" t="s">
        <v>223</v>
      </c>
      <c r="B514" s="217">
        <f>VLOOKUP(A514,'3.2 Departure'!$A$7:$B$51,2,FALSE)</f>
        <v>55.610770299999999</v>
      </c>
      <c r="C514" s="217">
        <f>VLOOKUP(A514,'3.2 Departure'!$A$7:$C$51,3,FALSE)</f>
        <v>12.6051632</v>
      </c>
      <c r="D514" s="166" t="s">
        <v>551</v>
      </c>
      <c r="E514" s="217">
        <f>VLOOKUP(D514,'3.1 Destination'!$A$7:$B$752,2,FALSE)</f>
        <v>46.204390699999998</v>
      </c>
      <c r="F514" s="217">
        <f>VLOOKUP(D514,'3.1 Destination'!$A$7:$C$752,3,FALSE)</f>
        <v>6.1431576999999997</v>
      </c>
      <c r="G514" s="166">
        <v>4</v>
      </c>
      <c r="H514" s="167">
        <f>G514/SUM(Table79[Number of passenger (N)])</f>
        <v>4.7130906091669611E-4</v>
      </c>
      <c r="I514" s="216">
        <f t="shared" si="7"/>
        <v>1138.6833149740241</v>
      </c>
      <c r="J514" s="168">
        <f>Table79[[#This Row],[% of trips (P)]]*Table79[[#This Row],[Distance (D)]]</f>
        <v>0.53667176386191784</v>
      </c>
      <c r="K514" s="169">
        <f>Table79[[#This Row],[Weighted distance]]/SUM(Table79[Weighted distance])</f>
        <v>1.8112275841535128E-4</v>
      </c>
    </row>
    <row r="515" spans="1:11" x14ac:dyDescent="0.2">
      <c r="A515" s="166" t="s">
        <v>223</v>
      </c>
      <c r="B515" s="217">
        <f>VLOOKUP(A515,'3.2 Departure'!$A$7:$B$51,2,FALSE)</f>
        <v>55.610770299999999</v>
      </c>
      <c r="C515" s="217">
        <f>VLOOKUP(A515,'3.2 Departure'!$A$7:$C$51,3,FALSE)</f>
        <v>12.6051632</v>
      </c>
      <c r="D515" s="166" t="s">
        <v>279</v>
      </c>
      <c r="E515" s="217">
        <f>VLOOKUP(D515,'3.1 Destination'!$A$7:$B$752,2,FALSE)</f>
        <v>28.398221100000001</v>
      </c>
      <c r="F515" s="217">
        <f>VLOOKUP(D515,'3.1 Destination'!$A$7:$C$752,3,FALSE)</f>
        <v>-14.0103493</v>
      </c>
      <c r="G515" s="166">
        <v>4</v>
      </c>
      <c r="H515" s="167">
        <f>G515/SUM(Table79[Number of passenger (N)])</f>
        <v>4.7130906091669611E-4</v>
      </c>
      <c r="I515" s="216">
        <f t="shared" si="7"/>
        <v>3692.8080396942246</v>
      </c>
      <c r="J515" s="168">
        <f>Table79[[#This Row],[% of trips (P)]]*Table79[[#This Row],[Distance (D)]]</f>
        <v>1.7404538893339105</v>
      </c>
      <c r="K515" s="169">
        <f>Table79[[#This Row],[Weighted distance]]/SUM(Table79[Weighted distance])</f>
        <v>5.8739033904528753E-4</v>
      </c>
    </row>
    <row r="516" spans="1:11" x14ac:dyDescent="0.2">
      <c r="A516" s="166" t="s">
        <v>223</v>
      </c>
      <c r="B516" s="217">
        <f>VLOOKUP(A516,'3.2 Departure'!$A$7:$B$51,2,FALSE)</f>
        <v>55.610770299999999</v>
      </c>
      <c r="C516" s="217">
        <f>VLOOKUP(A516,'3.2 Departure'!$A$7:$C$51,3,FALSE)</f>
        <v>12.6051632</v>
      </c>
      <c r="D516" s="166" t="s">
        <v>383</v>
      </c>
      <c r="E516" s="217">
        <f>VLOOKUP(D516,'3.1 Destination'!$A$7:$B$752,2,FALSE)</f>
        <v>36.544148</v>
      </c>
      <c r="F516" s="217">
        <f>VLOOKUP(D516,'3.1 Destination'!$A$7:$C$752,3,FALSE)</f>
        <v>-4.6249438999999999</v>
      </c>
      <c r="G516" s="166">
        <v>3</v>
      </c>
      <c r="H516" s="167">
        <f>G516/SUM(Table79[Number of passenger (N)])</f>
        <v>3.5348179568752211E-4</v>
      </c>
      <c r="I516" s="216">
        <f t="shared" si="7"/>
        <v>2486.930820299734</v>
      </c>
      <c r="J516" s="168">
        <f>Table79[[#This Row],[% of trips (P)]]*Table79[[#This Row],[Distance (D)]]</f>
        <v>0.87908477211019231</v>
      </c>
      <c r="K516" s="169">
        <f>Table79[[#This Row],[Weighted distance]]/SUM(Table79[Weighted distance])</f>
        <v>2.9668462089333124E-4</v>
      </c>
    </row>
    <row r="517" spans="1:11" x14ac:dyDescent="0.2">
      <c r="A517" s="166" t="s">
        <v>223</v>
      </c>
      <c r="B517" s="217">
        <f>VLOOKUP(A517,'3.2 Departure'!$A$7:$B$51,2,FALSE)</f>
        <v>55.610770299999999</v>
      </c>
      <c r="C517" s="217">
        <f>VLOOKUP(A517,'3.2 Departure'!$A$7:$C$51,3,FALSE)</f>
        <v>12.6051632</v>
      </c>
      <c r="D517" s="166" t="s">
        <v>463</v>
      </c>
      <c r="E517" s="217">
        <f>VLOOKUP(D517,'3.1 Destination'!$A$7:$B$752,2,FALSE)</f>
        <v>46.227637999999999</v>
      </c>
      <c r="F517" s="217">
        <f>VLOOKUP(D517,'3.1 Destination'!$A$7:$C$752,3,FALSE)</f>
        <v>2.213749</v>
      </c>
      <c r="G517" s="166">
        <v>9</v>
      </c>
      <c r="H517" s="167">
        <f>G517/SUM(Table79[Number of passenger (N)])</f>
        <v>1.0604453870625664E-3</v>
      </c>
      <c r="I517" s="216">
        <f t="shared" si="7"/>
        <v>1269.5435484182024</v>
      </c>
      <c r="J517" s="168">
        <f>Table79[[#This Row],[% of trips (P)]]*Table79[[#This Row],[Distance (D)]]</f>
        <v>1.3462815995951245</v>
      </c>
      <c r="K517" s="169">
        <f>Table79[[#This Row],[Weighted distance]]/SUM(Table79[Weighted distance])</f>
        <v>4.5436010116835479E-4</v>
      </c>
    </row>
    <row r="518" spans="1:11" x14ac:dyDescent="0.2">
      <c r="A518" s="166" t="s">
        <v>223</v>
      </c>
      <c r="B518" s="217">
        <f>VLOOKUP(A518,'3.2 Departure'!$A$7:$B$51,2,FALSE)</f>
        <v>55.610770299999999</v>
      </c>
      <c r="C518" s="217">
        <f>VLOOKUP(A518,'3.2 Departure'!$A$7:$C$51,3,FALSE)</f>
        <v>12.6051632</v>
      </c>
      <c r="D518" s="166" t="s">
        <v>290</v>
      </c>
      <c r="E518" s="217">
        <f>VLOOKUP(D518,'3.1 Destination'!$A$7:$B$752,2,FALSE)</f>
        <v>50.110922100000003</v>
      </c>
      <c r="F518" s="217">
        <f>VLOOKUP(D518,'3.1 Destination'!$A$7:$C$752,3,FALSE)</f>
        <v>8.6821266999999995</v>
      </c>
      <c r="G518" s="166">
        <v>4</v>
      </c>
      <c r="H518" s="167">
        <f>G518/SUM(Table79[Number of passenger (N)])</f>
        <v>4.7130906091669611E-4</v>
      </c>
      <c r="I518" s="216">
        <f t="shared" si="7"/>
        <v>665.59431048434976</v>
      </c>
      <c r="J518" s="168">
        <f>Table79[[#This Row],[% of trips (P)]]*Table79[[#This Row],[Distance (D)]]</f>
        <v>0.31370062942587473</v>
      </c>
      <c r="K518" s="169">
        <f>Table79[[#This Row],[Weighted distance]]/SUM(Table79[Weighted distance])</f>
        <v>1.0587164658967474E-4</v>
      </c>
    </row>
    <row r="519" spans="1:11" x14ac:dyDescent="0.2">
      <c r="A519" s="166" t="s">
        <v>223</v>
      </c>
      <c r="B519" s="217">
        <f>VLOOKUP(A519,'3.2 Departure'!$A$7:$B$51,2,FALSE)</f>
        <v>55.610770299999999</v>
      </c>
      <c r="C519" s="217">
        <f>VLOOKUP(A519,'3.2 Departure'!$A$7:$C$51,3,FALSE)</f>
        <v>12.6051632</v>
      </c>
      <c r="D519" s="166" t="s">
        <v>249</v>
      </c>
      <c r="E519" s="217">
        <f>VLOOKUP(D519,'3.1 Destination'!$A$7:$B$752,2,FALSE)</f>
        <v>27.6648274</v>
      </c>
      <c r="F519" s="217">
        <f>VLOOKUP(D519,'3.1 Destination'!$A$7:$C$752,3,FALSE)</f>
        <v>-81.515753500000002</v>
      </c>
      <c r="G519" s="166">
        <v>9</v>
      </c>
      <c r="H519" s="167">
        <f>G519/SUM(Table79[Number of passenger (N)])</f>
        <v>1.0604453870625664E-3</v>
      </c>
      <c r="I519" s="216">
        <f t="shared" si="7"/>
        <v>7748.5025048094085</v>
      </c>
      <c r="J519" s="168">
        <f>Table79[[#This Row],[% of trips (P)]]*Table79[[#This Row],[Distance (D)]]</f>
        <v>8.2168637378678788</v>
      </c>
      <c r="K519" s="169">
        <f>Table79[[#This Row],[Weighted distance]]/SUM(Table79[Weighted distance])</f>
        <v>2.773130851930984E-3</v>
      </c>
    </row>
    <row r="520" spans="1:11" x14ac:dyDescent="0.2">
      <c r="A520" s="166" t="s">
        <v>223</v>
      </c>
      <c r="B520" s="217">
        <f>VLOOKUP(A520,'3.2 Departure'!$A$7:$B$51,2,FALSE)</f>
        <v>55.610770299999999</v>
      </c>
      <c r="C520" s="217">
        <f>VLOOKUP(A520,'3.2 Departure'!$A$7:$C$51,3,FALSE)</f>
        <v>12.6051632</v>
      </c>
      <c r="D520" s="166" t="s">
        <v>370</v>
      </c>
      <c r="E520" s="217">
        <f>VLOOKUP(D520,'3.1 Destination'!$A$7:$B$752,2,FALSE)</f>
        <v>12.879721</v>
      </c>
      <c r="F520" s="217">
        <f>VLOOKUP(D520,'3.1 Destination'!$A$7:$C$752,3,FALSE)</f>
        <v>121.774017</v>
      </c>
      <c r="G520" s="166">
        <v>3</v>
      </c>
      <c r="H520" s="167">
        <f>G520/SUM(Table79[Number of passenger (N)])</f>
        <v>3.5348179568752211E-4</v>
      </c>
      <c r="I520" s="216">
        <f t="shared" ref="I520:I583" si="8">$C$4*ACOS(SIN(B520*PI()/180)*SIN(E520*PI()/180) + COS(B520*PI()/180)*COS(E520*PI()/180)*COS(C520*PI()/180-F520*PI()/180))</f>
        <v>9987.4651800229421</v>
      </c>
      <c r="J520" s="168">
        <f>Table79[[#This Row],[% of trips (P)]]*Table79[[#This Row],[Distance (D)]]</f>
        <v>3.5303871262011111</v>
      </c>
      <c r="K520" s="169">
        <f>Table79[[#This Row],[Weighted distance]]/SUM(Table79[Weighted distance])</f>
        <v>1.1914795926101901E-3</v>
      </c>
    </row>
    <row r="521" spans="1:11" x14ac:dyDescent="0.2">
      <c r="A521" s="166" t="s">
        <v>223</v>
      </c>
      <c r="B521" s="217">
        <f>VLOOKUP(A521,'3.2 Departure'!$A$7:$B$51,2,FALSE)</f>
        <v>55.610770299999999</v>
      </c>
      <c r="C521" s="217">
        <f>VLOOKUP(A521,'3.2 Departure'!$A$7:$C$51,3,FALSE)</f>
        <v>12.6051632</v>
      </c>
      <c r="D521" s="166" t="s">
        <v>335</v>
      </c>
      <c r="E521" s="217">
        <f>VLOOKUP(D521,'3.1 Destination'!$A$7:$B$752,2,FALSE)</f>
        <v>35.001179700000002</v>
      </c>
      <c r="F521" s="217">
        <f>VLOOKUP(D521,'3.1 Destination'!$A$7:$C$752,3,FALSE)</f>
        <v>34.047434799999998</v>
      </c>
      <c r="G521" s="166">
        <v>5</v>
      </c>
      <c r="H521" s="167">
        <f>G521/SUM(Table79[Number of passenger (N)])</f>
        <v>5.8913632614587016E-4</v>
      </c>
      <c r="I521" s="216">
        <f t="shared" si="8"/>
        <v>2814.7907272786515</v>
      </c>
      <c r="J521" s="168">
        <f>Table79[[#This Row],[% of trips (P)]]*Table79[[#This Row],[Distance (D)]]</f>
        <v>1.6582954679384068</v>
      </c>
      <c r="K521" s="169">
        <f>Table79[[#This Row],[Weighted distance]]/SUM(Table79[Weighted distance])</f>
        <v>5.5966247834488144E-4</v>
      </c>
    </row>
    <row r="522" spans="1:11" x14ac:dyDescent="0.2">
      <c r="A522" s="166" t="s">
        <v>223</v>
      </c>
      <c r="B522" s="217">
        <f>VLOOKUP(A522,'3.2 Departure'!$A$7:$B$51,2,FALSE)</f>
        <v>55.610770299999999</v>
      </c>
      <c r="C522" s="217">
        <f>VLOOKUP(A522,'3.2 Departure'!$A$7:$C$51,3,FALSE)</f>
        <v>12.6051632</v>
      </c>
      <c r="D522" s="166" t="s">
        <v>654</v>
      </c>
      <c r="E522" s="217">
        <f>VLOOKUP(D522,'3.1 Destination'!$A$7:$B$752,2,FALSE)</f>
        <v>52.712083100000001</v>
      </c>
      <c r="F522" s="217">
        <f>VLOOKUP(D522,'3.1 Destination'!$A$7:$C$752,3,FALSE)</f>
        <v>5.7550318000000003</v>
      </c>
      <c r="G522" s="166">
        <v>4</v>
      </c>
      <c r="H522" s="167">
        <f>G522/SUM(Table79[Number of passenger (N)])</f>
        <v>4.7130906091669611E-4</v>
      </c>
      <c r="I522" s="216">
        <f t="shared" si="8"/>
        <v>549.85906713952932</v>
      </c>
      <c r="J522" s="168">
        <f>Table79[[#This Row],[% of trips (P)]]*Table79[[#This Row],[Distance (D)]]</f>
        <v>0.25915356057006211</v>
      </c>
      <c r="K522" s="169">
        <f>Table79[[#This Row],[Weighted distance]]/SUM(Table79[Weighted distance])</f>
        <v>8.7462413535299127E-5</v>
      </c>
    </row>
    <row r="523" spans="1:11" x14ac:dyDescent="0.2">
      <c r="A523" s="166" t="s">
        <v>223</v>
      </c>
      <c r="B523" s="217">
        <f>VLOOKUP(A523,'3.2 Departure'!$A$7:$B$51,2,FALSE)</f>
        <v>55.610770299999999</v>
      </c>
      <c r="C523" s="217">
        <f>VLOOKUP(A523,'3.2 Departure'!$A$7:$C$51,3,FALSE)</f>
        <v>12.6051632</v>
      </c>
      <c r="D523" s="166" t="s">
        <v>371</v>
      </c>
      <c r="E523" s="217">
        <f>VLOOKUP(D523,'3.1 Destination'!$A$7:$B$752,2,FALSE)</f>
        <v>26.820553</v>
      </c>
      <c r="F523" s="217">
        <f>VLOOKUP(D523,'3.1 Destination'!$A$7:$C$752,3,FALSE)</f>
        <v>30.802498</v>
      </c>
      <c r="G523" s="166">
        <v>4</v>
      </c>
      <c r="H523" s="167">
        <f>G523/SUM(Table79[Number of passenger (N)])</f>
        <v>4.7130906091669611E-4</v>
      </c>
      <c r="I523" s="216">
        <f t="shared" si="8"/>
        <v>3520.4147899797349</v>
      </c>
      <c r="J523" s="168">
        <f>Table79[[#This Row],[% of trips (P)]]*Table79[[#This Row],[Distance (D)]]</f>
        <v>1.6592033887025968</v>
      </c>
      <c r="K523" s="169">
        <f>Table79[[#This Row],[Weighted distance]]/SUM(Table79[Weighted distance])</f>
        <v>5.5996889490022488E-4</v>
      </c>
    </row>
    <row r="524" spans="1:11" x14ac:dyDescent="0.2">
      <c r="A524" s="166" t="s">
        <v>223</v>
      </c>
      <c r="B524" s="217">
        <f>VLOOKUP(A524,'3.2 Departure'!$A$7:$B$51,2,FALSE)</f>
        <v>55.610770299999999</v>
      </c>
      <c r="C524" s="217">
        <f>VLOOKUP(A524,'3.2 Departure'!$A$7:$C$51,3,FALSE)</f>
        <v>12.6051632</v>
      </c>
      <c r="D524" s="166" t="s">
        <v>964</v>
      </c>
      <c r="E524" s="217">
        <f>VLOOKUP(D524,'3.1 Destination'!$A$7:$B$752,2,FALSE)</f>
        <v>50.768034999999998</v>
      </c>
      <c r="F524" s="217">
        <f>VLOOKUP(D524,'3.1 Destination'!$A$7:$C$752,3,FALSE)</f>
        <v>0.29047200000000001</v>
      </c>
      <c r="G524" s="166">
        <v>6</v>
      </c>
      <c r="H524" s="167">
        <f>G524/SUM(Table79[Number of passenger (N)])</f>
        <v>7.0696359137504422E-4</v>
      </c>
      <c r="I524" s="216">
        <f t="shared" si="8"/>
        <v>979.24779357371904</v>
      </c>
      <c r="J524" s="168">
        <f>Table79[[#This Row],[% of trips (P)]]*Table79[[#This Row],[Distance (D)]]</f>
        <v>0.69229253699096438</v>
      </c>
      <c r="K524" s="169">
        <f>Table79[[#This Row],[Weighted distance]]/SUM(Table79[Weighted distance])</f>
        <v>2.3364362050250716E-4</v>
      </c>
    </row>
    <row r="525" spans="1:11" x14ac:dyDescent="0.2">
      <c r="A525" s="166" t="s">
        <v>223</v>
      </c>
      <c r="B525" s="217">
        <f>VLOOKUP(A525,'3.2 Departure'!$A$7:$B$51,2,FALSE)</f>
        <v>55.610770299999999</v>
      </c>
      <c r="C525" s="217">
        <f>VLOOKUP(A525,'3.2 Departure'!$A$7:$C$51,3,FALSE)</f>
        <v>12.6051632</v>
      </c>
      <c r="D525" s="166" t="s">
        <v>315</v>
      </c>
      <c r="E525" s="217">
        <f>VLOOKUP(D525,'3.1 Destination'!$A$7:$B$752,2,FALSE)</f>
        <v>53.3498053</v>
      </c>
      <c r="F525" s="217">
        <f>VLOOKUP(D525,'3.1 Destination'!$A$7:$C$752,3,FALSE)</f>
        <v>-6.2603096999999996</v>
      </c>
      <c r="G525" s="166">
        <v>22</v>
      </c>
      <c r="H525" s="167">
        <f>G525/SUM(Table79[Number of passenger (N)])</f>
        <v>2.5921998350418285E-3</v>
      </c>
      <c r="I525" s="216">
        <f t="shared" si="8"/>
        <v>1240.3015368964911</v>
      </c>
      <c r="J525" s="168">
        <f>Table79[[#This Row],[% of trips (P)]]*Table79[[#This Row],[Distance (D)]]</f>
        <v>3.2151094393452109</v>
      </c>
      <c r="K525" s="169">
        <f>Table79[[#This Row],[Weighted distance]]/SUM(Table79[Weighted distance])</f>
        <v>1.0850757007802403E-3</v>
      </c>
    </row>
    <row r="526" spans="1:11" x14ac:dyDescent="0.2">
      <c r="A526" s="166" t="s">
        <v>223</v>
      </c>
      <c r="B526" s="217">
        <f>VLOOKUP(A526,'3.2 Departure'!$A$7:$B$51,2,FALSE)</f>
        <v>55.610770299999999</v>
      </c>
      <c r="C526" s="217">
        <f>VLOOKUP(A526,'3.2 Departure'!$A$7:$C$51,3,FALSE)</f>
        <v>12.6051632</v>
      </c>
      <c r="D526" s="166" t="s">
        <v>325</v>
      </c>
      <c r="E526" s="217">
        <f>VLOOKUP(D526,'3.1 Destination'!$A$7:$B$752,2,FALSE)</f>
        <v>33.807597800000003</v>
      </c>
      <c r="F526" s="217">
        <f>VLOOKUP(D526,'3.1 Destination'!$A$7:$C$752,3,FALSE)</f>
        <v>10.845146700000001</v>
      </c>
      <c r="G526" s="166">
        <v>13</v>
      </c>
      <c r="H526" s="167">
        <f>G526/SUM(Table79[Number of passenger (N)])</f>
        <v>1.5317544479792624E-3</v>
      </c>
      <c r="I526" s="216">
        <f t="shared" si="8"/>
        <v>2428.2008949071478</v>
      </c>
      <c r="J526" s="168">
        <f>Table79[[#This Row],[% of trips (P)]]*Table79[[#This Row],[Distance (D)]]</f>
        <v>3.7194075213612492</v>
      </c>
      <c r="K526" s="169">
        <f>Table79[[#This Row],[Weighted distance]]/SUM(Table79[Weighted distance])</f>
        <v>1.2552725805658087E-3</v>
      </c>
    </row>
    <row r="527" spans="1:11" x14ac:dyDescent="0.2">
      <c r="A527" s="166" t="s">
        <v>223</v>
      </c>
      <c r="B527" s="217">
        <f>VLOOKUP(A527,'3.2 Departure'!$A$7:$B$51,2,FALSE)</f>
        <v>55.610770299999999</v>
      </c>
      <c r="C527" s="217">
        <f>VLOOKUP(A527,'3.2 Departure'!$A$7:$C$51,3,FALSE)</f>
        <v>12.6051632</v>
      </c>
      <c r="D527" s="166" t="s">
        <v>645</v>
      </c>
      <c r="E527" s="217">
        <f>VLOOKUP(D527,'3.1 Destination'!$A$7:$B$752,2,FALSE)</f>
        <v>52.011576900000001</v>
      </c>
      <c r="F527" s="217">
        <f>VLOOKUP(D527,'3.1 Destination'!$A$7:$C$752,3,FALSE)</f>
        <v>4.3570677</v>
      </c>
      <c r="G527" s="166">
        <v>4</v>
      </c>
      <c r="H527" s="167">
        <f>G527/SUM(Table79[Number of passenger (N)])</f>
        <v>4.7130906091669611E-4</v>
      </c>
      <c r="I527" s="216">
        <f t="shared" si="8"/>
        <v>672.648809134967</v>
      </c>
      <c r="J527" s="168">
        <f>Table79[[#This Row],[% of trips (P)]]*Table79[[#This Row],[Distance (D)]]</f>
        <v>0.31702547856013524</v>
      </c>
      <c r="K527" s="169">
        <f>Table79[[#This Row],[Weighted distance]]/SUM(Table79[Weighted distance])</f>
        <v>1.0699375862735425E-4</v>
      </c>
    </row>
    <row r="528" spans="1:11" x14ac:dyDescent="0.2">
      <c r="A528" s="166" t="s">
        <v>223</v>
      </c>
      <c r="B528" s="217">
        <f>VLOOKUP(A528,'3.2 Departure'!$A$7:$B$51,2,FALSE)</f>
        <v>55.610770299999999</v>
      </c>
      <c r="C528" s="217">
        <f>VLOOKUP(A528,'3.2 Departure'!$A$7:$C$51,3,FALSE)</f>
        <v>12.6051632</v>
      </c>
      <c r="D528" s="166" t="s">
        <v>341</v>
      </c>
      <c r="E528" s="217">
        <f>VLOOKUP(D528,'3.1 Destination'!$A$7:$B$752,2,FALSE)</f>
        <v>9.7489170000000005</v>
      </c>
      <c r="F528" s="217">
        <f>VLOOKUP(D528,'3.1 Destination'!$A$7:$C$752,3,FALSE)</f>
        <v>-83.753428</v>
      </c>
      <c r="G528" s="166">
        <v>4</v>
      </c>
      <c r="H528" s="167">
        <f>G528/SUM(Table79[Number of passenger (N)])</f>
        <v>4.7130906091669611E-4</v>
      </c>
      <c r="I528" s="216">
        <f t="shared" si="8"/>
        <v>9509.5706891851551</v>
      </c>
      <c r="J528" s="168">
        <f>Table79[[#This Row],[% of trips (P)]]*Table79[[#This Row],[Distance (D)]]</f>
        <v>4.4819468312407942</v>
      </c>
      <c r="K528" s="169">
        <f>Table79[[#This Row],[Weighted distance]]/SUM(Table79[Weighted distance])</f>
        <v>1.5126239683333552E-3</v>
      </c>
    </row>
    <row r="529" spans="1:11" x14ac:dyDescent="0.2">
      <c r="A529" s="166" t="s">
        <v>223</v>
      </c>
      <c r="B529" s="217">
        <f>VLOOKUP(A529,'3.2 Departure'!$A$7:$B$51,2,FALSE)</f>
        <v>55.610770299999999</v>
      </c>
      <c r="C529" s="217">
        <f>VLOOKUP(A529,'3.2 Departure'!$A$7:$C$51,3,FALSE)</f>
        <v>12.6051632</v>
      </c>
      <c r="D529" s="166" t="s">
        <v>380</v>
      </c>
      <c r="E529" s="217">
        <f>VLOOKUP(D529,'3.1 Destination'!$A$7:$B$752,2,FALSE)</f>
        <v>36.524807000000003</v>
      </c>
      <c r="F529" s="217">
        <f>VLOOKUP(D529,'3.1 Destination'!$A$7:$C$752,3,FALSE)</f>
        <v>-5.0390535999999999</v>
      </c>
      <c r="G529" s="166">
        <v>4</v>
      </c>
      <c r="H529" s="167">
        <f>G529/SUM(Table79[Number of passenger (N)])</f>
        <v>4.7130906091669611E-4</v>
      </c>
      <c r="I529" s="216">
        <f t="shared" si="8"/>
        <v>2505.2582057074787</v>
      </c>
      <c r="J529" s="168">
        <f>Table79[[#This Row],[% of trips (P)]]*Table79[[#This Row],[Distance (D)]]</f>
        <v>1.180750892285839</v>
      </c>
      <c r="K529" s="169">
        <f>Table79[[#This Row],[Weighted distance]]/SUM(Table79[Weighted distance])</f>
        <v>3.9849470945377231E-4</v>
      </c>
    </row>
    <row r="530" spans="1:11" x14ac:dyDescent="0.2">
      <c r="A530" s="166" t="s">
        <v>223</v>
      </c>
      <c r="B530" s="217">
        <f>VLOOKUP(A530,'3.2 Departure'!$A$7:$B$51,2,FALSE)</f>
        <v>55.610770299999999</v>
      </c>
      <c r="C530" s="217">
        <f>VLOOKUP(A530,'3.2 Departure'!$A$7:$C$51,3,FALSE)</f>
        <v>12.6051632</v>
      </c>
      <c r="D530" s="166" t="s">
        <v>420</v>
      </c>
      <c r="E530" s="217">
        <f>VLOOKUP(D530,'3.1 Destination'!$A$7:$B$752,2,FALSE)</f>
        <v>35.513829800000003</v>
      </c>
      <c r="F530" s="217">
        <f>VLOOKUP(D530,'3.1 Destination'!$A$7:$C$752,3,FALSE)</f>
        <v>24.0180367</v>
      </c>
      <c r="G530" s="166">
        <v>4</v>
      </c>
      <c r="H530" s="167">
        <f>G530/SUM(Table79[Number of passenger (N)])</f>
        <v>4.7130906091669611E-4</v>
      </c>
      <c r="I530" s="216">
        <f t="shared" si="8"/>
        <v>2397.5618372837303</v>
      </c>
      <c r="J530" s="168">
        <f>Table79[[#This Row],[% of trips (P)]]*Table79[[#This Row],[Distance (D)]]</f>
        <v>1.1299926180199034</v>
      </c>
      <c r="K530" s="169">
        <f>Table79[[#This Row],[Weighted distance]]/SUM(Table79[Weighted distance])</f>
        <v>3.8136416660334833E-4</v>
      </c>
    </row>
    <row r="531" spans="1:11" x14ac:dyDescent="0.2">
      <c r="A531" s="166" t="s">
        <v>223</v>
      </c>
      <c r="B531" s="217">
        <f>VLOOKUP(A531,'3.2 Departure'!$A$7:$B$51,2,FALSE)</f>
        <v>55.610770299999999</v>
      </c>
      <c r="C531" s="217">
        <f>VLOOKUP(A531,'3.2 Departure'!$A$7:$C$51,3,FALSE)</f>
        <v>12.6051632</v>
      </c>
      <c r="D531" s="166" t="s">
        <v>549</v>
      </c>
      <c r="E531" s="217">
        <f>VLOOKUP(D531,'3.1 Destination'!$A$7:$B$752,2,FALSE)</f>
        <v>52.205337</v>
      </c>
      <c r="F531" s="217">
        <f>VLOOKUP(D531,'3.1 Destination'!$A$7:$C$752,3,FALSE)</f>
        <v>0.12181699999999999</v>
      </c>
      <c r="G531" s="166">
        <v>5</v>
      </c>
      <c r="H531" s="167">
        <f>G531/SUM(Table79[Number of passenger (N)])</f>
        <v>5.8913632614587016E-4</v>
      </c>
      <c r="I531" s="216">
        <f t="shared" si="8"/>
        <v>899.43570471710814</v>
      </c>
      <c r="J531" s="168">
        <f>Table79[[#This Row],[% of trips (P)]]*Table79[[#This Row],[Distance (D)]]</f>
        <v>0.52989024668145879</v>
      </c>
      <c r="K531" s="169">
        <f>Table79[[#This Row],[Weighted distance]]/SUM(Table79[Weighted distance])</f>
        <v>1.7883404643034387E-4</v>
      </c>
    </row>
    <row r="532" spans="1:11" x14ac:dyDescent="0.2">
      <c r="A532" s="166" t="s">
        <v>223</v>
      </c>
      <c r="B532" s="217">
        <f>VLOOKUP(A532,'3.2 Departure'!$A$7:$B$51,2,FALSE)</f>
        <v>55.610770299999999</v>
      </c>
      <c r="C532" s="217">
        <f>VLOOKUP(A532,'3.2 Departure'!$A$7:$C$51,3,FALSE)</f>
        <v>12.6051632</v>
      </c>
      <c r="D532" s="166" t="s">
        <v>539</v>
      </c>
      <c r="E532" s="217">
        <f>VLOOKUP(D532,'3.1 Destination'!$A$7:$B$752,2,FALSE)</f>
        <v>42.567650999999998</v>
      </c>
      <c r="F532" s="217">
        <f>VLOOKUP(D532,'3.1 Destination'!$A$7:$C$752,3,FALSE)</f>
        <v>8.7572220000000005</v>
      </c>
      <c r="G532" s="166">
        <v>5</v>
      </c>
      <c r="H532" s="167">
        <f>G532/SUM(Table79[Number of passenger (N)])</f>
        <v>5.8913632614587016E-4</v>
      </c>
      <c r="I532" s="216">
        <f t="shared" si="8"/>
        <v>1476.5699787450731</v>
      </c>
      <c r="J532" s="168">
        <f>Table79[[#This Row],[% of trips (P)]]*Table79[[#This Row],[Distance (D)]]</f>
        <v>0.86990101257515795</v>
      </c>
      <c r="K532" s="169">
        <f>Table79[[#This Row],[Weighted distance]]/SUM(Table79[Weighted distance])</f>
        <v>2.9358516984780039E-4</v>
      </c>
    </row>
    <row r="533" spans="1:11" x14ac:dyDescent="0.2">
      <c r="A533" s="166" t="s">
        <v>223</v>
      </c>
      <c r="B533" s="217">
        <f>VLOOKUP(A533,'3.2 Departure'!$A$7:$B$51,2,FALSE)</f>
        <v>55.610770299999999</v>
      </c>
      <c r="C533" s="217">
        <f>VLOOKUP(A533,'3.2 Departure'!$A$7:$C$51,3,FALSE)</f>
        <v>12.6051632</v>
      </c>
      <c r="D533" s="166" t="s">
        <v>372</v>
      </c>
      <c r="E533" s="217">
        <f>VLOOKUP(D533,'3.1 Destination'!$A$7:$B$752,2,FALSE)</f>
        <v>47.497911999999999</v>
      </c>
      <c r="F533" s="217">
        <f>VLOOKUP(D533,'3.1 Destination'!$A$7:$C$752,3,FALSE)</f>
        <v>19.040234999999999</v>
      </c>
      <c r="G533" s="166">
        <v>10</v>
      </c>
      <c r="H533" s="167">
        <f>G533/SUM(Table79[Number of passenger (N)])</f>
        <v>1.1782726522917403E-3</v>
      </c>
      <c r="I533" s="216">
        <f t="shared" si="8"/>
        <v>1004.8437934135245</v>
      </c>
      <c r="J533" s="168">
        <f>Table79[[#This Row],[% of trips (P)]]*Table79[[#This Row],[Distance (D)]]</f>
        <v>1.183979961604247</v>
      </c>
      <c r="K533" s="169">
        <f>Table79[[#This Row],[Weighted distance]]/SUM(Table79[Weighted distance])</f>
        <v>3.9958449651067982E-4</v>
      </c>
    </row>
    <row r="534" spans="1:11" x14ac:dyDescent="0.2">
      <c r="A534" s="166" t="s">
        <v>223</v>
      </c>
      <c r="B534" s="217">
        <f>VLOOKUP(A534,'3.2 Departure'!$A$7:$B$51,2,FALSE)</f>
        <v>55.610770299999999</v>
      </c>
      <c r="C534" s="217">
        <f>VLOOKUP(A534,'3.2 Departure'!$A$7:$C$51,3,FALSE)</f>
        <v>12.6051632</v>
      </c>
      <c r="D534" s="166" t="s">
        <v>343</v>
      </c>
      <c r="E534" s="217">
        <f>VLOOKUP(D534,'3.1 Destination'!$A$7:$B$752,2,FALSE)</f>
        <v>50.850339599999998</v>
      </c>
      <c r="F534" s="217">
        <f>VLOOKUP(D534,'3.1 Destination'!$A$7:$C$752,3,FALSE)</f>
        <v>4.3517102999999997</v>
      </c>
      <c r="G534" s="166">
        <v>13</v>
      </c>
      <c r="H534" s="167">
        <f>G534/SUM(Table79[Number of passenger (N)])</f>
        <v>1.5317544479792624E-3</v>
      </c>
      <c r="I534" s="216">
        <f t="shared" si="8"/>
        <v>761.93849104256617</v>
      </c>
      <c r="J534" s="168">
        <f>Table79[[#This Row],[% of trips (P)]]*Table79[[#This Row],[Distance (D)]]</f>
        <v>1.1671026727410581</v>
      </c>
      <c r="K534" s="169">
        <f>Table79[[#This Row],[Weighted distance]]/SUM(Table79[Weighted distance])</f>
        <v>3.9388853611306893E-4</v>
      </c>
    </row>
    <row r="535" spans="1:11" x14ac:dyDescent="0.2">
      <c r="A535" s="166" t="s">
        <v>223</v>
      </c>
      <c r="B535" s="217">
        <f>VLOOKUP(A535,'3.2 Departure'!$A$7:$B$51,2,FALSE)</f>
        <v>55.610770299999999</v>
      </c>
      <c r="C535" s="217">
        <f>VLOOKUP(A535,'3.2 Departure'!$A$7:$C$51,3,FALSE)</f>
        <v>12.6051632</v>
      </c>
      <c r="D535" s="166" t="s">
        <v>571</v>
      </c>
      <c r="E535" s="217">
        <f>VLOOKUP(D535,'3.1 Destination'!$A$7:$B$752,2,FALSE)</f>
        <v>51.454512999999999</v>
      </c>
      <c r="F535" s="217">
        <f>VLOOKUP(D535,'3.1 Destination'!$A$7:$C$752,3,FALSE)</f>
        <v>-2.5879099999999999</v>
      </c>
      <c r="G535" s="166">
        <v>4</v>
      </c>
      <c r="H535" s="167">
        <f>G535/SUM(Table79[Number of passenger (N)])</f>
        <v>4.7130906091669611E-4</v>
      </c>
      <c r="I535" s="216">
        <f t="shared" si="8"/>
        <v>1102.3376821695629</v>
      </c>
      <c r="J535" s="168">
        <f>Table79[[#This Row],[% of trips (P)]]*Table79[[#This Row],[Distance (D)]]</f>
        <v>0.5195417377964241</v>
      </c>
      <c r="K535" s="169">
        <f>Table79[[#This Row],[Weighted distance]]/SUM(Table79[Weighted distance])</f>
        <v>1.7534150107775194E-4</v>
      </c>
    </row>
    <row r="536" spans="1:11" x14ac:dyDescent="0.2">
      <c r="A536" s="166" t="s">
        <v>223</v>
      </c>
      <c r="B536" s="217">
        <f>VLOOKUP(A536,'3.2 Departure'!$A$7:$B$51,2,FALSE)</f>
        <v>55.610770299999999</v>
      </c>
      <c r="C536" s="217">
        <f>VLOOKUP(A536,'3.2 Departure'!$A$7:$C$51,3,FALSE)</f>
        <v>12.6051632</v>
      </c>
      <c r="D536" s="166" t="s">
        <v>305</v>
      </c>
      <c r="E536" s="217">
        <f>VLOOKUP(D536,'3.1 Destination'!$A$7:$B$752,2,FALSE)</f>
        <v>-14.235004</v>
      </c>
      <c r="F536" s="217">
        <f>VLOOKUP(D536,'3.1 Destination'!$A$7:$C$752,3,FALSE)</f>
        <v>-51.925280000000001</v>
      </c>
      <c r="G536" s="166">
        <v>5</v>
      </c>
      <c r="H536" s="167">
        <f>G536/SUM(Table79[Number of passenger (N)])</f>
        <v>5.8913632614587016E-4</v>
      </c>
      <c r="I536" s="216">
        <f t="shared" si="8"/>
        <v>9800.4143432773963</v>
      </c>
      <c r="J536" s="168">
        <f>Table79[[#This Row],[% of trips (P)]]*Table79[[#This Row],[Distance (D)]]</f>
        <v>5.7737801009057357</v>
      </c>
      <c r="K536" s="169">
        <f>Table79[[#This Row],[Weighted distance]]/SUM(Table79[Weighted distance])</f>
        <v>1.9486081601058111E-3</v>
      </c>
    </row>
    <row r="537" spans="1:11" x14ac:dyDescent="0.2">
      <c r="A537" s="166" t="s">
        <v>223</v>
      </c>
      <c r="B537" s="217">
        <f>VLOOKUP(A537,'3.2 Departure'!$A$7:$B$51,2,FALSE)</f>
        <v>55.610770299999999</v>
      </c>
      <c r="C537" s="217">
        <f>VLOOKUP(A537,'3.2 Departure'!$A$7:$C$51,3,FALSE)</f>
        <v>12.6051632</v>
      </c>
      <c r="D537" s="166" t="s">
        <v>313</v>
      </c>
      <c r="E537" s="217">
        <f>VLOOKUP(D537,'3.1 Destination'!$A$7:$B$752,2,FALSE)</f>
        <v>42.360082499999997</v>
      </c>
      <c r="F537" s="217">
        <f>VLOOKUP(D537,'3.1 Destination'!$A$7:$C$752,3,FALSE)</f>
        <v>-71.058880099999996</v>
      </c>
      <c r="G537" s="166">
        <v>4</v>
      </c>
      <c r="H537" s="167">
        <f>G537/SUM(Table79[Number of passenger (N)])</f>
        <v>4.7130906091669611E-4</v>
      </c>
      <c r="I537" s="216">
        <f t="shared" si="8"/>
        <v>5891.2163296751614</v>
      </c>
      <c r="J537" s="168">
        <f>Table79[[#This Row],[% of trips (P)]]*Table79[[#This Row],[Distance (D)]]</f>
        <v>2.7765836359963054</v>
      </c>
      <c r="K537" s="169">
        <f>Table79[[#This Row],[Weighted distance]]/SUM(Table79[Weighted distance])</f>
        <v>9.3707647949216495E-4</v>
      </c>
    </row>
    <row r="538" spans="1:11" x14ac:dyDescent="0.2">
      <c r="A538" s="166" t="s">
        <v>223</v>
      </c>
      <c r="B538" s="217">
        <f>VLOOKUP(A538,'3.2 Departure'!$A$7:$B$51,2,FALSE)</f>
        <v>55.610770299999999</v>
      </c>
      <c r="C538" s="217">
        <f>VLOOKUP(A538,'3.2 Departure'!$A$7:$C$51,3,FALSE)</f>
        <v>12.6051632</v>
      </c>
      <c r="D538" s="166" t="s">
        <v>559</v>
      </c>
      <c r="E538" s="217">
        <f>VLOOKUP(D538,'3.1 Destination'!$A$7:$B$752,2,FALSE)</f>
        <v>44.494886999999999</v>
      </c>
      <c r="F538" s="217">
        <f>VLOOKUP(D538,'3.1 Destination'!$A$7:$C$752,3,FALSE)</f>
        <v>11.3426163</v>
      </c>
      <c r="G538" s="166">
        <v>5</v>
      </c>
      <c r="H538" s="167">
        <f>G538/SUM(Table79[Number of passenger (N)])</f>
        <v>5.8913632614587016E-4</v>
      </c>
      <c r="I538" s="216">
        <f t="shared" si="8"/>
        <v>1239.2598265562872</v>
      </c>
      <c r="J538" s="168">
        <f>Table79[[#This Row],[% of trips (P)]]*Table79[[#This Row],[Distance (D)]]</f>
        <v>0.73009298135753931</v>
      </c>
      <c r="K538" s="169">
        <f>Table79[[#This Row],[Weighted distance]]/SUM(Table79[Weighted distance])</f>
        <v>2.4640099142087289E-4</v>
      </c>
    </row>
    <row r="539" spans="1:11" x14ac:dyDescent="0.2">
      <c r="A539" s="166" t="s">
        <v>223</v>
      </c>
      <c r="B539" s="217">
        <f>VLOOKUP(A539,'3.2 Departure'!$A$7:$B$51,2,FALSE)</f>
        <v>55.610770299999999</v>
      </c>
      <c r="C539" s="217">
        <f>VLOOKUP(A539,'3.2 Departure'!$A$7:$C$51,3,FALSE)</f>
        <v>12.6051632</v>
      </c>
      <c r="D539" s="166" t="s">
        <v>292</v>
      </c>
      <c r="E539" s="217">
        <f>VLOOKUP(D539,'3.1 Destination'!$A$7:$B$752,2,FALSE)</f>
        <v>52.520006600000002</v>
      </c>
      <c r="F539" s="217">
        <f>VLOOKUP(D539,'3.1 Destination'!$A$7:$C$752,3,FALSE)</f>
        <v>13.404954</v>
      </c>
      <c r="G539" s="166">
        <v>12</v>
      </c>
      <c r="H539" s="167">
        <f>G539/SUM(Table79[Number of passenger (N)])</f>
        <v>1.4139271827500884E-3</v>
      </c>
      <c r="I539" s="216">
        <f t="shared" si="8"/>
        <v>347.61168362518117</v>
      </c>
      <c r="J539" s="168">
        <f>Table79[[#This Row],[% of trips (P)]]*Table79[[#This Row],[Distance (D)]]</f>
        <v>0.49149760851916746</v>
      </c>
      <c r="K539" s="169">
        <f>Table79[[#This Row],[Weighted distance]]/SUM(Table79[Weighted distance])</f>
        <v>1.6587681447769383E-4</v>
      </c>
    </row>
    <row r="540" spans="1:11" x14ac:dyDescent="0.2">
      <c r="A540" s="166" t="s">
        <v>223</v>
      </c>
      <c r="B540" s="217">
        <f>VLOOKUP(A540,'3.2 Departure'!$A$7:$B$51,2,FALSE)</f>
        <v>55.610770299999999</v>
      </c>
      <c r="C540" s="217">
        <f>VLOOKUP(A540,'3.2 Departure'!$A$7:$C$51,3,FALSE)</f>
        <v>12.6051632</v>
      </c>
      <c r="D540" s="166" t="s">
        <v>461</v>
      </c>
      <c r="E540" s="217">
        <f>VLOOKUP(D540,'3.1 Destination'!$A$7:$B$752,2,FALSE)</f>
        <v>60.3912628</v>
      </c>
      <c r="F540" s="217">
        <f>VLOOKUP(D540,'3.1 Destination'!$A$7:$C$752,3,FALSE)</f>
        <v>5.3220543999999999</v>
      </c>
      <c r="G540" s="166">
        <v>17</v>
      </c>
      <c r="H540" s="167">
        <f>G540/SUM(Table79[Number of passenger (N)])</f>
        <v>2.0030635088959586E-3</v>
      </c>
      <c r="I540" s="216">
        <f t="shared" si="8"/>
        <v>682.36330604284979</v>
      </c>
      <c r="J540" s="168">
        <f>Table79[[#This Row],[% of trips (P)]]*Table79[[#This Row],[Distance (D)]]</f>
        <v>1.3668170381440377</v>
      </c>
      <c r="K540" s="169">
        <f>Table79[[#This Row],[Weighted distance]]/SUM(Table79[Weighted distance])</f>
        <v>4.6129066007922955E-4</v>
      </c>
    </row>
    <row r="541" spans="1:11" x14ac:dyDescent="0.2">
      <c r="A541" s="166" t="s">
        <v>223</v>
      </c>
      <c r="B541" s="217">
        <f>VLOOKUP(A541,'3.2 Departure'!$A$7:$B$51,2,FALSE)</f>
        <v>55.610770299999999</v>
      </c>
      <c r="C541" s="217">
        <f>VLOOKUP(A541,'3.2 Departure'!$A$7:$C$51,3,FALSE)</f>
        <v>12.6051632</v>
      </c>
      <c r="D541" s="166" t="s">
        <v>423</v>
      </c>
      <c r="E541" s="217">
        <f>VLOOKUP(D541,'3.1 Destination'!$A$7:$B$752,2,FALSE)</f>
        <v>50.503886999999999</v>
      </c>
      <c r="F541" s="217">
        <f>VLOOKUP(D541,'3.1 Destination'!$A$7:$C$752,3,FALSE)</f>
        <v>4.4699359999999997</v>
      </c>
      <c r="G541" s="166">
        <v>3</v>
      </c>
      <c r="H541" s="167">
        <f>G541/SUM(Table79[Number of passenger (N)])</f>
        <v>3.5348179568752211E-4</v>
      </c>
      <c r="I541" s="216">
        <f t="shared" si="8"/>
        <v>785.17457536996403</v>
      </c>
      <c r="J541" s="168">
        <f>Table79[[#This Row],[% of trips (P)]]*Table79[[#This Row],[Distance (D)]]</f>
        <v>0.27754491882996257</v>
      </c>
      <c r="K541" s="169">
        <f>Table79[[#This Row],[Weighted distance]]/SUM(Table79[Weighted distance])</f>
        <v>9.3669361176940285E-5</v>
      </c>
    </row>
    <row r="542" spans="1:11" x14ac:dyDescent="0.2">
      <c r="A542" s="166" t="s">
        <v>223</v>
      </c>
      <c r="B542" s="217">
        <f>VLOOKUP(A542,'3.2 Departure'!$A$7:$B$51,2,FALSE)</f>
        <v>55.610770299999999</v>
      </c>
      <c r="C542" s="217">
        <f>VLOOKUP(A542,'3.2 Departure'!$A$7:$C$51,3,FALSE)</f>
        <v>12.6051632</v>
      </c>
      <c r="D542" s="166" t="s">
        <v>433</v>
      </c>
      <c r="E542" s="217">
        <f>VLOOKUP(D542,'3.1 Destination'!$A$7:$B$752,2,FALSE)</f>
        <v>33.8886289</v>
      </c>
      <c r="F542" s="217">
        <f>VLOOKUP(D542,'3.1 Destination'!$A$7:$C$752,3,FALSE)</f>
        <v>35.495479400000001</v>
      </c>
      <c r="G542" s="166">
        <v>5</v>
      </c>
      <c r="H542" s="167">
        <f>G542/SUM(Table79[Number of passenger (N)])</f>
        <v>5.8913632614587016E-4</v>
      </c>
      <c r="I542" s="216">
        <f t="shared" si="8"/>
        <v>2987.348953065723</v>
      </c>
      <c r="J542" s="168">
        <f>Table79[[#This Row],[% of trips (P)]]*Table79[[#This Row],[Distance (D)]]</f>
        <v>1.7599557871248515</v>
      </c>
      <c r="K542" s="169">
        <f>Table79[[#This Row],[Weighted distance]]/SUM(Table79[Weighted distance])</f>
        <v>5.9397208558028549E-4</v>
      </c>
    </row>
    <row r="543" spans="1:11" x14ac:dyDescent="0.2">
      <c r="A543" s="166" t="s">
        <v>223</v>
      </c>
      <c r="B543" s="217">
        <f>VLOOKUP(A543,'3.2 Departure'!$A$7:$B$51,2,FALSE)</f>
        <v>55.610770299999999</v>
      </c>
      <c r="C543" s="217">
        <f>VLOOKUP(A543,'3.2 Departure'!$A$7:$C$51,3,FALSE)</f>
        <v>12.6051632</v>
      </c>
      <c r="D543" s="166" t="s">
        <v>618</v>
      </c>
      <c r="E543" s="217">
        <f>VLOOKUP(D543,'3.1 Destination'!$A$7:$B$752,2,FALSE)</f>
        <v>52.135972899999999</v>
      </c>
      <c r="F543" s="217">
        <f>VLOOKUP(D543,'3.1 Destination'!$A$7:$C$752,3,FALSE)</f>
        <v>-0.46665459999999997</v>
      </c>
      <c r="G543" s="166">
        <v>4</v>
      </c>
      <c r="H543" s="167">
        <f>G543/SUM(Table79[Number of passenger (N)])</f>
        <v>4.7130906091669611E-4</v>
      </c>
      <c r="I543" s="216">
        <f t="shared" si="8"/>
        <v>938.13253454984556</v>
      </c>
      <c r="J543" s="168">
        <f>Table79[[#This Row],[% of trips (P)]]*Table79[[#This Row],[Distance (D)]]</f>
        <v>0.44215036387408768</v>
      </c>
      <c r="K543" s="169">
        <f>Table79[[#This Row],[Weighted distance]]/SUM(Table79[Weighted distance])</f>
        <v>1.4922248370762245E-4</v>
      </c>
    </row>
    <row r="544" spans="1:11" x14ac:dyDescent="0.2">
      <c r="A544" s="166" t="s">
        <v>223</v>
      </c>
      <c r="B544" s="217">
        <f>VLOOKUP(A544,'3.2 Departure'!$A$7:$B$51,2,FALSE)</f>
        <v>55.610770299999999</v>
      </c>
      <c r="C544" s="217">
        <f>VLOOKUP(A544,'3.2 Departure'!$A$7:$C$51,3,FALSE)</f>
        <v>12.6051632</v>
      </c>
      <c r="D544" s="166" t="s">
        <v>238</v>
      </c>
      <c r="E544" s="217">
        <f>VLOOKUP(D544,'3.1 Destination'!$A$7:$B$752,2,FALSE)</f>
        <v>41.385063899999999</v>
      </c>
      <c r="F544" s="217">
        <f>VLOOKUP(D544,'3.1 Destination'!$A$7:$C$752,3,FALSE)</f>
        <v>2.1734035</v>
      </c>
      <c r="G544" s="166">
        <v>17</v>
      </c>
      <c r="H544" s="167">
        <f>G544/SUM(Table79[Number of passenger (N)])</f>
        <v>2.0030635088959586E-3</v>
      </c>
      <c r="I544" s="216">
        <f t="shared" si="8"/>
        <v>1754.2405991044707</v>
      </c>
      <c r="J544" s="168">
        <f>Table79[[#This Row],[% of trips (P)]]*Table79[[#This Row],[Distance (D)]]</f>
        <v>3.5138553298899495</v>
      </c>
      <c r="K544" s="169">
        <f>Table79[[#This Row],[Weighted distance]]/SUM(Table79[Weighted distance])</f>
        <v>1.1859002333983485E-3</v>
      </c>
    </row>
    <row r="545" spans="1:11" x14ac:dyDescent="0.2">
      <c r="A545" s="166" t="s">
        <v>223</v>
      </c>
      <c r="B545" s="217">
        <f>VLOOKUP(A545,'3.2 Departure'!$A$7:$B$51,2,FALSE)</f>
        <v>55.610770299999999</v>
      </c>
      <c r="C545" s="217">
        <f>VLOOKUP(A545,'3.2 Departure'!$A$7:$C$51,3,FALSE)</f>
        <v>12.6051632</v>
      </c>
      <c r="D545" s="166" t="s">
        <v>233</v>
      </c>
      <c r="E545" s="217">
        <f>VLOOKUP(D545,'3.1 Destination'!$A$7:$B$752,2,FALSE)</f>
        <v>13.7563309</v>
      </c>
      <c r="F545" s="217">
        <f>VLOOKUP(D545,'3.1 Destination'!$A$7:$C$752,3,FALSE)</f>
        <v>100.5017651</v>
      </c>
      <c r="G545" s="166">
        <v>6</v>
      </c>
      <c r="H545" s="167">
        <f>G545/SUM(Table79[Number of passenger (N)])</f>
        <v>7.0696359137504422E-4</v>
      </c>
      <c r="I545" s="216">
        <f t="shared" si="8"/>
        <v>8618.0922894400974</v>
      </c>
      <c r="J545" s="168">
        <f>Table79[[#This Row],[% of trips (P)]]*Table79[[#This Row],[Distance (D)]]</f>
        <v>6.0926774757441482</v>
      </c>
      <c r="K545" s="169">
        <f>Table79[[#This Row],[Weighted distance]]/SUM(Table79[Weighted distance])</f>
        <v>2.0562336699081279E-3</v>
      </c>
    </row>
    <row r="546" spans="1:11" x14ac:dyDescent="0.2">
      <c r="A546" s="166" t="s">
        <v>223</v>
      </c>
      <c r="B546" s="217">
        <f>VLOOKUP(A546,'3.2 Departure'!$A$7:$B$51,2,FALSE)</f>
        <v>55.610770299999999</v>
      </c>
      <c r="C546" s="217">
        <f>VLOOKUP(A546,'3.2 Departure'!$A$7:$C$51,3,FALSE)</f>
        <v>12.6051632</v>
      </c>
      <c r="D546" s="166" t="s">
        <v>652</v>
      </c>
      <c r="E546" s="217">
        <f>VLOOKUP(D546,'3.1 Destination'!$A$7:$B$752,2,FALSE)</f>
        <v>51.769006599999997</v>
      </c>
      <c r="F546" s="217">
        <f>VLOOKUP(D546,'3.1 Destination'!$A$7:$C$752,3,FALSE)</f>
        <v>10.2064986</v>
      </c>
      <c r="G546" s="166">
        <v>5</v>
      </c>
      <c r="H546" s="167">
        <f>G546/SUM(Table79[Number of passenger (N)])</f>
        <v>5.8913632614587016E-4</v>
      </c>
      <c r="I546" s="216">
        <f t="shared" si="8"/>
        <v>455.37735132890828</v>
      </c>
      <c r="J546" s="168">
        <f>Table79[[#This Row],[% of trips (P)]]*Table79[[#This Row],[Distance (D)]]</f>
        <v>0.26827933977195023</v>
      </c>
      <c r="K546" s="169">
        <f>Table79[[#This Row],[Weighted distance]]/SUM(Table79[Weighted distance])</f>
        <v>9.0542296646423071E-5</v>
      </c>
    </row>
    <row r="547" spans="1:11" x14ac:dyDescent="0.2">
      <c r="A547" s="166" t="s">
        <v>223</v>
      </c>
      <c r="B547" s="217">
        <f>VLOOKUP(A547,'3.2 Departure'!$A$7:$B$51,2,FALSE)</f>
        <v>55.610770299999999</v>
      </c>
      <c r="C547" s="217">
        <f>VLOOKUP(A547,'3.2 Departure'!$A$7:$C$51,3,FALSE)</f>
        <v>12.6051632</v>
      </c>
      <c r="D547" s="166" t="s">
        <v>283</v>
      </c>
      <c r="E547" s="217">
        <f>VLOOKUP(D547,'3.1 Destination'!$A$7:$B$752,2,FALSE)</f>
        <v>-25.274398000000001</v>
      </c>
      <c r="F547" s="217">
        <f>VLOOKUP(D547,'3.1 Destination'!$A$7:$C$752,3,FALSE)</f>
        <v>133.775136</v>
      </c>
      <c r="G547" s="166">
        <v>5</v>
      </c>
      <c r="H547" s="167">
        <f>G547/SUM(Table79[Number of passenger (N)])</f>
        <v>5.8913632614587016E-4</v>
      </c>
      <c r="I547" s="216">
        <f t="shared" si="8"/>
        <v>14241.220783285284</v>
      </c>
      <c r="J547" s="168">
        <f>Table79[[#This Row],[% of trips (P)]]*Table79[[#This Row],[Distance (D)]]</f>
        <v>8.3900204920969035</v>
      </c>
      <c r="K547" s="169">
        <f>Table79[[#This Row],[Weighted distance]]/SUM(Table79[Weighted distance])</f>
        <v>2.8315699781829838E-3</v>
      </c>
    </row>
    <row r="548" spans="1:11" x14ac:dyDescent="0.2">
      <c r="A548" s="166" t="s">
        <v>223</v>
      </c>
      <c r="B548" s="217">
        <f>VLOOKUP(A548,'3.2 Departure'!$A$7:$B$51,2,FALSE)</f>
        <v>55.610770299999999</v>
      </c>
      <c r="C548" s="217">
        <f>VLOOKUP(A548,'3.2 Departure'!$A$7:$C$51,3,FALSE)</f>
        <v>12.6051632</v>
      </c>
      <c r="D548" s="166" t="s">
        <v>373</v>
      </c>
      <c r="E548" s="217">
        <f>VLOOKUP(D548,'3.1 Destination'!$A$7:$B$752,2,FALSE)</f>
        <v>36.896890800000001</v>
      </c>
      <c r="F548" s="217">
        <f>VLOOKUP(D548,'3.1 Destination'!$A$7:$C$752,3,FALSE)</f>
        <v>30.713323299999999</v>
      </c>
      <c r="G548" s="166">
        <v>7</v>
      </c>
      <c r="H548" s="167">
        <f>G548/SUM(Table79[Number of passenger (N)])</f>
        <v>8.2479085660421816E-4</v>
      </c>
      <c r="I548" s="216">
        <f t="shared" si="8"/>
        <v>2487.1729364726452</v>
      </c>
      <c r="J548" s="168">
        <f>Table79[[#This Row],[% of trips (P)]]*Table79[[#This Row],[Distance (D)]]</f>
        <v>2.0513974967961017</v>
      </c>
      <c r="K548" s="169">
        <f>Table79[[#This Row],[Weighted distance]]/SUM(Table79[Weighted distance])</f>
        <v>6.9233151107546496E-4</v>
      </c>
    </row>
    <row r="549" spans="1:11" x14ac:dyDescent="0.2">
      <c r="A549" s="166" t="s">
        <v>223</v>
      </c>
      <c r="B549" s="217">
        <f>VLOOKUP(A549,'3.2 Departure'!$A$7:$B$51,2,FALSE)</f>
        <v>55.610770299999999</v>
      </c>
      <c r="C549" s="217">
        <f>VLOOKUP(A549,'3.2 Departure'!$A$7:$C$51,3,FALSE)</f>
        <v>12.6051632</v>
      </c>
      <c r="D549" s="166" t="s">
        <v>471</v>
      </c>
      <c r="E549" s="217">
        <f>VLOOKUP(D549,'3.1 Destination'!$A$7:$B$752,2,FALSE)</f>
        <v>35.126399999999997</v>
      </c>
      <c r="F549" s="217">
        <f>VLOOKUP(D549,'3.1 Destination'!$A$7:$C$752,3,FALSE)</f>
        <v>33.429746000000002</v>
      </c>
      <c r="G549" s="166">
        <v>4</v>
      </c>
      <c r="H549" s="167">
        <f>G549/SUM(Table79[Number of passenger (N)])</f>
        <v>4.7130906091669611E-4</v>
      </c>
      <c r="I549" s="216">
        <f t="shared" si="8"/>
        <v>2775.6212763911485</v>
      </c>
      <c r="J549" s="168">
        <f>Table79[[#This Row],[% of trips (P)]]*Table79[[#This Row],[Distance (D)]]</f>
        <v>1.3081754572363136</v>
      </c>
      <c r="K549" s="169">
        <f>Table79[[#This Row],[Weighted distance]]/SUM(Table79[Weighted distance])</f>
        <v>4.4149955943437283E-4</v>
      </c>
    </row>
    <row r="550" spans="1:11" x14ac:dyDescent="0.2">
      <c r="A550" s="166" t="s">
        <v>223</v>
      </c>
      <c r="B550" s="217">
        <f>VLOOKUP(A550,'3.2 Departure'!$A$7:$B$51,2,FALSE)</f>
        <v>55.610770299999999</v>
      </c>
      <c r="C550" s="217">
        <f>VLOOKUP(A550,'3.2 Departure'!$A$7:$C$51,3,FALSE)</f>
        <v>12.6051632</v>
      </c>
      <c r="D550" s="166" t="s">
        <v>368</v>
      </c>
      <c r="E550" s="217">
        <f>VLOOKUP(D550,'3.1 Destination'!$A$7:$B$752,2,FALSE)</f>
        <v>52.370215700000003</v>
      </c>
      <c r="F550" s="217">
        <f>VLOOKUP(D550,'3.1 Destination'!$A$7:$C$752,3,FALSE)</f>
        <v>4.8951678999999997</v>
      </c>
      <c r="G550" s="166">
        <v>24</v>
      </c>
      <c r="H550" s="167">
        <f>G550/SUM(Table79[Number of passenger (N)])</f>
        <v>2.8278543655001769E-3</v>
      </c>
      <c r="I550" s="216">
        <f t="shared" si="8"/>
        <v>619.01940557184275</v>
      </c>
      <c r="J550" s="168">
        <f>Table79[[#This Row],[% of trips (P)]]*Table79[[#This Row],[Distance (D)]]</f>
        <v>1.7504967283756601</v>
      </c>
      <c r="K550" s="169">
        <f>Table79[[#This Row],[Weighted distance]]/SUM(Table79[Weighted distance])</f>
        <v>5.9077972308232637E-4</v>
      </c>
    </row>
    <row r="551" spans="1:11" x14ac:dyDescent="0.2">
      <c r="A551" s="166" t="s">
        <v>223</v>
      </c>
      <c r="B551" s="217">
        <f>VLOOKUP(A551,'3.2 Departure'!$A$7:$B$51,2,FALSE)</f>
        <v>55.610770299999999</v>
      </c>
      <c r="C551" s="217">
        <f>VLOOKUP(A551,'3.2 Departure'!$A$7:$C$51,3,FALSE)</f>
        <v>12.6051632</v>
      </c>
      <c r="D551" s="166" t="s">
        <v>583</v>
      </c>
      <c r="E551" s="217">
        <f>VLOOKUP(D551,'3.1 Destination'!$A$7:$B$752,2,FALSE)</f>
        <v>52.632381299999999</v>
      </c>
      <c r="F551" s="217">
        <f>VLOOKUP(D551,'3.1 Destination'!$A$7:$C$752,3,FALSE)</f>
        <v>4.7533754000000004</v>
      </c>
      <c r="G551" s="166">
        <v>9</v>
      </c>
      <c r="H551" s="167">
        <f>G551/SUM(Table79[Number of passenger (N)])</f>
        <v>1.0604453870625664E-3</v>
      </c>
      <c r="I551" s="216">
        <f t="shared" si="8"/>
        <v>608.96310089071039</v>
      </c>
      <c r="J551" s="168">
        <f>Table79[[#This Row],[% of trips (P)]]*Table79[[#This Row],[Distance (D)]]</f>
        <v>0.64577211123087008</v>
      </c>
      <c r="K551" s="169">
        <f>Table79[[#This Row],[Weighted distance]]/SUM(Table79[Weighted distance])</f>
        <v>2.179433202376086E-4</v>
      </c>
    </row>
    <row r="552" spans="1:11" x14ac:dyDescent="0.2">
      <c r="A552" s="166" t="s">
        <v>223</v>
      </c>
      <c r="B552" s="217">
        <f>VLOOKUP(A552,'3.2 Departure'!$A$7:$B$51,2,FALSE)</f>
        <v>55.610770299999999</v>
      </c>
      <c r="C552" s="217">
        <f>VLOOKUP(A552,'3.2 Departure'!$A$7:$C$51,3,FALSE)</f>
        <v>12.6051632</v>
      </c>
      <c r="D552" s="166" t="s">
        <v>265</v>
      </c>
      <c r="E552" s="217">
        <f>VLOOKUP(D552,'3.1 Destination'!$A$7:$B$752,2,FALSE)</f>
        <v>38.345996300000003</v>
      </c>
      <c r="F552" s="217">
        <f>VLOOKUP(D552,'3.1 Destination'!$A$7:$C$752,3,FALSE)</f>
        <v>-0.4906855</v>
      </c>
      <c r="G552" s="166">
        <v>9</v>
      </c>
      <c r="H552" s="167">
        <f>G552/SUM(Table79[Number of passenger (N)])</f>
        <v>1.0604453870625664E-3</v>
      </c>
      <c r="I552" s="216">
        <f t="shared" si="8"/>
        <v>2153.3417173373132</v>
      </c>
      <c r="J552" s="168">
        <f>Table79[[#This Row],[% of trips (P)]]*Table79[[#This Row],[Distance (D)]]</f>
        <v>2.2835012909197383</v>
      </c>
      <c r="K552" s="169">
        <f>Table79[[#This Row],[Weighted distance]]/SUM(Table79[Weighted distance])</f>
        <v>7.7066482812539693E-4</v>
      </c>
    </row>
    <row r="553" spans="1:11" x14ac:dyDescent="0.2">
      <c r="A553" s="166" t="s">
        <v>223</v>
      </c>
      <c r="B553" s="217">
        <f>VLOOKUP(A553,'3.2 Departure'!$A$7:$B$51,2,FALSE)</f>
        <v>55.610770299999999</v>
      </c>
      <c r="C553" s="217">
        <f>VLOOKUP(A553,'3.2 Departure'!$A$7:$C$51,3,FALSE)</f>
        <v>12.6051632</v>
      </c>
      <c r="D553" s="166" t="s">
        <v>480</v>
      </c>
      <c r="E553" s="217">
        <f>VLOOKUP(D553,'3.1 Destination'!$A$7:$B$752,2,FALSE)</f>
        <v>40.557951699999997</v>
      </c>
      <c r="F553" s="217">
        <f>VLOOKUP(D553,'3.1 Destination'!$A$7:$C$752,3,FALSE)</f>
        <v>8.3192948999999992</v>
      </c>
      <c r="G553" s="166">
        <v>4</v>
      </c>
      <c r="H553" s="167">
        <f>G553/SUM(Table79[Number of passenger (N)])</f>
        <v>4.7130906091669611E-4</v>
      </c>
      <c r="I553" s="216">
        <f t="shared" si="8"/>
        <v>1702.9882220448183</v>
      </c>
      <c r="J553" s="168">
        <f>Table79[[#This Row],[% of trips (P)]]*Table79[[#This Row],[Distance (D)]]</f>
        <v>0.80263377968413729</v>
      </c>
      <c r="K553" s="169">
        <f>Table79[[#This Row],[Weighted distance]]/SUM(Table79[Weighted distance])</f>
        <v>2.7088297533599026E-4</v>
      </c>
    </row>
    <row r="554" spans="1:11" x14ac:dyDescent="0.2">
      <c r="A554" s="166" t="s">
        <v>223</v>
      </c>
      <c r="B554" s="217">
        <f>VLOOKUP(A554,'3.2 Departure'!$A$7:$B$51,2,FALSE)</f>
        <v>55.610770299999999</v>
      </c>
      <c r="C554" s="217">
        <f>VLOOKUP(A554,'3.2 Departure'!$A$7:$C$51,3,FALSE)</f>
        <v>12.6051632</v>
      </c>
      <c r="D554" s="166" t="s">
        <v>408</v>
      </c>
      <c r="E554" s="217">
        <f>VLOOKUP(D554,'3.1 Destination'!$A$7:$B$752,2,FALSE)</f>
        <v>37.017953800000001</v>
      </c>
      <c r="F554" s="217">
        <f>VLOOKUP(D554,'3.1 Destination'!$A$7:$C$752,3,FALSE)</f>
        <v>-7.9308339999999999</v>
      </c>
      <c r="G554" s="166">
        <v>4</v>
      </c>
      <c r="H554" s="167">
        <f>G554/SUM(Table79[Number of passenger (N)])</f>
        <v>4.7130906091669611E-4</v>
      </c>
      <c r="I554" s="216">
        <f t="shared" si="8"/>
        <v>2579.4893081316031</v>
      </c>
      <c r="J554" s="168">
        <f>Table79[[#This Row],[% of trips (P)]]*Table79[[#This Row],[Distance (D)]]</f>
        <v>1.2157366834601639</v>
      </c>
      <c r="K554" s="169">
        <f>Table79[[#This Row],[Weighted distance]]/SUM(Table79[Weighted distance])</f>
        <v>4.1030215569845232E-4</v>
      </c>
    </row>
    <row r="555" spans="1:11" x14ac:dyDescent="0.2">
      <c r="A555" s="166" t="s">
        <v>223</v>
      </c>
      <c r="B555" s="217">
        <f>VLOOKUP(A555,'3.2 Departure'!$A$7:$B$51,2,FALSE)</f>
        <v>55.610770299999999</v>
      </c>
      <c r="C555" s="217">
        <f>VLOOKUP(A555,'3.2 Departure'!$A$7:$C$51,3,FALSE)</f>
        <v>12.6051632</v>
      </c>
      <c r="D555" s="166" t="s">
        <v>250</v>
      </c>
      <c r="E555" s="217">
        <f>VLOOKUP(D555,'3.1 Destination'!$A$7:$B$752,2,FALSE)</f>
        <v>36.544443000000001</v>
      </c>
      <c r="F555" s="217">
        <f>VLOOKUP(D555,'3.1 Destination'!$A$7:$C$752,3,FALSE)</f>
        <v>31.995408000000001</v>
      </c>
      <c r="G555" s="166">
        <v>21</v>
      </c>
      <c r="H555" s="167">
        <f>G555/SUM(Table79[Number of passenger (N)])</f>
        <v>2.4743725698126548E-3</v>
      </c>
      <c r="I555" s="216">
        <f t="shared" si="8"/>
        <v>2575.3939096351132</v>
      </c>
      <c r="J555" s="168">
        <f>Table79[[#This Row],[% of trips (P)]]*Table79[[#This Row],[Distance (D)]]</f>
        <v>6.3724840464636952</v>
      </c>
      <c r="K555" s="169">
        <f>Table79[[#This Row],[Weighted distance]]/SUM(Table79[Weighted distance])</f>
        <v>2.1506663219015426E-3</v>
      </c>
    </row>
    <row r="556" spans="1:11" x14ac:dyDescent="0.2">
      <c r="A556" s="166" t="s">
        <v>223</v>
      </c>
      <c r="B556" s="217">
        <f>VLOOKUP(A556,'3.2 Departure'!$A$7:$B$51,2,FALSE)</f>
        <v>55.610770299999999</v>
      </c>
      <c r="C556" s="217">
        <f>VLOOKUP(A556,'3.2 Departure'!$A$7:$C$51,3,FALSE)</f>
        <v>12.6051632</v>
      </c>
      <c r="D556" s="166" t="s">
        <v>251</v>
      </c>
      <c r="E556" s="217">
        <f>VLOOKUP(D556,'3.1 Destination'!$A$7:$B$752,2,FALSE)</f>
        <v>34.9922836</v>
      </c>
      <c r="F556" s="217">
        <f>VLOOKUP(D556,'3.1 Destination'!$A$7:$C$752,3,FALSE)</f>
        <v>34.0140113</v>
      </c>
      <c r="G556" s="166">
        <v>5</v>
      </c>
      <c r="H556" s="167">
        <f>G556/SUM(Table79[Number of passenger (N)])</f>
        <v>5.8913632614587016E-4</v>
      </c>
      <c r="I556" s="216">
        <f t="shared" si="8"/>
        <v>2814.1878862042304</v>
      </c>
      <c r="J556" s="168">
        <f>Table79[[#This Row],[% of trips (P)]]*Table79[[#This Row],[Distance (D)]]</f>
        <v>1.6579403123625724</v>
      </c>
      <c r="K556" s="169">
        <f>Table79[[#This Row],[Weighted distance]]/SUM(Table79[Weighted distance])</f>
        <v>5.5954261595991307E-4</v>
      </c>
    </row>
    <row r="557" spans="1:11" x14ac:dyDescent="0.2">
      <c r="A557" s="166" t="s">
        <v>223</v>
      </c>
      <c r="B557" s="217">
        <f>VLOOKUP(A557,'3.2 Departure'!$A$7:$B$51,2,FALSE)</f>
        <v>55.610770299999999</v>
      </c>
      <c r="C557" s="217">
        <f>VLOOKUP(A557,'3.2 Departure'!$A$7:$C$51,3,FALSE)</f>
        <v>12.6051632</v>
      </c>
      <c r="D557" s="166" t="s">
        <v>576</v>
      </c>
      <c r="E557" s="217">
        <f>VLOOKUP(D557,'3.1 Destination'!$A$7:$B$752,2,FALSE)</f>
        <v>60.451812599999997</v>
      </c>
      <c r="F557" s="217">
        <f>VLOOKUP(D557,'3.1 Destination'!$A$7:$C$752,3,FALSE)</f>
        <v>22.266630299999999</v>
      </c>
      <c r="G557" s="166">
        <v>4</v>
      </c>
      <c r="H557" s="167">
        <f>G557/SUM(Table79[Number of passenger (N)])</f>
        <v>4.7130906091669611E-4</v>
      </c>
      <c r="I557" s="216">
        <f t="shared" si="8"/>
        <v>781.71184409404691</v>
      </c>
      <c r="J557" s="168">
        <f>Table79[[#This Row],[% of trips (P)]]*Table79[[#This Row],[Distance (D)]]</f>
        <v>0.36842787514742403</v>
      </c>
      <c r="K557" s="169">
        <f>Table79[[#This Row],[Weighted distance]]/SUM(Table79[Weighted distance])</f>
        <v>1.243416880061114E-4</v>
      </c>
    </row>
    <row r="558" spans="1:11" x14ac:dyDescent="0.2">
      <c r="A558" s="166" t="s">
        <v>222</v>
      </c>
      <c r="B558" s="217">
        <f>VLOOKUP(A558,'3.2 Departure'!$A$7:$B$51,2,FALSE)</f>
        <v>67.855799500000003</v>
      </c>
      <c r="C558" s="217">
        <f>VLOOKUP(A558,'3.2 Departure'!$A$7:$C$51,3,FALSE)</f>
        <v>20.225282100000001</v>
      </c>
      <c r="D558" s="166" t="s">
        <v>514</v>
      </c>
      <c r="E558" s="217">
        <f>VLOOKUP(D558,'3.1 Destination'!$A$7:$B$752,2,FALSE)</f>
        <v>55.160428000000003</v>
      </c>
      <c r="F558" s="217">
        <f>VLOOKUP(D558,'3.1 Destination'!$A$7:$C$752,3,FALSE)</f>
        <v>14.8668836</v>
      </c>
      <c r="G558" s="166">
        <v>6</v>
      </c>
      <c r="H558" s="167">
        <f>G558/SUM(Table79[Number of passenger (N)])</f>
        <v>7.0696359137504422E-4</v>
      </c>
      <c r="I558" s="216">
        <f t="shared" si="8"/>
        <v>1438.6887064259399</v>
      </c>
      <c r="J558" s="168">
        <f>Table79[[#This Row],[% of trips (P)]]*Table79[[#This Row],[Distance (D)]]</f>
        <v>1.0171005347655993</v>
      </c>
      <c r="K558" s="169">
        <f>Table79[[#This Row],[Weighted distance]]/SUM(Table79[Weighted distance])</f>
        <v>3.4326392191163022E-4</v>
      </c>
    </row>
    <row r="559" spans="1:11" x14ac:dyDescent="0.2">
      <c r="A559" s="166" t="s">
        <v>200</v>
      </c>
      <c r="B559" s="217">
        <f>VLOOKUP(A559,'3.2 Departure'!$A$7:$B$51,2,FALSE)</f>
        <v>59.402180600000001</v>
      </c>
      <c r="C559" s="217">
        <f>VLOOKUP(A559,'3.2 Departure'!$A$7:$C$51,3,FALSE)</f>
        <v>13.5114977</v>
      </c>
      <c r="D559" s="166" t="s">
        <v>455</v>
      </c>
      <c r="E559" s="217">
        <f>VLOOKUP(D559,'3.1 Destination'!$A$7:$B$752,2,FALSE)</f>
        <v>40.463667000000001</v>
      </c>
      <c r="F559" s="217">
        <f>VLOOKUP(D559,'3.1 Destination'!$A$7:$C$752,3,FALSE)</f>
        <v>-3.7492200000000002</v>
      </c>
      <c r="G559" s="166">
        <v>5</v>
      </c>
      <c r="H559" s="167">
        <f>G559/SUM(Table79[Number of passenger (N)])</f>
        <v>5.8913632614587016E-4</v>
      </c>
      <c r="I559" s="216">
        <f t="shared" si="8"/>
        <v>2425.0652602829723</v>
      </c>
      <c r="J559" s="168">
        <f>Table79[[#This Row],[% of trips (P)]]*Table79[[#This Row],[Distance (D)]]</f>
        <v>1.4286940381070887</v>
      </c>
      <c r="K559" s="169">
        <f>Table79[[#This Row],[Weighted distance]]/SUM(Table79[Weighted distance])</f>
        <v>4.8217369077032806E-4</v>
      </c>
    </row>
    <row r="560" spans="1:11" x14ac:dyDescent="0.2">
      <c r="A560" s="166" t="s">
        <v>200</v>
      </c>
      <c r="B560" s="217">
        <f>VLOOKUP(A560,'3.2 Departure'!$A$7:$B$51,2,FALSE)</f>
        <v>59.402180600000001</v>
      </c>
      <c r="C560" s="217">
        <f>VLOOKUP(A560,'3.2 Departure'!$A$7:$C$51,3,FALSE)</f>
        <v>13.5114977</v>
      </c>
      <c r="D560" s="166" t="s">
        <v>246</v>
      </c>
      <c r="E560" s="217">
        <f>VLOOKUP(D560,'3.1 Destination'!$A$7:$B$752,2,FALSE)</f>
        <v>31.230416000000002</v>
      </c>
      <c r="F560" s="217">
        <f>VLOOKUP(D560,'3.1 Destination'!$A$7:$C$752,3,FALSE)</f>
        <v>121.47370100000001</v>
      </c>
      <c r="G560" s="166">
        <v>6</v>
      </c>
      <c r="H560" s="167">
        <f>G560/SUM(Table79[Number of passenger (N)])</f>
        <v>7.0696359137504422E-4</v>
      </c>
      <c r="I560" s="216">
        <f t="shared" si="8"/>
        <v>7985.634596259978</v>
      </c>
      <c r="J560" s="168">
        <f>Table79[[#This Row],[% of trips (P)]]*Table79[[#This Row],[Distance (D)]]</f>
        <v>5.6455529135807554</v>
      </c>
      <c r="K560" s="169">
        <f>Table79[[#This Row],[Weighted distance]]/SUM(Table79[Weighted distance])</f>
        <v>1.9053324309990381E-3</v>
      </c>
    </row>
    <row r="561" spans="1:11" x14ac:dyDescent="0.2">
      <c r="A561" s="166" t="s">
        <v>200</v>
      </c>
      <c r="B561" s="217">
        <f>VLOOKUP(A561,'3.2 Departure'!$A$7:$B$51,2,FALSE)</f>
        <v>59.402180600000001</v>
      </c>
      <c r="C561" s="217">
        <f>VLOOKUP(A561,'3.2 Departure'!$A$7:$C$51,3,FALSE)</f>
        <v>13.5114977</v>
      </c>
      <c r="D561" s="166" t="s">
        <v>478</v>
      </c>
      <c r="E561" s="217">
        <f>VLOOKUP(D561,'3.1 Destination'!$A$7:$B$752,2,FALSE)</f>
        <v>36.434963099999997</v>
      </c>
      <c r="F561" s="217">
        <f>VLOOKUP(D561,'3.1 Destination'!$A$7:$C$752,3,FALSE)</f>
        <v>28.2174829</v>
      </c>
      <c r="G561" s="166">
        <v>3</v>
      </c>
      <c r="H561" s="167">
        <f>G561/SUM(Table79[Number of passenger (N)])</f>
        <v>3.5348179568752211E-4</v>
      </c>
      <c r="I561" s="216">
        <f t="shared" si="8"/>
        <v>2764.6833311021783</v>
      </c>
      <c r="J561" s="168">
        <f>Table79[[#This Row],[% of trips (P)]]*Table79[[#This Row],[Distance (D)]]</f>
        <v>0.97726522838535823</v>
      </c>
      <c r="K561" s="169">
        <f>Table79[[#This Row],[Weighted distance]]/SUM(Table79[Weighted distance])</f>
        <v>3.2981980008567498E-4</v>
      </c>
    </row>
    <row r="562" spans="1:11" x14ac:dyDescent="0.2">
      <c r="A562" s="166" t="s">
        <v>200</v>
      </c>
      <c r="B562" s="217">
        <f>VLOOKUP(A562,'3.2 Departure'!$A$7:$B$51,2,FALSE)</f>
        <v>59.402180600000001</v>
      </c>
      <c r="C562" s="217">
        <f>VLOOKUP(A562,'3.2 Departure'!$A$7:$C$51,3,FALSE)</f>
        <v>13.5114977</v>
      </c>
      <c r="D562" s="166" t="s">
        <v>257</v>
      </c>
      <c r="E562" s="217">
        <f>VLOOKUP(D562,'3.1 Destination'!$A$7:$B$752,2,FALSE)</f>
        <v>27.788016899999999</v>
      </c>
      <c r="F562" s="217">
        <f>VLOOKUP(D562,'3.1 Destination'!$A$7:$C$752,3,FALSE)</f>
        <v>-15.710865500000001</v>
      </c>
      <c r="G562" s="166">
        <v>3</v>
      </c>
      <c r="H562" s="167">
        <f>G562/SUM(Table79[Number of passenger (N)])</f>
        <v>3.5348179568752211E-4</v>
      </c>
      <c r="I562" s="216">
        <f t="shared" si="8"/>
        <v>4160.0324685147853</v>
      </c>
      <c r="J562" s="168">
        <f>Table79[[#This Row],[% of trips (P)]]*Table79[[#This Row],[Distance (D)]]</f>
        <v>1.4704957470890017</v>
      </c>
      <c r="K562" s="169">
        <f>Table79[[#This Row],[Weighted distance]]/SUM(Table79[Weighted distance])</f>
        <v>4.9628145895771472E-4</v>
      </c>
    </row>
    <row r="563" spans="1:11" x14ac:dyDescent="0.2">
      <c r="A563" s="166" t="s">
        <v>200</v>
      </c>
      <c r="B563" s="217">
        <f>VLOOKUP(A563,'3.2 Departure'!$A$7:$B$51,2,FALSE)</f>
        <v>59.402180600000001</v>
      </c>
      <c r="C563" s="217">
        <f>VLOOKUP(A563,'3.2 Departure'!$A$7:$C$51,3,FALSE)</f>
        <v>13.5114977</v>
      </c>
      <c r="D563" s="166" t="s">
        <v>431</v>
      </c>
      <c r="E563" s="217">
        <f>VLOOKUP(D563,'3.1 Destination'!$A$7:$B$752,2,FALSE)</f>
        <v>28.411413</v>
      </c>
      <c r="F563" s="217">
        <f>VLOOKUP(D563,'3.1 Destination'!$A$7:$C$752,3,FALSE)</f>
        <v>-16.544961099999998</v>
      </c>
      <c r="G563" s="166">
        <v>2</v>
      </c>
      <c r="H563" s="167">
        <f>G563/SUM(Table79[Number of passenger (N)])</f>
        <v>2.3565453045834805E-4</v>
      </c>
      <c r="I563" s="216">
        <f t="shared" si="8"/>
        <v>4130.9846120025368</v>
      </c>
      <c r="J563" s="168">
        <f>Table79[[#This Row],[% of trips (P)]]*Table79[[#This Row],[Distance (D)]]</f>
        <v>0.97348523907211892</v>
      </c>
      <c r="K563" s="169">
        <f>Table79[[#This Row],[Weighted distance]]/SUM(Table79[Weighted distance])</f>
        <v>3.2854408159758514E-4</v>
      </c>
    </row>
    <row r="564" spans="1:11" x14ac:dyDescent="0.2">
      <c r="A564" s="166" t="s">
        <v>200</v>
      </c>
      <c r="B564" s="217">
        <f>VLOOKUP(A564,'3.2 Departure'!$A$7:$B$51,2,FALSE)</f>
        <v>59.402180600000001</v>
      </c>
      <c r="C564" s="217">
        <f>VLOOKUP(A564,'3.2 Departure'!$A$7:$C$51,3,FALSE)</f>
        <v>13.5114977</v>
      </c>
      <c r="D564" s="166" t="s">
        <v>242</v>
      </c>
      <c r="E564" s="217">
        <f>VLOOKUP(D564,'3.1 Destination'!$A$7:$B$752,2,FALSE)</f>
        <v>48.856614</v>
      </c>
      <c r="F564" s="217">
        <f>VLOOKUP(D564,'3.1 Destination'!$A$7:$C$752,3,FALSE)</f>
        <v>2.3522219</v>
      </c>
      <c r="G564" s="166">
        <v>4</v>
      </c>
      <c r="H564" s="167">
        <f>G564/SUM(Table79[Number of passenger (N)])</f>
        <v>4.7130906091669611E-4</v>
      </c>
      <c r="I564" s="216">
        <f t="shared" si="8"/>
        <v>1375.6879927183588</v>
      </c>
      <c r="J564" s="168">
        <f>Table79[[#This Row],[% of trips (P)]]*Table79[[#This Row],[Distance (D)]]</f>
        <v>0.64837421596246436</v>
      </c>
      <c r="K564" s="169">
        <f>Table79[[#This Row],[Weighted distance]]/SUM(Table79[Weighted distance])</f>
        <v>2.1882151137492595E-4</v>
      </c>
    </row>
    <row r="565" spans="1:11" x14ac:dyDescent="0.2">
      <c r="A565" s="166" t="s">
        <v>200</v>
      </c>
      <c r="B565" s="217">
        <f>VLOOKUP(A565,'3.2 Departure'!$A$7:$B$51,2,FALSE)</f>
        <v>59.402180600000001</v>
      </c>
      <c r="C565" s="217">
        <f>VLOOKUP(A565,'3.2 Departure'!$A$7:$C$51,3,FALSE)</f>
        <v>13.5114977</v>
      </c>
      <c r="D565" s="166" t="s">
        <v>310</v>
      </c>
      <c r="E565" s="217">
        <f>VLOOKUP(D565,'3.1 Destination'!$A$7:$B$752,2,FALSE)</f>
        <v>48.135125299999999</v>
      </c>
      <c r="F565" s="217">
        <f>VLOOKUP(D565,'3.1 Destination'!$A$7:$C$752,3,FALSE)</f>
        <v>11.5819806</v>
      </c>
      <c r="G565" s="166">
        <v>4</v>
      </c>
      <c r="H565" s="167">
        <f>G565/SUM(Table79[Number of passenger (N)])</f>
        <v>4.7130906091669611E-4</v>
      </c>
      <c r="I565" s="216">
        <f t="shared" si="8"/>
        <v>1259.1064751713466</v>
      </c>
      <c r="J565" s="168">
        <f>Table79[[#This Row],[% of trips (P)]]*Table79[[#This Row],[Distance (D)]]</f>
        <v>0.59342829040713874</v>
      </c>
      <c r="K565" s="169">
        <f>Table79[[#This Row],[Weighted distance]]/SUM(Table79[Weighted distance])</f>
        <v>2.0027766712895647E-4</v>
      </c>
    </row>
    <row r="566" spans="1:11" x14ac:dyDescent="0.2">
      <c r="A566" s="166" t="s">
        <v>200</v>
      </c>
      <c r="B566" s="217">
        <f>VLOOKUP(A566,'3.2 Departure'!$A$7:$B$51,2,FALSE)</f>
        <v>59.402180600000001</v>
      </c>
      <c r="C566" s="217">
        <f>VLOOKUP(A566,'3.2 Departure'!$A$7:$C$51,3,FALSE)</f>
        <v>13.5114977</v>
      </c>
      <c r="D566" s="166" t="s">
        <v>244</v>
      </c>
      <c r="E566" s="217">
        <f>VLOOKUP(D566,'3.1 Destination'!$A$7:$B$752,2,FALSE)</f>
        <v>28.291563700000001</v>
      </c>
      <c r="F566" s="217">
        <f>VLOOKUP(D566,'3.1 Destination'!$A$7:$C$752,3,FALSE)</f>
        <v>-16.629130400000001</v>
      </c>
      <c r="G566" s="166">
        <v>6</v>
      </c>
      <c r="H566" s="167">
        <f>G566/SUM(Table79[Number of passenger (N)])</f>
        <v>7.0696359137504422E-4</v>
      </c>
      <c r="I566" s="216">
        <f t="shared" si="8"/>
        <v>4146.542339081635</v>
      </c>
      <c r="J566" s="168">
        <f>Table79[[#This Row],[% of trips (P)]]*Table79[[#This Row],[Distance (D)]]</f>
        <v>2.9314544638258289</v>
      </c>
      <c r="K566" s="169">
        <f>Table79[[#This Row],[Weighted distance]]/SUM(Table79[Weighted distance])</f>
        <v>9.8934424057707548E-4</v>
      </c>
    </row>
    <row r="567" spans="1:11" x14ac:dyDescent="0.2">
      <c r="A567" s="166" t="s">
        <v>200</v>
      </c>
      <c r="B567" s="217">
        <f>VLOOKUP(A567,'3.2 Departure'!$A$7:$B$51,2,FALSE)</f>
        <v>59.402180600000001</v>
      </c>
      <c r="C567" s="217">
        <f>VLOOKUP(A567,'3.2 Departure'!$A$7:$C$51,3,FALSE)</f>
        <v>13.5114977</v>
      </c>
      <c r="D567" s="166" t="s">
        <v>416</v>
      </c>
      <c r="E567" s="217">
        <f>VLOOKUP(D567,'3.1 Destination'!$A$7:$B$752,2,FALSE)</f>
        <v>41.871940000000002</v>
      </c>
      <c r="F567" s="217">
        <f>VLOOKUP(D567,'3.1 Destination'!$A$7:$C$752,3,FALSE)</f>
        <v>12.56738</v>
      </c>
      <c r="G567" s="166">
        <v>5</v>
      </c>
      <c r="H567" s="167">
        <f>G567/SUM(Table79[Number of passenger (N)])</f>
        <v>5.8913632614587016E-4</v>
      </c>
      <c r="I567" s="216">
        <f t="shared" si="8"/>
        <v>1950.3649566910092</v>
      </c>
      <c r="J567" s="168">
        <f>Table79[[#This Row],[% of trips (P)]]*Table79[[#This Row],[Distance (D)]]</f>
        <v>1.1490308452285902</v>
      </c>
      <c r="K567" s="169">
        <f>Table79[[#This Row],[Weighted distance]]/SUM(Table79[Weighted distance])</f>
        <v>3.8778942773980488E-4</v>
      </c>
    </row>
    <row r="568" spans="1:11" x14ac:dyDescent="0.2">
      <c r="A568" s="166" t="s">
        <v>200</v>
      </c>
      <c r="B568" s="217">
        <f>VLOOKUP(A568,'3.2 Departure'!$A$7:$B$51,2,FALSE)</f>
        <v>59.402180600000001</v>
      </c>
      <c r="C568" s="217">
        <f>VLOOKUP(A568,'3.2 Departure'!$A$7:$C$51,3,FALSE)</f>
        <v>13.5114977</v>
      </c>
      <c r="D568" s="166" t="s">
        <v>328</v>
      </c>
      <c r="E568" s="217">
        <f>VLOOKUP(D568,'3.1 Destination'!$A$7:$B$752,2,FALSE)</f>
        <v>60.169855699999999</v>
      </c>
      <c r="F568" s="217">
        <f>VLOOKUP(D568,'3.1 Destination'!$A$7:$C$752,3,FALSE)</f>
        <v>24.938379000000001</v>
      </c>
      <c r="G568" s="166">
        <v>10</v>
      </c>
      <c r="H568" s="167">
        <f>G568/SUM(Table79[Number of passenger (N)])</f>
        <v>1.1782726522917403E-3</v>
      </c>
      <c r="I568" s="216">
        <f t="shared" si="8"/>
        <v>644.25298245898205</v>
      </c>
      <c r="J568" s="168">
        <f>Table79[[#This Row],[% of trips (P)]]*Table79[[#This Row],[Distance (D)]]</f>
        <v>0.75910567038880883</v>
      </c>
      <c r="K568" s="169">
        <f>Table79[[#This Row],[Weighted distance]]/SUM(Table79[Weighted distance])</f>
        <v>2.5619255978768266E-4</v>
      </c>
    </row>
    <row r="569" spans="1:11" x14ac:dyDescent="0.2">
      <c r="A569" s="166" t="s">
        <v>200</v>
      </c>
      <c r="B569" s="217">
        <f>VLOOKUP(A569,'3.2 Departure'!$A$7:$B$51,2,FALSE)</f>
        <v>59.402180600000001</v>
      </c>
      <c r="C569" s="217">
        <f>VLOOKUP(A569,'3.2 Departure'!$A$7:$C$51,3,FALSE)</f>
        <v>13.5114977</v>
      </c>
      <c r="D569" s="166" t="s">
        <v>292</v>
      </c>
      <c r="E569" s="217">
        <f>VLOOKUP(D569,'3.1 Destination'!$A$7:$B$752,2,FALSE)</f>
        <v>52.520006600000002</v>
      </c>
      <c r="F569" s="217">
        <f>VLOOKUP(D569,'3.1 Destination'!$A$7:$C$752,3,FALSE)</f>
        <v>13.404954</v>
      </c>
      <c r="G569" s="166">
        <v>12</v>
      </c>
      <c r="H569" s="167">
        <f>G569/SUM(Table79[Number of passenger (N)])</f>
        <v>1.4139271827500884E-3</v>
      </c>
      <c r="I569" s="216">
        <f t="shared" si="8"/>
        <v>765.2925048644878</v>
      </c>
      <c r="J569" s="168">
        <f>Table79[[#This Row],[% of trips (P)]]*Table79[[#This Row],[Distance (D)]]</f>
        <v>1.0820678753828035</v>
      </c>
      <c r="K569" s="169">
        <f>Table79[[#This Row],[Weighted distance]]/SUM(Table79[Weighted distance])</f>
        <v>3.65189919759591E-4</v>
      </c>
    </row>
    <row r="570" spans="1:11" x14ac:dyDescent="0.2">
      <c r="A570" s="166" t="s">
        <v>199</v>
      </c>
      <c r="B570" s="217">
        <f>VLOOKUP(A570,'3.2 Departure'!$A$7:$B$51,2,FALSE)</f>
        <v>56.663444699999999</v>
      </c>
      <c r="C570" s="217">
        <f>VLOOKUP(A570,'3.2 Departure'!$A$7:$C$51,3,FALSE)</f>
        <v>16.356779</v>
      </c>
      <c r="D570" s="166" t="s">
        <v>395</v>
      </c>
      <c r="E570" s="217">
        <f>VLOOKUP(D570,'3.1 Destination'!$A$7:$B$752,2,FALSE)</f>
        <v>27.816636500000001</v>
      </c>
      <c r="F570" s="217">
        <f>VLOOKUP(D570,'3.1 Destination'!$A$7:$C$752,3,FALSE)</f>
        <v>-15.7513667</v>
      </c>
      <c r="G570" s="166">
        <v>6</v>
      </c>
      <c r="H570" s="167">
        <f>G570/SUM(Table79[Number of passenger (N)])</f>
        <v>7.0696359137504422E-4</v>
      </c>
      <c r="I570" s="216">
        <f t="shared" si="8"/>
        <v>4083.058931691924</v>
      </c>
      <c r="J570" s="168">
        <f>Table79[[#This Row],[% of trips (P)]]*Table79[[#This Row],[Distance (D)]]</f>
        <v>2.8865740061448739</v>
      </c>
      <c r="K570" s="169">
        <f>Table79[[#This Row],[Weighted distance]]/SUM(Table79[Weighted distance])</f>
        <v>9.7419741743210093E-4</v>
      </c>
    </row>
    <row r="571" spans="1:11" x14ac:dyDescent="0.2">
      <c r="A571" s="166" t="s">
        <v>199</v>
      </c>
      <c r="B571" s="217">
        <f>VLOOKUP(A571,'3.2 Departure'!$A$7:$B$51,2,FALSE)</f>
        <v>56.663444699999999</v>
      </c>
      <c r="C571" s="217">
        <f>VLOOKUP(A571,'3.2 Departure'!$A$7:$C$51,3,FALSE)</f>
        <v>16.356779</v>
      </c>
      <c r="D571" s="166" t="s">
        <v>257</v>
      </c>
      <c r="E571" s="217">
        <f>VLOOKUP(D571,'3.1 Destination'!$A$7:$B$752,2,FALSE)</f>
        <v>27.788016899999999</v>
      </c>
      <c r="F571" s="217">
        <f>VLOOKUP(D571,'3.1 Destination'!$A$7:$C$752,3,FALSE)</f>
        <v>-15.710865500000001</v>
      </c>
      <c r="G571" s="166">
        <v>3</v>
      </c>
      <c r="H571" s="167">
        <f>G571/SUM(Table79[Number of passenger (N)])</f>
        <v>3.5348179568752211E-4</v>
      </c>
      <c r="I571" s="216">
        <f t="shared" si="8"/>
        <v>4083.8913250036362</v>
      </c>
      <c r="J571" s="168">
        <f>Table79[[#This Row],[% of trips (P)]]*Table79[[#This Row],[Distance (D)]]</f>
        <v>1.4435812389549794</v>
      </c>
      <c r="K571" s="169">
        <f>Table79[[#This Row],[Weighted distance]]/SUM(Table79[Weighted distance])</f>
        <v>4.8719801115426219E-4</v>
      </c>
    </row>
    <row r="572" spans="1:11" x14ac:dyDescent="0.2">
      <c r="A572" s="166" t="s">
        <v>199</v>
      </c>
      <c r="B572" s="217">
        <f>VLOOKUP(A572,'3.2 Departure'!$A$7:$B$51,2,FALSE)</f>
        <v>56.663444699999999</v>
      </c>
      <c r="C572" s="217">
        <f>VLOOKUP(A572,'3.2 Departure'!$A$7:$C$51,3,FALSE)</f>
        <v>16.356779</v>
      </c>
      <c r="D572" s="166" t="s">
        <v>274</v>
      </c>
      <c r="E572" s="217">
        <f>VLOOKUP(D572,'3.1 Destination'!$A$7:$B$752,2,FALSE)</f>
        <v>27.760114999999999</v>
      </c>
      <c r="F572" s="217">
        <f>VLOOKUP(D572,'3.1 Destination'!$A$7:$C$752,3,FALSE)</f>
        <v>-15.5738179</v>
      </c>
      <c r="G572" s="166">
        <v>6</v>
      </c>
      <c r="H572" s="167">
        <f>G572/SUM(Table79[Number of passenger (N)])</f>
        <v>7.0696359137504422E-4</v>
      </c>
      <c r="I572" s="216">
        <f t="shared" si="8"/>
        <v>4080.0321036491464</v>
      </c>
      <c r="J572" s="168">
        <f>Table79[[#This Row],[% of trips (P)]]*Table79[[#This Row],[Distance (D)]]</f>
        <v>2.8844341489212773</v>
      </c>
      <c r="K572" s="169">
        <f>Table79[[#This Row],[Weighted distance]]/SUM(Table79[Weighted distance])</f>
        <v>9.7347523141626919E-4</v>
      </c>
    </row>
    <row r="573" spans="1:11" x14ac:dyDescent="0.2">
      <c r="A573" s="166" t="s">
        <v>199</v>
      </c>
      <c r="B573" s="217">
        <f>VLOOKUP(A573,'3.2 Departure'!$A$7:$B$51,2,FALSE)</f>
        <v>56.663444699999999</v>
      </c>
      <c r="C573" s="217">
        <f>VLOOKUP(A573,'3.2 Departure'!$A$7:$C$51,3,FALSE)</f>
        <v>16.356779</v>
      </c>
      <c r="D573" s="166" t="s">
        <v>231</v>
      </c>
      <c r="E573" s="217">
        <f>VLOOKUP(D573,'3.1 Destination'!$A$7:$B$752,2,FALSE)</f>
        <v>7.9519330999999998</v>
      </c>
      <c r="F573" s="217">
        <f>VLOOKUP(D573,'3.1 Destination'!$A$7:$C$752,3,FALSE)</f>
        <v>98.338088400000004</v>
      </c>
      <c r="G573" s="166">
        <v>3</v>
      </c>
      <c r="H573" s="167">
        <f>G573/SUM(Table79[Number of passenger (N)])</f>
        <v>3.5348179568752211E-4</v>
      </c>
      <c r="I573" s="216">
        <f t="shared" si="8"/>
        <v>8779.9095978079622</v>
      </c>
      <c r="J573" s="168">
        <f>Table79[[#This Row],[% of trips (P)]]*Table79[[#This Row],[Distance (D)]]</f>
        <v>3.1035382106072684</v>
      </c>
      <c r="K573" s="169">
        <f>Table79[[#This Row],[Weighted distance]]/SUM(Table79[Weighted distance])</f>
        <v>1.0474212347368103E-3</v>
      </c>
    </row>
    <row r="574" spans="1:11" x14ac:dyDescent="0.2">
      <c r="A574" s="166" t="s">
        <v>199</v>
      </c>
      <c r="B574" s="217">
        <f>VLOOKUP(A574,'3.2 Departure'!$A$7:$B$51,2,FALSE)</f>
        <v>56.663444699999999</v>
      </c>
      <c r="C574" s="217">
        <f>VLOOKUP(A574,'3.2 Departure'!$A$7:$C$51,3,FALSE)</f>
        <v>16.356779</v>
      </c>
      <c r="D574" s="166" t="s">
        <v>291</v>
      </c>
      <c r="E574" s="217">
        <f>VLOOKUP(D574,'3.1 Destination'!$A$7:$B$752,2,FALSE)</f>
        <v>39.695262900000003</v>
      </c>
      <c r="F574" s="217">
        <f>VLOOKUP(D574,'3.1 Destination'!$A$7:$C$752,3,FALSE)</f>
        <v>3.0175711999999999</v>
      </c>
      <c r="G574" s="166">
        <v>4</v>
      </c>
      <c r="H574" s="167">
        <f>G574/SUM(Table79[Number of passenger (N)])</f>
        <v>4.7130906091669611E-4</v>
      </c>
      <c r="I574" s="216">
        <f t="shared" si="8"/>
        <v>2121.6857990145359</v>
      </c>
      <c r="J574" s="168">
        <f>Table79[[#This Row],[% of trips (P)]]*Table79[[#This Row],[Distance (D)]]</f>
        <v>0.99996974149383089</v>
      </c>
      <c r="K574" s="169">
        <f>Table79[[#This Row],[Weighted distance]]/SUM(Table79[Weighted distance])</f>
        <v>3.3748240564757695E-4</v>
      </c>
    </row>
    <row r="575" spans="1:11" x14ac:dyDescent="0.2">
      <c r="A575" s="166" t="s">
        <v>199</v>
      </c>
      <c r="B575" s="217">
        <f>VLOOKUP(A575,'3.2 Departure'!$A$7:$B$51,2,FALSE)</f>
        <v>56.663444699999999</v>
      </c>
      <c r="C575" s="217">
        <f>VLOOKUP(A575,'3.2 Departure'!$A$7:$C$51,3,FALSE)</f>
        <v>16.356779</v>
      </c>
      <c r="D575" s="166" t="s">
        <v>420</v>
      </c>
      <c r="E575" s="217">
        <f>VLOOKUP(D575,'3.1 Destination'!$A$7:$B$752,2,FALSE)</f>
        <v>35.513829800000003</v>
      </c>
      <c r="F575" s="217">
        <f>VLOOKUP(D575,'3.1 Destination'!$A$7:$C$752,3,FALSE)</f>
        <v>24.0180367</v>
      </c>
      <c r="G575" s="166">
        <v>4</v>
      </c>
      <c r="H575" s="167">
        <f>G575/SUM(Table79[Number of passenger (N)])</f>
        <v>4.7130906091669611E-4</v>
      </c>
      <c r="I575" s="216">
        <f t="shared" si="8"/>
        <v>2421.2620682070997</v>
      </c>
      <c r="J575" s="168">
        <f>Table79[[#This Row],[% of trips (P)]]*Table79[[#This Row],[Distance (D)]]</f>
        <v>1.1411627515999057</v>
      </c>
      <c r="K575" s="169">
        <f>Table79[[#This Row],[Weighted distance]]/SUM(Table79[Weighted distance])</f>
        <v>3.8513400422498725E-4</v>
      </c>
    </row>
    <row r="576" spans="1:11" x14ac:dyDescent="0.2">
      <c r="A576" s="166" t="s">
        <v>198</v>
      </c>
      <c r="B576" s="217">
        <f>VLOOKUP(A576,'3.2 Departure'!$A$7:$B$51,2,FALSE)</f>
        <v>57.758333</v>
      </c>
      <c r="C576" s="217">
        <f>VLOOKUP(A576,'3.2 Departure'!$A$7:$C$51,3,FALSE)</f>
        <v>14.069167</v>
      </c>
      <c r="D576" s="166" t="s">
        <v>274</v>
      </c>
      <c r="E576" s="217">
        <f>VLOOKUP(D576,'3.1 Destination'!$A$7:$B$752,2,FALSE)</f>
        <v>27.760114999999999</v>
      </c>
      <c r="F576" s="217">
        <f>VLOOKUP(D576,'3.1 Destination'!$A$7:$C$752,3,FALSE)</f>
        <v>-15.5738179</v>
      </c>
      <c r="G576" s="166">
        <v>3</v>
      </c>
      <c r="H576" s="167">
        <f>G576/SUM(Table79[Number of passenger (N)])</f>
        <v>3.5348179568752211E-4</v>
      </c>
      <c r="I576" s="216">
        <f t="shared" si="8"/>
        <v>4054.3460965425047</v>
      </c>
      <c r="J576" s="168">
        <f>Table79[[#This Row],[% of trips (P)]]*Table79[[#This Row],[Distance (D)]]</f>
        <v>1.4331375385445404</v>
      </c>
      <c r="K576" s="169">
        <f>Table79[[#This Row],[Weighted distance]]/SUM(Table79[Weighted distance])</f>
        <v>4.8367333936458152E-4</v>
      </c>
    </row>
    <row r="577" spans="1:11" x14ac:dyDescent="0.2">
      <c r="A577" s="166" t="s">
        <v>198</v>
      </c>
      <c r="B577" s="217">
        <f>VLOOKUP(A577,'3.2 Departure'!$A$7:$B$51,2,FALSE)</f>
        <v>57.758333</v>
      </c>
      <c r="C577" s="217">
        <f>VLOOKUP(A577,'3.2 Departure'!$A$7:$C$51,3,FALSE)</f>
        <v>14.069167</v>
      </c>
      <c r="D577" s="166" t="s">
        <v>319</v>
      </c>
      <c r="E577" s="217">
        <f>VLOOKUP(D577,'3.1 Destination'!$A$7:$B$752,2,FALSE)</f>
        <v>59.913868800000003</v>
      </c>
      <c r="F577" s="217">
        <f>VLOOKUP(D577,'3.1 Destination'!$A$7:$C$752,3,FALSE)</f>
        <v>10.7522454</v>
      </c>
      <c r="G577" s="166">
        <v>4</v>
      </c>
      <c r="H577" s="167">
        <f>G577/SUM(Table79[Number of passenger (N)])</f>
        <v>4.7130906091669611E-4</v>
      </c>
      <c r="I577" s="216">
        <f t="shared" si="8"/>
        <v>306.3176440164396</v>
      </c>
      <c r="J577" s="168">
        <f>Table79[[#This Row],[% of trips (P)]]*Table79[[#This Row],[Distance (D)]]</f>
        <v>0.14437028114360295</v>
      </c>
      <c r="K577" s="169">
        <f>Table79[[#This Row],[Weighted distance]]/SUM(Table79[Weighted distance])</f>
        <v>4.8723904096912841E-5</v>
      </c>
    </row>
    <row r="578" spans="1:11" x14ac:dyDescent="0.2">
      <c r="A578" s="166" t="s">
        <v>198</v>
      </c>
      <c r="B578" s="217">
        <f>VLOOKUP(A578,'3.2 Departure'!$A$7:$B$51,2,FALSE)</f>
        <v>57.758333</v>
      </c>
      <c r="C578" s="217">
        <f>VLOOKUP(A578,'3.2 Departure'!$A$7:$C$51,3,FALSE)</f>
        <v>14.069167</v>
      </c>
      <c r="D578" s="166" t="s">
        <v>291</v>
      </c>
      <c r="E578" s="217">
        <f>VLOOKUP(D578,'3.1 Destination'!$A$7:$B$752,2,FALSE)</f>
        <v>39.695262900000003</v>
      </c>
      <c r="F578" s="217">
        <f>VLOOKUP(D578,'3.1 Destination'!$A$7:$C$752,3,FALSE)</f>
        <v>3.0175711999999999</v>
      </c>
      <c r="G578" s="166">
        <v>4</v>
      </c>
      <c r="H578" s="167">
        <f>G578/SUM(Table79[Number of passenger (N)])</f>
        <v>4.7130906091669611E-4</v>
      </c>
      <c r="I578" s="216">
        <f t="shared" si="8"/>
        <v>2159.4767929217983</v>
      </c>
      <c r="J578" s="168">
        <f>Table79[[#This Row],[% of trips (P)]]*Table79[[#This Row],[Distance (D)]]</f>
        <v>1.0177809793433714</v>
      </c>
      <c r="K578" s="169">
        <f>Table79[[#This Row],[Weighted distance]]/SUM(Table79[Weighted distance])</f>
        <v>3.4349356693336191E-4</v>
      </c>
    </row>
    <row r="579" spans="1:11" x14ac:dyDescent="0.2">
      <c r="A579" s="166" t="s">
        <v>198</v>
      </c>
      <c r="B579" s="217">
        <f>VLOOKUP(A579,'3.2 Departure'!$A$7:$B$51,2,FALSE)</f>
        <v>57.758333</v>
      </c>
      <c r="C579" s="217">
        <f>VLOOKUP(A579,'3.2 Departure'!$A$7:$C$51,3,FALSE)</f>
        <v>14.069167</v>
      </c>
      <c r="D579" s="166" t="s">
        <v>244</v>
      </c>
      <c r="E579" s="217">
        <f>VLOOKUP(D579,'3.1 Destination'!$A$7:$B$752,2,FALSE)</f>
        <v>28.291563700000001</v>
      </c>
      <c r="F579" s="217">
        <f>VLOOKUP(D579,'3.1 Destination'!$A$7:$C$752,3,FALSE)</f>
        <v>-16.629130400000001</v>
      </c>
      <c r="G579" s="166">
        <v>5</v>
      </c>
      <c r="H579" s="167">
        <f>G579/SUM(Table79[Number of passenger (N)])</f>
        <v>5.8913632614587016E-4</v>
      </c>
      <c r="I579" s="216">
        <f t="shared" si="8"/>
        <v>4048.3813186079919</v>
      </c>
      <c r="J579" s="168">
        <f>Table79[[#This Row],[% of trips (P)]]*Table79[[#This Row],[Distance (D)]]</f>
        <v>2.3850484968822858</v>
      </c>
      <c r="K579" s="169">
        <f>Table79[[#This Row],[Weighted distance]]/SUM(Table79[Weighted distance])</f>
        <v>8.049362604827748E-4</v>
      </c>
    </row>
    <row r="580" spans="1:11" x14ac:dyDescent="0.2">
      <c r="A580" s="166" t="s">
        <v>218</v>
      </c>
      <c r="B580" s="217">
        <f>VLOOKUP(A580,'3.2 Departure'!$A$7:$B$51,2,FALSE)</f>
        <v>58.898150000000001</v>
      </c>
      <c r="C580" s="217">
        <f>VLOOKUP(A580,'3.2 Departure'!$A$7:$C$51,3,FALSE)</f>
        <v>15.438219999999999</v>
      </c>
      <c r="D580" s="166" t="s">
        <v>294</v>
      </c>
      <c r="E580" s="217">
        <f>VLOOKUP(D580,'3.1 Destination'!$A$7:$B$752,2,FALSE)</f>
        <v>-8.4095177999999997</v>
      </c>
      <c r="F580" s="217">
        <f>VLOOKUP(D580,'3.1 Destination'!$A$7:$C$752,3,FALSE)</f>
        <v>115.18891600000001</v>
      </c>
      <c r="G580" s="166">
        <v>5</v>
      </c>
      <c r="H580" s="167">
        <f>G580/SUM(Table79[Number of passenger (N)])</f>
        <v>5.8913632614587016E-4</v>
      </c>
      <c r="I580" s="216">
        <f t="shared" si="8"/>
        <v>11367.036541773974</v>
      </c>
      <c r="J580" s="168">
        <f>Table79[[#This Row],[% of trips (P)]]*Table79[[#This Row],[Distance (D)]]</f>
        <v>6.696734147386576</v>
      </c>
      <c r="K580" s="169">
        <f>Table79[[#This Row],[Weighted distance]]/SUM(Table79[Weighted distance])</f>
        <v>2.2600983372417769E-3</v>
      </c>
    </row>
    <row r="581" spans="1:11" x14ac:dyDescent="0.2">
      <c r="A581" s="166" t="s">
        <v>217</v>
      </c>
      <c r="B581" s="217">
        <f>VLOOKUP(A581,'3.2 Departure'!$A$7:$B$51,2,FALSE)</f>
        <v>59.339783199999999</v>
      </c>
      <c r="C581" s="217">
        <f>VLOOKUP(A581,'3.2 Departure'!$A$7:$C$51,3,FALSE)</f>
        <v>17.939713099999999</v>
      </c>
      <c r="D581" s="166" t="s">
        <v>248</v>
      </c>
      <c r="E581" s="217">
        <f>VLOOKUP(D581,'3.1 Destination'!$A$7:$B$752,2,FALSE)</f>
        <v>55.677069000000003</v>
      </c>
      <c r="F581" s="217">
        <f>VLOOKUP(D581,'3.1 Destination'!$A$7:$C$752,3,FALSE)</f>
        <v>12.513320999999999</v>
      </c>
      <c r="G581" s="166">
        <v>3</v>
      </c>
      <c r="H581" s="167">
        <f>G581/SUM(Table79[Number of passenger (N)])</f>
        <v>3.5348179568752211E-4</v>
      </c>
      <c r="I581" s="216">
        <f t="shared" si="8"/>
        <v>520.16791063970345</v>
      </c>
      <c r="J581" s="168">
        <f>Table79[[#This Row],[% of trips (P)]]*Table79[[#This Row],[Distance (D)]]</f>
        <v>0.1838698871119489</v>
      </c>
      <c r="K581" s="169">
        <f>Table79[[#This Row],[Weighted distance]]/SUM(Table79[Weighted distance])</f>
        <v>6.2054729512104682E-5</v>
      </c>
    </row>
    <row r="582" spans="1:11" x14ac:dyDescent="0.2">
      <c r="A582" s="166" t="s">
        <v>217</v>
      </c>
      <c r="B582" s="217">
        <f>VLOOKUP(A582,'3.2 Departure'!$A$7:$B$51,2,FALSE)</f>
        <v>59.339783199999999</v>
      </c>
      <c r="C582" s="217">
        <f>VLOOKUP(A582,'3.2 Departure'!$A$7:$C$51,3,FALSE)</f>
        <v>17.939713099999999</v>
      </c>
      <c r="D582" s="166" t="s">
        <v>343</v>
      </c>
      <c r="E582" s="217">
        <f>VLOOKUP(D582,'3.1 Destination'!$A$7:$B$752,2,FALSE)</f>
        <v>50.850339599999998</v>
      </c>
      <c r="F582" s="217">
        <f>VLOOKUP(D582,'3.1 Destination'!$A$7:$C$752,3,FALSE)</f>
        <v>4.3517102999999997</v>
      </c>
      <c r="G582" s="166">
        <v>18</v>
      </c>
      <c r="H582" s="167">
        <f>G582/SUM(Table79[Number of passenger (N)])</f>
        <v>2.1208907741251328E-3</v>
      </c>
      <c r="I582" s="216">
        <f t="shared" si="8"/>
        <v>1275.3207885749548</v>
      </c>
      <c r="J582" s="168">
        <f>Table79[[#This Row],[% of trips (P)]]*Table79[[#This Row],[Distance (D)]]</f>
        <v>2.7048160945386108</v>
      </c>
      <c r="K582" s="169">
        <f>Table79[[#This Row],[Weighted distance]]/SUM(Table79[Weighted distance])</f>
        <v>9.1285546406186518E-4</v>
      </c>
    </row>
    <row r="583" spans="1:11" x14ac:dyDescent="0.2">
      <c r="A583" s="166" t="s">
        <v>217</v>
      </c>
      <c r="B583" s="217">
        <f>VLOOKUP(A583,'3.2 Departure'!$A$7:$B$51,2,FALSE)</f>
        <v>59.339783199999999</v>
      </c>
      <c r="C583" s="217">
        <f>VLOOKUP(A583,'3.2 Departure'!$A$7:$C$51,3,FALSE)</f>
        <v>17.939713099999999</v>
      </c>
      <c r="D583" s="166" t="s">
        <v>374</v>
      </c>
      <c r="E583" s="217">
        <f>VLOOKUP(D583,'3.1 Destination'!$A$7:$B$752,2,FALSE)</f>
        <v>13.4548761</v>
      </c>
      <c r="F583" s="217">
        <f>VLOOKUP(D583,'3.1 Destination'!$A$7:$C$752,3,FALSE)</f>
        <v>-16.579032300000001</v>
      </c>
      <c r="G583" s="166">
        <v>5</v>
      </c>
      <c r="H583" s="167">
        <f>G583/SUM(Table79[Number of passenger (N)])</f>
        <v>5.8913632614587016E-4</v>
      </c>
      <c r="I583" s="216">
        <f t="shared" si="8"/>
        <v>5837.5496409572224</v>
      </c>
      <c r="J583" s="168">
        <f>Table79[[#This Row],[% of trips (P)]]*Table79[[#This Row],[Distance (D)]]</f>
        <v>3.4391125491676813</v>
      </c>
      <c r="K583" s="169">
        <f>Table79[[#This Row],[Weighted distance]]/SUM(Table79[Weighted distance])</f>
        <v>1.160675096680453E-3</v>
      </c>
    </row>
    <row r="584" spans="1:11" x14ac:dyDescent="0.2">
      <c r="A584" s="166" t="s">
        <v>194</v>
      </c>
      <c r="B584" s="217">
        <f>VLOOKUP(A584,'3.2 Departure'!$A$7:$B$51,2,FALSE)</f>
        <v>60.429727999999997</v>
      </c>
      <c r="C584" s="217">
        <f>VLOOKUP(A584,'3.2 Departure'!$A$7:$C$51,3,FALSE)</f>
        <v>15.508082999999999</v>
      </c>
      <c r="D584" s="166" t="s">
        <v>409</v>
      </c>
      <c r="E584" s="217">
        <f>VLOOKUP(D584,'3.1 Destination'!$A$7:$B$752,2,FALSE)</f>
        <v>27.7936111</v>
      </c>
      <c r="F584" s="217">
        <f>VLOOKUP(D584,'3.1 Destination'!$A$7:$C$752,3,FALSE)</f>
        <v>-15.658888900000001</v>
      </c>
      <c r="G584" s="166">
        <v>5</v>
      </c>
      <c r="H584" s="167">
        <f>G584/SUM(Table79[Number of passenger (N)])</f>
        <v>5.8913632614587016E-4</v>
      </c>
      <c r="I584" s="216">
        <f t="shared" ref="I584:I647" si="9">$C$4*ACOS(SIN(B584*PI()/180)*SIN(E584*PI()/180) + COS(B584*PI()/180)*COS(E584*PI()/180)*COS(C584*PI()/180-F584*PI()/180))</f>
        <v>4316.7786402813954</v>
      </c>
      <c r="J584" s="168">
        <f>Table79[[#This Row],[% of trips (P)]]*Table79[[#This Row],[Distance (D)]]</f>
        <v>2.5431711089203461</v>
      </c>
      <c r="K584" s="169">
        <f>Table79[[#This Row],[Weighted distance]]/SUM(Table79[Weighted distance])</f>
        <v>8.5830147473232258E-4</v>
      </c>
    </row>
    <row r="585" spans="1:11" x14ac:dyDescent="0.2">
      <c r="A585" s="166" t="s">
        <v>194</v>
      </c>
      <c r="B585" s="217">
        <f>VLOOKUP(A585,'3.2 Departure'!$A$7:$B$51,2,FALSE)</f>
        <v>60.429727999999997</v>
      </c>
      <c r="C585" s="217">
        <f>VLOOKUP(A585,'3.2 Departure'!$A$7:$C$51,3,FALSE)</f>
        <v>15.508082999999999</v>
      </c>
      <c r="D585" s="166" t="s">
        <v>250</v>
      </c>
      <c r="E585" s="217">
        <f>VLOOKUP(D585,'3.1 Destination'!$A$7:$B$752,2,FALSE)</f>
        <v>36.544443000000001</v>
      </c>
      <c r="F585" s="217">
        <f>VLOOKUP(D585,'3.1 Destination'!$A$7:$C$752,3,FALSE)</f>
        <v>31.995408000000001</v>
      </c>
      <c r="G585" s="166">
        <v>4</v>
      </c>
      <c r="H585" s="167">
        <f>G585/SUM(Table79[Number of passenger (N)])</f>
        <v>4.7130906091669611E-4</v>
      </c>
      <c r="I585" s="216">
        <f t="shared" si="9"/>
        <v>2901.777338367112</v>
      </c>
      <c r="J585" s="168">
        <f>Table79[[#This Row],[% of trips (P)]]*Table79[[#This Row],[Distance (D)]]</f>
        <v>1.3676339523351535</v>
      </c>
      <c r="K585" s="169">
        <f>Table79[[#This Row],[Weighted distance]]/SUM(Table79[Weighted distance])</f>
        <v>4.6156636258800102E-4</v>
      </c>
    </row>
    <row r="586" spans="1:11" x14ac:dyDescent="0.2">
      <c r="A586" s="166" t="s">
        <v>151</v>
      </c>
      <c r="B586" s="217">
        <f>VLOOKUP(A586,'3.2 Departure'!$A$7:$B$51,2,FALSE)</f>
        <v>59.633807599999997</v>
      </c>
      <c r="C586" s="217">
        <f>VLOOKUP(A586,'3.2 Departure'!$A$7:$C$51,3,FALSE)</f>
        <v>17.896780199999998</v>
      </c>
      <c r="D586" s="166" t="s">
        <v>330</v>
      </c>
      <c r="E586" s="217">
        <f>VLOOKUP(D586,'3.1 Destination'!$A$7:$B$752,2,FALSE)</f>
        <v>47.376886599999999</v>
      </c>
      <c r="F586" s="217">
        <f>VLOOKUP(D586,'3.1 Destination'!$A$7:$C$752,3,FALSE)</f>
        <v>8.5416939999999997</v>
      </c>
      <c r="G586" s="166">
        <v>27</v>
      </c>
      <c r="H586" s="167">
        <f>G586/SUM(Table79[Number of passenger (N)])</f>
        <v>3.1813361611876989E-3</v>
      </c>
      <c r="I586" s="216">
        <f t="shared" si="9"/>
        <v>1493.4030989105511</v>
      </c>
      <c r="J586" s="168">
        <f>Table79[[#This Row],[% of trips (P)]]*Table79[[#This Row],[Distance (D)]]</f>
        <v>4.7510172817939056</v>
      </c>
      <c r="K586" s="169">
        <f>Table79[[#This Row],[Weighted distance]]/SUM(Table79[Weighted distance])</f>
        <v>1.6034332590281794E-3</v>
      </c>
    </row>
    <row r="587" spans="1:11" x14ac:dyDescent="0.2">
      <c r="A587" s="166" t="s">
        <v>151</v>
      </c>
      <c r="B587" s="217">
        <f>VLOOKUP(A587,'3.2 Departure'!$A$7:$B$51,2,FALSE)</f>
        <v>59.633807599999997</v>
      </c>
      <c r="C587" s="217">
        <f>VLOOKUP(A587,'3.2 Departure'!$A$7:$C$51,3,FALSE)</f>
        <v>17.896780199999998</v>
      </c>
      <c r="D587" s="166" t="s">
        <v>572</v>
      </c>
      <c r="E587" s="217">
        <f>VLOOKUP(D587,'3.1 Destination'!$A$7:$B$752,2,FALSE)</f>
        <v>51.481727900000003</v>
      </c>
      <c r="F587" s="217">
        <f>VLOOKUP(D587,'3.1 Destination'!$A$7:$C$752,3,FALSE)</f>
        <v>-0.61357600000000001</v>
      </c>
      <c r="G587" s="166">
        <v>4</v>
      </c>
      <c r="H587" s="167">
        <f>G587/SUM(Table79[Number of passenger (N)])</f>
        <v>4.7130906091669611E-4</v>
      </c>
      <c r="I587" s="216">
        <f t="shared" si="9"/>
        <v>1466.9569579005372</v>
      </c>
      <c r="J587" s="168">
        <f>Table79[[#This Row],[% of trips (P)]]*Table79[[#This Row],[Distance (D)]]</f>
        <v>0.69139010623331554</v>
      </c>
      <c r="K587" s="169">
        <f>Table79[[#This Row],[Weighted distance]]/SUM(Table79[Weighted distance])</f>
        <v>2.333390567838423E-4</v>
      </c>
    </row>
    <row r="588" spans="1:11" x14ac:dyDescent="0.2">
      <c r="A588" s="166" t="s">
        <v>151</v>
      </c>
      <c r="B588" s="217">
        <f>VLOOKUP(A588,'3.2 Departure'!$A$7:$B$51,2,FALSE)</f>
        <v>59.633807599999997</v>
      </c>
      <c r="C588" s="217">
        <f>VLOOKUP(A588,'3.2 Departure'!$A$7:$C$51,3,FALSE)</f>
        <v>17.896780199999998</v>
      </c>
      <c r="D588" s="166" t="s">
        <v>297</v>
      </c>
      <c r="E588" s="217">
        <f>VLOOKUP(D588,'3.1 Destination'!$A$7:$B$752,2,FALSE)</f>
        <v>48.208174300000003</v>
      </c>
      <c r="F588" s="217">
        <f>VLOOKUP(D588,'3.1 Destination'!$A$7:$C$752,3,FALSE)</f>
        <v>16.3738189</v>
      </c>
      <c r="G588" s="166">
        <v>43</v>
      </c>
      <c r="H588" s="167">
        <f>G588/SUM(Table79[Number of passenger (N)])</f>
        <v>5.0665724048544834E-3</v>
      </c>
      <c r="I588" s="216">
        <f t="shared" si="9"/>
        <v>1274.2961821425858</v>
      </c>
      <c r="J588" s="168">
        <f>Table79[[#This Row],[% of trips (P)]]*Table79[[#This Row],[Distance (D)]]</f>
        <v>6.4563138720550484</v>
      </c>
      <c r="K588" s="169">
        <f>Table79[[#This Row],[Weighted distance]]/SUM(Table79[Weighted distance])</f>
        <v>2.1789582691791902E-3</v>
      </c>
    </row>
    <row r="589" spans="1:11" x14ac:dyDescent="0.2">
      <c r="A589" s="166" t="s">
        <v>151</v>
      </c>
      <c r="B589" s="217">
        <f>VLOOKUP(A589,'3.2 Departure'!$A$7:$B$51,2,FALSE)</f>
        <v>59.633807599999997</v>
      </c>
      <c r="C589" s="217">
        <f>VLOOKUP(A589,'3.2 Departure'!$A$7:$C$51,3,FALSE)</f>
        <v>17.896780199999998</v>
      </c>
      <c r="D589" s="166" t="s">
        <v>268</v>
      </c>
      <c r="E589" s="217">
        <f>VLOOKUP(D589,'3.1 Destination'!$A$7:$B$752,2,FALSE)</f>
        <v>-41.286460300000002</v>
      </c>
      <c r="F589" s="217">
        <f>VLOOKUP(D589,'3.1 Destination'!$A$7:$C$752,3,FALSE)</f>
        <v>174.77623600000001</v>
      </c>
      <c r="G589" s="166">
        <v>5</v>
      </c>
      <c r="H589" s="167">
        <f>G589/SUM(Table79[Number of passenger (N)])</f>
        <v>5.8913632614587016E-4</v>
      </c>
      <c r="I589" s="216">
        <f t="shared" si="9"/>
        <v>17427.642648788515</v>
      </c>
      <c r="J589" s="168">
        <f>Table79[[#This Row],[% of trips (P)]]*Table79[[#This Row],[Distance (D)]]</f>
        <v>10.267257363490346</v>
      </c>
      <c r="K589" s="169">
        <f>Table79[[#This Row],[Weighted distance]]/SUM(Table79[Weighted distance])</f>
        <v>3.4651235638962553E-3</v>
      </c>
    </row>
    <row r="590" spans="1:11" x14ac:dyDescent="0.2">
      <c r="A590" s="166" t="s">
        <v>151</v>
      </c>
      <c r="B590" s="217">
        <f>VLOOKUP(A590,'3.2 Departure'!$A$7:$B$51,2,FALSE)</f>
        <v>59.633807599999997</v>
      </c>
      <c r="C590" s="217">
        <f>VLOOKUP(A590,'3.2 Departure'!$A$7:$C$51,3,FALSE)</f>
        <v>17.896780199999998</v>
      </c>
      <c r="D590" s="166" t="s">
        <v>314</v>
      </c>
      <c r="E590" s="217">
        <f>VLOOKUP(D590,'3.1 Destination'!$A$7:$B$752,2,FALSE)</f>
        <v>47.606209499999999</v>
      </c>
      <c r="F590" s="217">
        <f>VLOOKUP(D590,'3.1 Destination'!$A$7:$C$752,3,FALSE)</f>
        <v>-122.3320708</v>
      </c>
      <c r="G590" s="166">
        <v>6</v>
      </c>
      <c r="H590" s="167">
        <f>G590/SUM(Table79[Number of passenger (N)])</f>
        <v>7.0696359137504422E-4</v>
      </c>
      <c r="I590" s="216">
        <f t="shared" si="9"/>
        <v>7556.895475933823</v>
      </c>
      <c r="J590" s="168">
        <f>Table79[[#This Row],[% of trips (P)]]*Table79[[#This Row],[Distance (D)]]</f>
        <v>5.3424499653119994</v>
      </c>
      <c r="K590" s="169">
        <f>Table79[[#This Row],[Weighted distance]]/SUM(Table79[Weighted distance])</f>
        <v>1.8030374235643118E-3</v>
      </c>
    </row>
    <row r="591" spans="1:11" x14ac:dyDescent="0.2">
      <c r="A591" s="166" t="s">
        <v>151</v>
      </c>
      <c r="B591" s="217">
        <f>VLOOKUP(A591,'3.2 Departure'!$A$7:$B$51,2,FALSE)</f>
        <v>59.633807599999997</v>
      </c>
      <c r="C591" s="217">
        <f>VLOOKUP(A591,'3.2 Departure'!$A$7:$C$51,3,FALSE)</f>
        <v>17.896780199999998</v>
      </c>
      <c r="D591" s="166" t="s">
        <v>474</v>
      </c>
      <c r="E591" s="217">
        <f>VLOOKUP(D591,'3.1 Destination'!$A$7:$B$752,2,FALSE)</f>
        <v>52.2296756</v>
      </c>
      <c r="F591" s="217">
        <f>VLOOKUP(D591,'3.1 Destination'!$A$7:$C$752,3,FALSE)</f>
        <v>21.012228700000001</v>
      </c>
      <c r="G591" s="166">
        <v>13</v>
      </c>
      <c r="H591" s="167">
        <f>G591/SUM(Table79[Number of passenger (N)])</f>
        <v>1.5317544479792624E-3</v>
      </c>
      <c r="I591" s="216">
        <f t="shared" si="9"/>
        <v>845.62643526541831</v>
      </c>
      <c r="J591" s="168">
        <f>Table79[[#This Row],[% of trips (P)]]*Table79[[#This Row],[Distance (D)]]</f>
        <v>1.2952920535466523</v>
      </c>
      <c r="K591" s="169">
        <f>Table79[[#This Row],[Weighted distance]]/SUM(Table79[Weighted distance])</f>
        <v>4.3715150579864937E-4</v>
      </c>
    </row>
    <row r="592" spans="1:11" x14ac:dyDescent="0.2">
      <c r="A592" s="166" t="s">
        <v>151</v>
      </c>
      <c r="B592" s="217">
        <f>VLOOKUP(A592,'3.2 Departure'!$A$7:$B$51,2,FALSE)</f>
        <v>59.633807599999997</v>
      </c>
      <c r="C592" s="217">
        <f>VLOOKUP(A592,'3.2 Departure'!$A$7:$C$51,3,FALSE)</f>
        <v>17.896780199999998</v>
      </c>
      <c r="D592" s="166" t="s">
        <v>528</v>
      </c>
      <c r="E592" s="217">
        <f>VLOOKUP(D592,'3.1 Destination'!$A$7:$B$752,2,FALSE)</f>
        <v>52.1306607</v>
      </c>
      <c r="F592" s="217">
        <f>VLOOKUP(D592,'3.1 Destination'!$A$7:$C$752,3,FALSE)</f>
        <v>-3.7837117</v>
      </c>
      <c r="G592" s="166">
        <v>5</v>
      </c>
      <c r="H592" s="167">
        <f>G592/SUM(Table79[Number of passenger (N)])</f>
        <v>5.8913632614587016E-4</v>
      </c>
      <c r="I592" s="216">
        <f t="shared" si="9"/>
        <v>1577.9414240121655</v>
      </c>
      <c r="J592" s="168">
        <f>Table79[[#This Row],[% of trips (P)]]*Table79[[#This Row],[Distance (D)]]</f>
        <v>0.9296226134159099</v>
      </c>
      <c r="K592" s="169">
        <f>Table79[[#This Row],[Weighted distance]]/SUM(Table79[Weighted distance])</f>
        <v>3.137407692469905E-4</v>
      </c>
    </row>
    <row r="593" spans="1:11" x14ac:dyDescent="0.2">
      <c r="A593" s="166" t="s">
        <v>151</v>
      </c>
      <c r="B593" s="217">
        <f>VLOOKUP(A593,'3.2 Departure'!$A$7:$B$51,2,FALSE)</f>
        <v>59.633807599999997</v>
      </c>
      <c r="C593" s="217">
        <f>VLOOKUP(A593,'3.2 Departure'!$A$7:$C$51,3,FALSE)</f>
        <v>17.896780199999998</v>
      </c>
      <c r="D593" s="166" t="s">
        <v>467</v>
      </c>
      <c r="E593" s="217">
        <f>VLOOKUP(D593,'3.1 Destination'!$A$7:$B$752,2,FALSE)</f>
        <v>54.687155500000003</v>
      </c>
      <c r="F593" s="217">
        <f>VLOOKUP(D593,'3.1 Destination'!$A$7:$C$752,3,FALSE)</f>
        <v>25.279651399999999</v>
      </c>
      <c r="G593" s="166">
        <v>16</v>
      </c>
      <c r="H593" s="167">
        <f>G593/SUM(Table79[Number of passenger (N)])</f>
        <v>1.8852362436667844E-3</v>
      </c>
      <c r="I593" s="216">
        <f t="shared" si="9"/>
        <v>706.77760958526687</v>
      </c>
      <c r="J593" s="168">
        <f>Table79[[#This Row],[% of trips (P)]]*Table79[[#This Row],[Distance (D)]]</f>
        <v>1.3324427658023177</v>
      </c>
      <c r="K593" s="169">
        <f>Table79[[#This Row],[Weighted distance]]/SUM(Table79[Weighted distance])</f>
        <v>4.4968959692611994E-4</v>
      </c>
    </row>
    <row r="594" spans="1:11" x14ac:dyDescent="0.2">
      <c r="A594" s="166" t="s">
        <v>151</v>
      </c>
      <c r="B594" s="217">
        <f>VLOOKUP(A594,'3.2 Departure'!$A$7:$B$51,2,FALSE)</f>
        <v>59.633807599999997</v>
      </c>
      <c r="C594" s="217">
        <f>VLOOKUP(A594,'3.2 Departure'!$A$7:$C$51,3,FALSE)</f>
        <v>17.896780199999998</v>
      </c>
      <c r="D594" s="166" t="s">
        <v>322</v>
      </c>
      <c r="E594" s="217">
        <f>VLOOKUP(D594,'3.1 Destination'!$A$7:$B$752,2,FALSE)</f>
        <v>14.058324000000001</v>
      </c>
      <c r="F594" s="217">
        <f>VLOOKUP(D594,'3.1 Destination'!$A$7:$C$752,3,FALSE)</f>
        <v>108.277199</v>
      </c>
      <c r="G594" s="166">
        <v>5</v>
      </c>
      <c r="H594" s="167">
        <f>G594/SUM(Table79[Number of passenger (N)])</f>
        <v>5.8913632614587016E-4</v>
      </c>
      <c r="I594" s="216">
        <f t="shared" si="9"/>
        <v>8683.5225816839411</v>
      </c>
      <c r="J594" s="168">
        <f>Table79[[#This Row],[% of trips (P)]]*Table79[[#This Row],[Distance (D)]]</f>
        <v>5.1157785917779792</v>
      </c>
      <c r="K594" s="169">
        <f>Table79[[#This Row],[Weighted distance]]/SUM(Table79[Weighted distance])</f>
        <v>1.7265375083594539E-3</v>
      </c>
    </row>
    <row r="595" spans="1:11" x14ac:dyDescent="0.2">
      <c r="A595" s="166" t="s">
        <v>151</v>
      </c>
      <c r="B595" s="217">
        <f>VLOOKUP(A595,'3.2 Departure'!$A$7:$B$51,2,FALSE)</f>
        <v>59.633807599999997</v>
      </c>
      <c r="C595" s="217">
        <f>VLOOKUP(A595,'3.2 Departure'!$A$7:$C$51,3,FALSE)</f>
        <v>17.896780199999998</v>
      </c>
      <c r="D595" s="166" t="s">
        <v>446</v>
      </c>
      <c r="E595" s="217">
        <f>VLOOKUP(D595,'3.1 Destination'!$A$7:$B$752,2,FALSE)</f>
        <v>46.096075900000002</v>
      </c>
      <c r="F595" s="217">
        <f>VLOOKUP(D595,'3.1 Destination'!$A$7:$C$752,3,FALSE)</f>
        <v>7.2288752000000001</v>
      </c>
      <c r="G595" s="166">
        <v>8</v>
      </c>
      <c r="H595" s="167">
        <f>G595/SUM(Table79[Number of passenger (N)])</f>
        <v>9.4261812183339222E-4</v>
      </c>
      <c r="I595" s="216">
        <f t="shared" si="9"/>
        <v>1662.2220581216666</v>
      </c>
      <c r="J595" s="168">
        <f>Table79[[#This Row],[% of trips (P)]]*Table79[[#This Row],[Distance (D)]]</f>
        <v>1.566840634496681</v>
      </c>
      <c r="K595" s="169">
        <f>Table79[[#This Row],[Weighted distance]]/SUM(Table79[Weighted distance])</f>
        <v>5.2879714720805674E-4</v>
      </c>
    </row>
    <row r="596" spans="1:11" x14ac:dyDescent="0.2">
      <c r="A596" s="166" t="s">
        <v>151</v>
      </c>
      <c r="B596" s="217">
        <f>VLOOKUP(A596,'3.2 Departure'!$A$7:$B$51,2,FALSE)</f>
        <v>59.633807599999997</v>
      </c>
      <c r="C596" s="217">
        <f>VLOOKUP(A596,'3.2 Departure'!$A$7:$C$51,3,FALSE)</f>
        <v>17.896780199999998</v>
      </c>
      <c r="D596" s="166" t="s">
        <v>437</v>
      </c>
      <c r="E596" s="217">
        <f>VLOOKUP(D596,'3.1 Destination'!$A$7:$B$752,2,FALSE)</f>
        <v>45.440847400000003</v>
      </c>
      <c r="F596" s="217">
        <f>VLOOKUP(D596,'3.1 Destination'!$A$7:$C$752,3,FALSE)</f>
        <v>12.315515100000001</v>
      </c>
      <c r="G596" s="166">
        <v>9</v>
      </c>
      <c r="H596" s="167">
        <f>G596/SUM(Table79[Number of passenger (N)])</f>
        <v>1.0604453870625664E-3</v>
      </c>
      <c r="I596" s="216">
        <f t="shared" si="9"/>
        <v>1621.3044249905254</v>
      </c>
      <c r="J596" s="168">
        <f>Table79[[#This Row],[% of trips (P)]]*Table79[[#This Row],[Distance (D)]]</f>
        <v>1.7193047985053294</v>
      </c>
      <c r="K596" s="169">
        <f>Table79[[#This Row],[Weighted distance]]/SUM(Table79[Weighted distance])</f>
        <v>5.8025267702020841E-4</v>
      </c>
    </row>
    <row r="597" spans="1:11" x14ac:dyDescent="0.2">
      <c r="A597" s="166" t="s">
        <v>151</v>
      </c>
      <c r="B597" s="217">
        <f>VLOOKUP(A597,'3.2 Departure'!$A$7:$B$51,2,FALSE)</f>
        <v>59.633807599999997</v>
      </c>
      <c r="C597" s="217">
        <f>VLOOKUP(A597,'3.2 Departure'!$A$7:$C$51,3,FALSE)</f>
        <v>17.896780199999998</v>
      </c>
      <c r="D597" s="166" t="s">
        <v>521</v>
      </c>
      <c r="E597" s="217">
        <f>VLOOKUP(D597,'3.1 Destination'!$A$7:$B$752,2,FALSE)</f>
        <v>45.979409599999997</v>
      </c>
      <c r="F597" s="217">
        <f>VLOOKUP(D597,'3.1 Destination'!$A$7:$C$752,3,FALSE)</f>
        <v>8.1107628999999992</v>
      </c>
      <c r="G597" s="166">
        <v>5</v>
      </c>
      <c r="H597" s="167">
        <f>G597/SUM(Table79[Number of passenger (N)])</f>
        <v>5.8913632614587016E-4</v>
      </c>
      <c r="I597" s="216">
        <f t="shared" si="9"/>
        <v>1650.6102048012453</v>
      </c>
      <c r="J597" s="168">
        <f>Table79[[#This Row],[% of trips (P)]]*Table79[[#This Row],[Distance (D)]]</f>
        <v>0.97243443195548807</v>
      </c>
      <c r="K597" s="169">
        <f>Table79[[#This Row],[Weighted distance]]/SUM(Table79[Weighted distance])</f>
        <v>3.2818944195312709E-4</v>
      </c>
    </row>
    <row r="598" spans="1:11" x14ac:dyDescent="0.2">
      <c r="A598" s="166" t="s">
        <v>151</v>
      </c>
      <c r="B598" s="217">
        <f>VLOOKUP(A598,'3.2 Departure'!$A$7:$B$51,2,FALSE)</f>
        <v>59.633807599999997</v>
      </c>
      <c r="C598" s="217">
        <f>VLOOKUP(A598,'3.2 Departure'!$A$7:$C$51,3,FALSE)</f>
        <v>17.896780199999998</v>
      </c>
      <c r="D598" s="166" t="s">
        <v>288</v>
      </c>
      <c r="E598" s="217">
        <f>VLOOKUP(D598,'3.1 Destination'!$A$7:$B$752,2,FALSE)</f>
        <v>49.282729099999997</v>
      </c>
      <c r="F598" s="217">
        <f>VLOOKUP(D598,'3.1 Destination'!$A$7:$C$752,3,FALSE)</f>
        <v>-123.1207375</v>
      </c>
      <c r="G598" s="166">
        <v>9</v>
      </c>
      <c r="H598" s="167">
        <f>G598/SUM(Table79[Number of passenger (N)])</f>
        <v>1.0604453870625664E-3</v>
      </c>
      <c r="I598" s="216">
        <f t="shared" si="9"/>
        <v>7402.3367011847158</v>
      </c>
      <c r="J598" s="168">
        <f>Table79[[#This Row],[% of trips (P)]]*Table79[[#This Row],[Distance (D)]]</f>
        <v>7.849773808255267</v>
      </c>
      <c r="K598" s="169">
        <f>Table79[[#This Row],[Weighted distance]]/SUM(Table79[Weighted distance])</f>
        <v>2.6492407106657161E-3</v>
      </c>
    </row>
    <row r="599" spans="1:11" x14ac:dyDescent="0.2">
      <c r="A599" s="166" t="s">
        <v>151</v>
      </c>
      <c r="B599" s="217">
        <f>VLOOKUP(A599,'3.2 Departure'!$A$7:$B$51,2,FALSE)</f>
        <v>59.633807599999997</v>
      </c>
      <c r="C599" s="217">
        <f>VLOOKUP(A599,'3.2 Departure'!$A$7:$C$51,3,FALSE)</f>
        <v>17.896780199999998</v>
      </c>
      <c r="D599" s="166" t="s">
        <v>512</v>
      </c>
      <c r="E599" s="217">
        <f>VLOOKUP(D599,'3.1 Destination'!$A$7:$B$752,2,FALSE)</f>
        <v>45.448034</v>
      </c>
      <c r="F599" s="217">
        <f>VLOOKUP(D599,'3.1 Destination'!$A$7:$C$752,3,FALSE)</f>
        <v>6.980226</v>
      </c>
      <c r="G599" s="166">
        <v>5</v>
      </c>
      <c r="H599" s="167">
        <f>G599/SUM(Table79[Number of passenger (N)])</f>
        <v>5.8913632614587016E-4</v>
      </c>
      <c r="I599" s="216">
        <f t="shared" si="9"/>
        <v>1736.399184561365</v>
      </c>
      <c r="J599" s="168">
        <f>Table79[[#This Row],[% of trips (P)]]*Table79[[#This Row],[Distance (D)]]</f>
        <v>1.0229758363151673</v>
      </c>
      <c r="K599" s="169">
        <f>Table79[[#This Row],[Weighted distance]]/SUM(Table79[Weighted distance])</f>
        <v>3.4524679281119474E-4</v>
      </c>
    </row>
    <row r="600" spans="1:11" x14ac:dyDescent="0.2">
      <c r="A600" s="166" t="s">
        <v>151</v>
      </c>
      <c r="B600" s="217">
        <f>VLOOKUP(A600,'3.2 Departure'!$A$7:$B$51,2,FALSE)</f>
        <v>59.633807599999997</v>
      </c>
      <c r="C600" s="217">
        <f>VLOOKUP(A600,'3.2 Departure'!$A$7:$C$51,3,FALSE)</f>
        <v>17.896780199999998</v>
      </c>
      <c r="D600" s="166" t="s">
        <v>598</v>
      </c>
      <c r="E600" s="217">
        <f>VLOOKUP(D600,'3.1 Destination'!$A$7:$B$752,2,FALSE)</f>
        <v>63.095089000000002</v>
      </c>
      <c r="F600" s="217">
        <f>VLOOKUP(D600,'3.1 Destination'!$A$7:$C$752,3,FALSE)</f>
        <v>21.616456400000001</v>
      </c>
      <c r="G600" s="166">
        <v>11</v>
      </c>
      <c r="H600" s="167">
        <f>G600/SUM(Table79[Number of passenger (N)])</f>
        <v>1.2960999175209143E-3</v>
      </c>
      <c r="I600" s="216">
        <f t="shared" si="9"/>
        <v>432.75609735044941</v>
      </c>
      <c r="J600" s="168">
        <f>Table79[[#This Row],[% of trips (P)]]*Table79[[#This Row],[Distance (D)]]</f>
        <v>0.56089514208259028</v>
      </c>
      <c r="K600" s="169">
        <f>Table79[[#This Row],[Weighted distance]]/SUM(Table79[Weighted distance])</f>
        <v>1.8929796973985724E-4</v>
      </c>
    </row>
    <row r="601" spans="1:11" x14ac:dyDescent="0.2">
      <c r="A601" s="166" t="s">
        <v>151</v>
      </c>
      <c r="B601" s="217">
        <f>VLOOKUP(A601,'3.2 Departure'!$A$7:$B$51,2,FALSE)</f>
        <v>59.633807599999997</v>
      </c>
      <c r="C601" s="217">
        <f>VLOOKUP(A601,'3.2 Departure'!$A$7:$C$51,3,FALSE)</f>
        <v>17.896780199999998</v>
      </c>
      <c r="D601" s="166" t="s">
        <v>152</v>
      </c>
      <c r="E601" s="217">
        <f>VLOOKUP(D601,'3.1 Destination'!$A$7:$B$752,2,FALSE)</f>
        <v>37.090240000000001</v>
      </c>
      <c r="F601" s="217">
        <f>VLOOKUP(D601,'3.1 Destination'!$A$7:$C$752,3,FALSE)</f>
        <v>-95.712890999999999</v>
      </c>
      <c r="G601" s="166">
        <v>18</v>
      </c>
      <c r="H601" s="167">
        <f>G601/SUM(Table79[Number of passenger (N)])</f>
        <v>2.1208907741251328E-3</v>
      </c>
      <c r="I601" s="216">
        <f t="shared" si="9"/>
        <v>7669.2766968477799</v>
      </c>
      <c r="J601" s="168">
        <f>Table79[[#This Row],[% of trips (P)]]*Table79[[#This Row],[Distance (D)]]</f>
        <v>16.26569819055733</v>
      </c>
      <c r="K601" s="169">
        <f>Table79[[#This Row],[Weighted distance]]/SUM(Table79[Weighted distance])</f>
        <v>5.4895530605618761E-3</v>
      </c>
    </row>
    <row r="602" spans="1:11" x14ac:dyDescent="0.2">
      <c r="A602" s="166" t="s">
        <v>151</v>
      </c>
      <c r="B602" s="217">
        <f>VLOOKUP(A602,'3.2 Departure'!$A$7:$B$51,2,FALSE)</f>
        <v>59.633807599999997</v>
      </c>
      <c r="C602" s="217">
        <f>VLOOKUP(A602,'3.2 Departure'!$A$7:$C$51,3,FALSE)</f>
        <v>17.896780199999998</v>
      </c>
      <c r="D602" s="166" t="s">
        <v>282</v>
      </c>
      <c r="E602" s="217">
        <f>VLOOKUP(D602,'3.1 Destination'!$A$7:$B$752,2,FALSE)</f>
        <v>-32.522779</v>
      </c>
      <c r="F602" s="217">
        <f>VLOOKUP(D602,'3.1 Destination'!$A$7:$C$752,3,FALSE)</f>
        <v>-55.765835000000003</v>
      </c>
      <c r="G602" s="166">
        <v>6</v>
      </c>
      <c r="H602" s="167">
        <f>G602/SUM(Table79[Number of passenger (N)])</f>
        <v>7.0696359137504422E-4</v>
      </c>
      <c r="I602" s="216">
        <f t="shared" si="9"/>
        <v>12244.737192566752</v>
      </c>
      <c r="J602" s="168">
        <f>Table79[[#This Row],[% of trips (P)]]*Table79[[#This Row],[Distance (D)]]</f>
        <v>8.6565833811005675</v>
      </c>
      <c r="K602" s="169">
        <f>Table79[[#This Row],[Weighted distance]]/SUM(Table79[Weighted distance])</f>
        <v>2.9215329853665159E-3</v>
      </c>
    </row>
    <row r="603" spans="1:11" x14ac:dyDescent="0.2">
      <c r="A603" s="166" t="s">
        <v>151</v>
      </c>
      <c r="B603" s="217">
        <f>VLOOKUP(A603,'3.2 Departure'!$A$7:$B$51,2,FALSE)</f>
        <v>59.633807599999997</v>
      </c>
      <c r="C603" s="217">
        <f>VLOOKUP(A603,'3.2 Departure'!$A$7:$C$51,3,FALSE)</f>
        <v>17.896780199999998</v>
      </c>
      <c r="D603" s="166" t="s">
        <v>607</v>
      </c>
      <c r="E603" s="217">
        <f>VLOOKUP(D603,'3.1 Destination'!$A$7:$B$752,2,FALSE)</f>
        <v>47.162494000000002</v>
      </c>
      <c r="F603" s="217">
        <f>VLOOKUP(D603,'3.1 Destination'!$A$7:$C$752,3,FALSE)</f>
        <v>19.503304</v>
      </c>
      <c r="G603" s="166">
        <v>3</v>
      </c>
      <c r="H603" s="167">
        <f>G603/SUM(Table79[Number of passenger (N)])</f>
        <v>3.5348179568752211E-4</v>
      </c>
      <c r="I603" s="216">
        <f t="shared" si="9"/>
        <v>1390.729246009535</v>
      </c>
      <c r="J603" s="168">
        <f>Table79[[#This Row],[% of trips (P)]]*Table79[[#This Row],[Distance (D)]]</f>
        <v>0.49159747119460412</v>
      </c>
      <c r="K603" s="169">
        <f>Table79[[#This Row],[Weighted distance]]/SUM(Table79[Weighted distance])</f>
        <v>1.6591051739343448E-4</v>
      </c>
    </row>
    <row r="604" spans="1:11" x14ac:dyDescent="0.2">
      <c r="A604" s="166" t="s">
        <v>151</v>
      </c>
      <c r="B604" s="217">
        <f>VLOOKUP(A604,'3.2 Departure'!$A$7:$B$51,2,FALSE)</f>
        <v>59.633807599999997</v>
      </c>
      <c r="C604" s="217">
        <f>VLOOKUP(A604,'3.2 Departure'!$A$7:$C$51,3,FALSE)</f>
        <v>17.896780199999998</v>
      </c>
      <c r="D604" s="166" t="s">
        <v>642</v>
      </c>
      <c r="E604" s="217">
        <f>VLOOKUP(D604,'3.1 Destination'!$A$7:$B$752,2,FALSE)</f>
        <v>65.012088800000001</v>
      </c>
      <c r="F604" s="217">
        <f>VLOOKUP(D604,'3.1 Destination'!$A$7:$C$752,3,FALSE)</f>
        <v>25.465077300000001</v>
      </c>
      <c r="G604" s="166">
        <v>4</v>
      </c>
      <c r="H604" s="167">
        <f>G604/SUM(Table79[Number of passenger (N)])</f>
        <v>4.7130906091669611E-4</v>
      </c>
      <c r="I604" s="216">
        <f t="shared" si="9"/>
        <v>713.39863587770833</v>
      </c>
      <c r="J604" s="168">
        <f>Table79[[#This Row],[% of trips (P)]]*Table79[[#This Row],[Distance (D)]]</f>
        <v>0.33623124113477476</v>
      </c>
      <c r="K604" s="169">
        <f>Table79[[#This Row],[Weighted distance]]/SUM(Table79[Weighted distance])</f>
        <v>1.1347556171301846E-4</v>
      </c>
    </row>
    <row r="605" spans="1:11" x14ac:dyDescent="0.2">
      <c r="A605" s="166" t="s">
        <v>151</v>
      </c>
      <c r="B605" s="217">
        <f>VLOOKUP(A605,'3.2 Departure'!$A$7:$B$51,2,FALSE)</f>
        <v>59.633807599999997</v>
      </c>
      <c r="C605" s="217">
        <f>VLOOKUP(A605,'3.2 Departure'!$A$7:$C$51,3,FALSE)</f>
        <v>17.896780199999998</v>
      </c>
      <c r="D605" s="166" t="s">
        <v>523</v>
      </c>
      <c r="E605" s="217">
        <f>VLOOKUP(D605,'3.1 Destination'!$A$7:$B$752,2,FALSE)</f>
        <v>48.379432999999999</v>
      </c>
      <c r="F605" s="217">
        <f>VLOOKUP(D605,'3.1 Destination'!$A$7:$C$752,3,FALSE)</f>
        <v>31.165579999999999</v>
      </c>
      <c r="G605" s="166">
        <v>3</v>
      </c>
      <c r="H605" s="167">
        <f>G605/SUM(Table79[Number of passenger (N)])</f>
        <v>3.5348179568752211E-4</v>
      </c>
      <c r="I605" s="216">
        <f t="shared" si="9"/>
        <v>1516.426985324219</v>
      </c>
      <c r="J605" s="168">
        <f>Table79[[#This Row],[% of trips (P)]]*Table79[[#This Row],[Distance (D)]]</f>
        <v>0.5360293338014207</v>
      </c>
      <c r="K605" s="169">
        <f>Table79[[#This Row],[Weighted distance]]/SUM(Table79[Weighted distance])</f>
        <v>1.8090594301256417E-4</v>
      </c>
    </row>
    <row r="606" spans="1:11" x14ac:dyDescent="0.2">
      <c r="A606" s="166" t="s">
        <v>151</v>
      </c>
      <c r="B606" s="217">
        <f>VLOOKUP(A606,'3.2 Departure'!$A$7:$B$51,2,FALSE)</f>
        <v>59.633807599999997</v>
      </c>
      <c r="C606" s="217">
        <f>VLOOKUP(A606,'3.2 Departure'!$A$7:$C$51,3,FALSE)</f>
        <v>17.896780199999998</v>
      </c>
      <c r="D606" s="166" t="s">
        <v>587</v>
      </c>
      <c r="E606" s="217">
        <f>VLOOKUP(D606,'3.1 Destination'!$A$7:$B$752,2,FALSE)</f>
        <v>51.165691000000002</v>
      </c>
      <c r="F606" s="217">
        <f>VLOOKUP(D606,'3.1 Destination'!$A$7:$C$752,3,FALSE)</f>
        <v>10.451525999999999</v>
      </c>
      <c r="G606" s="166">
        <v>5</v>
      </c>
      <c r="H606" s="167">
        <f>G606/SUM(Table79[Number of passenger (N)])</f>
        <v>5.8913632614587016E-4</v>
      </c>
      <c r="I606" s="216">
        <f t="shared" si="9"/>
        <v>1050.9442160351039</v>
      </c>
      <c r="J606" s="168">
        <f>Table79[[#This Row],[% of trips (P)]]*Table79[[#This Row],[Distance (D)]]</f>
        <v>0.61914941441917282</v>
      </c>
      <c r="K606" s="169">
        <f>Table79[[#This Row],[Weighted distance]]/SUM(Table79[Weighted distance])</f>
        <v>2.0895835660119332E-4</v>
      </c>
    </row>
    <row r="607" spans="1:11" x14ac:dyDescent="0.2">
      <c r="A607" s="166" t="s">
        <v>151</v>
      </c>
      <c r="B607" s="217">
        <f>VLOOKUP(A607,'3.2 Departure'!$A$7:$B$51,2,FALSE)</f>
        <v>59.633807599999997</v>
      </c>
      <c r="C607" s="217">
        <f>VLOOKUP(A607,'3.2 Departure'!$A$7:$C$51,3,FALSE)</f>
        <v>17.896780199999998</v>
      </c>
      <c r="D607" s="166" t="s">
        <v>298</v>
      </c>
      <c r="E607" s="217">
        <f>VLOOKUP(D607,'3.1 Destination'!$A$7:$B$752,2,FALSE)</f>
        <v>38.963745000000003</v>
      </c>
      <c r="F607" s="217">
        <f>VLOOKUP(D607,'3.1 Destination'!$A$7:$C$752,3,FALSE)</f>
        <v>35.243321999999999</v>
      </c>
      <c r="G607" s="166">
        <v>20</v>
      </c>
      <c r="H607" s="167">
        <f>G607/SUM(Table79[Number of passenger (N)])</f>
        <v>2.3565453045834807E-3</v>
      </c>
      <c r="I607" s="216">
        <f t="shared" si="9"/>
        <v>2602.0162749889801</v>
      </c>
      <c r="J607" s="168">
        <f>Table79[[#This Row],[% of trips (P)]]*Table79[[#This Row],[Distance (D)]]</f>
        <v>6.1317692352750797</v>
      </c>
      <c r="K607" s="169">
        <f>Table79[[#This Row],[Weighted distance]]/SUM(Table79[Weighted distance])</f>
        <v>2.0694268501615493E-3</v>
      </c>
    </row>
    <row r="608" spans="1:11" x14ac:dyDescent="0.2">
      <c r="A608" s="166" t="s">
        <v>151</v>
      </c>
      <c r="B608" s="217">
        <f>VLOOKUP(A608,'3.2 Departure'!$A$7:$B$51,2,FALSE)</f>
        <v>59.633807599999997</v>
      </c>
      <c r="C608" s="217">
        <f>VLOOKUP(A608,'3.2 Departure'!$A$7:$C$51,3,FALSE)</f>
        <v>17.896780199999998</v>
      </c>
      <c r="D608" s="166" t="s">
        <v>473</v>
      </c>
      <c r="E608" s="217">
        <f>VLOOKUP(D608,'3.1 Destination'!$A$7:$B$752,2,FALSE)</f>
        <v>63.430514899999999</v>
      </c>
      <c r="F608" s="217">
        <f>VLOOKUP(D608,'3.1 Destination'!$A$7:$C$752,3,FALSE)</f>
        <v>10.3950528</v>
      </c>
      <c r="G608" s="166">
        <v>19</v>
      </c>
      <c r="H608" s="167">
        <f>G608/SUM(Table79[Number of passenger (N)])</f>
        <v>2.2387180393543065E-3</v>
      </c>
      <c r="I608" s="216">
        <f t="shared" si="9"/>
        <v>579.22850485825575</v>
      </c>
      <c r="J608" s="168">
        <f>Table79[[#This Row],[% of trips (P)]]*Table79[[#This Row],[Distance (D)]]</f>
        <v>1.2967293027344007</v>
      </c>
      <c r="K608" s="169">
        <f>Table79[[#This Row],[Weighted distance]]/SUM(Table79[Weighted distance])</f>
        <v>4.3763656678926665E-4</v>
      </c>
    </row>
    <row r="609" spans="1:11" x14ac:dyDescent="0.2">
      <c r="A609" s="166" t="s">
        <v>151</v>
      </c>
      <c r="B609" s="217">
        <f>VLOOKUP(A609,'3.2 Departure'!$A$7:$B$51,2,FALSE)</f>
        <v>59.633807599999997</v>
      </c>
      <c r="C609" s="217">
        <f>VLOOKUP(A609,'3.2 Departure'!$A$7:$C$51,3,FALSE)</f>
        <v>17.896780199999998</v>
      </c>
      <c r="D609" s="166" t="s">
        <v>507</v>
      </c>
      <c r="E609" s="217">
        <f>VLOOKUP(D609,'3.1 Destination'!$A$7:$B$752,2,FALSE)</f>
        <v>69.649204699999999</v>
      </c>
      <c r="F609" s="217">
        <f>VLOOKUP(D609,'3.1 Destination'!$A$7:$C$752,3,FALSE)</f>
        <v>18.955323799999999</v>
      </c>
      <c r="G609" s="166">
        <v>8</v>
      </c>
      <c r="H609" s="167">
        <f>G609/SUM(Table79[Number of passenger (N)])</f>
        <v>9.4261812183339222E-4</v>
      </c>
      <c r="I609" s="216">
        <f t="shared" si="9"/>
        <v>1114.7616579636087</v>
      </c>
      <c r="J609" s="168">
        <f>Table79[[#This Row],[% of trips (P)]]*Table79[[#This Row],[Distance (D)]]</f>
        <v>1.0507945403215353</v>
      </c>
      <c r="K609" s="169">
        <f>Table79[[#This Row],[Weighted distance]]/SUM(Table79[Weighted distance])</f>
        <v>3.5463540004649166E-4</v>
      </c>
    </row>
    <row r="610" spans="1:11" x14ac:dyDescent="0.2">
      <c r="A610" s="166" t="s">
        <v>151</v>
      </c>
      <c r="B610" s="217">
        <f>VLOOKUP(A610,'3.2 Departure'!$A$7:$B$51,2,FALSE)</f>
        <v>59.633807599999997</v>
      </c>
      <c r="C610" s="217">
        <f>VLOOKUP(A610,'3.2 Departure'!$A$7:$C$51,3,FALSE)</f>
        <v>17.896780199999998</v>
      </c>
      <c r="D610" s="166" t="s">
        <v>400</v>
      </c>
      <c r="E610" s="217">
        <f>VLOOKUP(D610,'3.1 Destination'!$A$7:$B$752,2,FALSE)</f>
        <v>43.771051300000003</v>
      </c>
      <c r="F610" s="217">
        <f>VLOOKUP(D610,'3.1 Destination'!$A$7:$C$752,3,FALSE)</f>
        <v>11.248620799999999</v>
      </c>
      <c r="G610" s="166">
        <v>13</v>
      </c>
      <c r="H610" s="167">
        <f>G610/SUM(Table79[Number of passenger (N)])</f>
        <v>1.5317544479792624E-3</v>
      </c>
      <c r="I610" s="216">
        <f t="shared" si="9"/>
        <v>1820.1986903385284</v>
      </c>
      <c r="J610" s="168">
        <f>Table79[[#This Row],[% of trips (P)]]*Table79[[#This Row],[Distance (D)]]</f>
        <v>2.7880974401320691</v>
      </c>
      <c r="K610" s="169">
        <f>Table79[[#This Row],[Weighted distance]]/SUM(Table79[Weighted distance])</f>
        <v>9.409623033892839E-4</v>
      </c>
    </row>
    <row r="611" spans="1:11" x14ac:dyDescent="0.2">
      <c r="A611" s="166" t="s">
        <v>151</v>
      </c>
      <c r="B611" s="217">
        <f>VLOOKUP(A611,'3.2 Departure'!$A$7:$B$51,2,FALSE)</f>
        <v>59.633807599999997</v>
      </c>
      <c r="C611" s="217">
        <f>VLOOKUP(A611,'3.2 Departure'!$A$7:$C$51,3,FALSE)</f>
        <v>17.896780199999998</v>
      </c>
      <c r="D611" s="166" t="s">
        <v>316</v>
      </c>
      <c r="E611" s="217">
        <f>VLOOKUP(D611,'3.1 Destination'!$A$7:$B$752,2,FALSE)</f>
        <v>37.9847003</v>
      </c>
      <c r="F611" s="217">
        <f>VLOOKUP(D611,'3.1 Destination'!$A$7:$C$752,3,FALSE)</f>
        <v>-0.68082330000000002</v>
      </c>
      <c r="G611" s="166">
        <v>3</v>
      </c>
      <c r="H611" s="167">
        <f>G611/SUM(Table79[Number of passenger (N)])</f>
        <v>3.5348179568752211E-4</v>
      </c>
      <c r="I611" s="216">
        <f t="shared" si="9"/>
        <v>2743.6078977626448</v>
      </c>
      <c r="J611" s="168">
        <f>Table79[[#This Row],[% of trips (P)]]*Table79[[#This Row],[Distance (D)]]</f>
        <v>0.96981544636360728</v>
      </c>
      <c r="K611" s="169">
        <f>Table79[[#This Row],[Weighted distance]]/SUM(Table79[Weighted distance])</f>
        <v>3.2730555365008315E-4</v>
      </c>
    </row>
    <row r="612" spans="1:11" x14ac:dyDescent="0.2">
      <c r="A612" s="166" t="s">
        <v>151</v>
      </c>
      <c r="B612" s="217">
        <f>VLOOKUP(A612,'3.2 Departure'!$A$7:$B$51,2,FALSE)</f>
        <v>59.633807599999997</v>
      </c>
      <c r="C612" s="217">
        <f>VLOOKUP(A612,'3.2 Departure'!$A$7:$C$51,3,FALSE)</f>
        <v>17.896780199999998</v>
      </c>
      <c r="D612" s="166" t="s">
        <v>398</v>
      </c>
      <c r="E612" s="217">
        <f>VLOOKUP(D612,'3.1 Destination'!$A$7:$B$752,2,FALSE)</f>
        <v>36.622554100000002</v>
      </c>
      <c r="F612" s="217">
        <f>VLOOKUP(D612,'3.1 Destination'!$A$7:$C$752,3,FALSE)</f>
        <v>-4.4994766999999998</v>
      </c>
      <c r="G612" s="166">
        <v>8</v>
      </c>
      <c r="H612" s="167">
        <f>G612/SUM(Table79[Number of passenger (N)])</f>
        <v>9.4261812183339222E-4</v>
      </c>
      <c r="I612" s="216">
        <f t="shared" si="9"/>
        <v>3018.8119630051156</v>
      </c>
      <c r="J612" s="168">
        <f>Table79[[#This Row],[% of trips (P)]]*Table79[[#This Row],[Distance (D)]]</f>
        <v>2.8455868627360581</v>
      </c>
      <c r="K612" s="169">
        <f>Table79[[#This Row],[Weighted distance]]/SUM(Table79[Weighted distance])</f>
        <v>9.6036455911224273E-4</v>
      </c>
    </row>
    <row r="613" spans="1:11" x14ac:dyDescent="0.2">
      <c r="A613" s="166" t="s">
        <v>151</v>
      </c>
      <c r="B613" s="217">
        <f>VLOOKUP(A613,'3.2 Departure'!$A$7:$B$51,2,FALSE)</f>
        <v>59.633807599999997</v>
      </c>
      <c r="C613" s="217">
        <f>VLOOKUP(A613,'3.2 Departure'!$A$7:$C$51,3,FALSE)</f>
        <v>17.896780199999998</v>
      </c>
      <c r="D613" s="166" t="s">
        <v>363</v>
      </c>
      <c r="E613" s="217">
        <f>VLOOKUP(D613,'3.1 Destination'!$A$7:$B$752,2,FALSE)</f>
        <v>43.653225999999997</v>
      </c>
      <c r="F613" s="217">
        <f>VLOOKUP(D613,'3.1 Destination'!$A$7:$C$752,3,FALSE)</f>
        <v>-79.383184299999996</v>
      </c>
      <c r="G613" s="166">
        <v>5</v>
      </c>
      <c r="H613" s="167">
        <f>G613/SUM(Table79[Number of passenger (N)])</f>
        <v>5.8913632614587016E-4</v>
      </c>
      <c r="I613" s="216">
        <f t="shared" si="9"/>
        <v>6303.0788578492711</v>
      </c>
      <c r="J613" s="168">
        <f>Table79[[#This Row],[% of trips (P)]]*Table79[[#This Row],[Distance (D)]]</f>
        <v>3.7133727217210271</v>
      </c>
      <c r="K613" s="169">
        <f>Table79[[#This Row],[Weighted distance]]/SUM(Table79[Weighted distance])</f>
        <v>1.253235880238116E-3</v>
      </c>
    </row>
    <row r="614" spans="1:11" x14ac:dyDescent="0.2">
      <c r="A614" s="166" t="s">
        <v>151</v>
      </c>
      <c r="B614" s="217">
        <f>VLOOKUP(A614,'3.2 Departure'!$A$7:$B$51,2,FALSE)</f>
        <v>59.633807599999997</v>
      </c>
      <c r="C614" s="217">
        <f>VLOOKUP(A614,'3.2 Departure'!$A$7:$C$51,3,FALSE)</f>
        <v>17.896780199999998</v>
      </c>
      <c r="D614" s="166" t="s">
        <v>651</v>
      </c>
      <c r="E614" s="217">
        <f>VLOOKUP(D614,'3.1 Destination'!$A$7:$B$752,2,FALSE)</f>
        <v>65.844492700000004</v>
      </c>
      <c r="F614" s="217">
        <f>VLOOKUP(D614,'3.1 Destination'!$A$7:$C$752,3,FALSE)</f>
        <v>24.152725499999999</v>
      </c>
      <c r="G614" s="166">
        <v>3</v>
      </c>
      <c r="H614" s="167">
        <f>G614/SUM(Table79[Number of passenger (N)])</f>
        <v>3.5348179568752211E-4</v>
      </c>
      <c r="I614" s="216">
        <f t="shared" si="9"/>
        <v>759.70154545365153</v>
      </c>
      <c r="J614" s="168">
        <f>Table79[[#This Row],[% of trips (P)]]*Table79[[#This Row],[Distance (D)]]</f>
        <v>0.26854066647354247</v>
      </c>
      <c r="K614" s="169">
        <f>Table79[[#This Row],[Weighted distance]]/SUM(Table79[Weighted distance])</f>
        <v>9.0630492479010512E-5</v>
      </c>
    </row>
    <row r="615" spans="1:11" x14ac:dyDescent="0.2">
      <c r="A615" s="166" t="s">
        <v>151</v>
      </c>
      <c r="B615" s="217">
        <f>VLOOKUP(A615,'3.2 Departure'!$A$7:$B$51,2,FALSE)</f>
        <v>59.633807599999997</v>
      </c>
      <c r="C615" s="217">
        <f>VLOOKUP(A615,'3.2 Departure'!$A$7:$C$51,3,FALSE)</f>
        <v>17.896780199999998</v>
      </c>
      <c r="D615" s="166" t="s">
        <v>245</v>
      </c>
      <c r="E615" s="217">
        <f>VLOOKUP(D615,'3.1 Destination'!$A$7:$B$752,2,FALSE)</f>
        <v>35.7090259</v>
      </c>
      <c r="F615" s="217">
        <f>VLOOKUP(D615,'3.1 Destination'!$A$7:$C$752,3,FALSE)</f>
        <v>139.73199249999999</v>
      </c>
      <c r="G615" s="166">
        <v>22</v>
      </c>
      <c r="H615" s="167">
        <f>G615/SUM(Table79[Number of passenger (N)])</f>
        <v>2.5921998350418285E-3</v>
      </c>
      <c r="I615" s="216">
        <f t="shared" si="9"/>
        <v>8152.4890334180936</v>
      </c>
      <c r="J615" s="168">
        <f>Table79[[#This Row],[% of trips (P)]]*Table79[[#This Row],[Distance (D)]]</f>
        <v>21.1328807276067</v>
      </c>
      <c r="K615" s="169">
        <f>Table79[[#This Row],[Weighted distance]]/SUM(Table79[Weighted distance])</f>
        <v>7.1321912356685294E-3</v>
      </c>
    </row>
    <row r="616" spans="1:11" x14ac:dyDescent="0.2">
      <c r="A616" s="166" t="s">
        <v>151</v>
      </c>
      <c r="B616" s="217">
        <f>VLOOKUP(A616,'3.2 Departure'!$A$7:$B$51,2,FALSE)</f>
        <v>59.633807599999997</v>
      </c>
      <c r="C616" s="217">
        <f>VLOOKUP(A616,'3.2 Departure'!$A$7:$C$51,3,FALSE)</f>
        <v>17.896780199999998</v>
      </c>
      <c r="D616" s="166" t="s">
        <v>515</v>
      </c>
      <c r="E616" s="217">
        <f>VLOOKUP(D616,'3.1 Destination'!$A$7:$B$752,2,FALSE)</f>
        <v>40.776695599999996</v>
      </c>
      <c r="F616" s="217">
        <f>VLOOKUP(D616,'3.1 Destination'!$A$7:$C$752,3,FALSE)</f>
        <v>24.709070499999999</v>
      </c>
      <c r="G616" s="166">
        <v>4</v>
      </c>
      <c r="H616" s="167">
        <f>G616/SUM(Table79[Number of passenger (N)])</f>
        <v>4.7130906091669611E-4</v>
      </c>
      <c r="I616" s="216">
        <f t="shared" si="9"/>
        <v>2149.4559942109654</v>
      </c>
      <c r="J616" s="168">
        <f>Table79[[#This Row],[% of trips (P)]]*Table79[[#This Row],[Distance (D)]]</f>
        <v>1.0130580861133336</v>
      </c>
      <c r="K616" s="169">
        <f>Table79[[#This Row],[Weighted distance]]/SUM(Table79[Weighted distance])</f>
        <v>3.4189962533418038E-4</v>
      </c>
    </row>
    <row r="617" spans="1:11" x14ac:dyDescent="0.2">
      <c r="A617" s="166" t="s">
        <v>151</v>
      </c>
      <c r="B617" s="217">
        <f>VLOOKUP(A617,'3.2 Departure'!$A$7:$B$51,2,FALSE)</f>
        <v>59.633807599999997</v>
      </c>
      <c r="C617" s="217">
        <f>VLOOKUP(A617,'3.2 Departure'!$A$7:$C$51,3,FALSE)</f>
        <v>17.896780199999998</v>
      </c>
      <c r="D617" s="166" t="s">
        <v>356</v>
      </c>
      <c r="E617" s="217">
        <f>VLOOKUP(D617,'3.1 Destination'!$A$7:$B$752,2,FALSE)</f>
        <v>15.870032</v>
      </c>
      <c r="F617" s="217">
        <f>VLOOKUP(D617,'3.1 Destination'!$A$7:$C$752,3,FALSE)</f>
        <v>100.992541</v>
      </c>
      <c r="G617" s="166">
        <v>4</v>
      </c>
      <c r="H617" s="167">
        <f>G617/SUM(Table79[Number of passenger (N)])</f>
        <v>4.7130906091669611E-4</v>
      </c>
      <c r="I617" s="216">
        <f t="shared" si="9"/>
        <v>8103.7632469834862</v>
      </c>
      <c r="J617" s="168">
        <f>Table79[[#This Row],[% of trips (P)]]*Table79[[#This Row],[Distance (D)]]</f>
        <v>3.8193770458270229</v>
      </c>
      <c r="K617" s="169">
        <f>Table79[[#This Row],[Weighted distance]]/SUM(Table79[Weighted distance])</f>
        <v>1.289011557064991E-3</v>
      </c>
    </row>
    <row r="618" spans="1:11" x14ac:dyDescent="0.2">
      <c r="A618" s="166" t="s">
        <v>151</v>
      </c>
      <c r="B618" s="217">
        <f>VLOOKUP(A618,'3.2 Departure'!$A$7:$B$51,2,FALSE)</f>
        <v>59.633807599999997</v>
      </c>
      <c r="C618" s="217">
        <f>VLOOKUP(A618,'3.2 Departure'!$A$7:$C$51,3,FALSE)</f>
        <v>17.896780199999998</v>
      </c>
      <c r="D618" s="166" t="s">
        <v>234</v>
      </c>
      <c r="E618" s="217">
        <f>VLOOKUP(D618,'3.1 Destination'!$A$7:$B$752,2,FALSE)</f>
        <v>15.870032</v>
      </c>
      <c r="F618" s="217">
        <f>VLOOKUP(D618,'3.1 Destination'!$A$7:$C$752,3,FALSE)</f>
        <v>100.992541</v>
      </c>
      <c r="G618" s="166">
        <v>57</v>
      </c>
      <c r="H618" s="167">
        <f>G618/SUM(Table79[Number of passenger (N)])</f>
        <v>6.7161541180629199E-3</v>
      </c>
      <c r="I618" s="216">
        <f t="shared" si="9"/>
        <v>8103.7632469834862</v>
      </c>
      <c r="J618" s="168">
        <f>Table79[[#This Row],[% of trips (P)]]*Table79[[#This Row],[Distance (D)]]</f>
        <v>54.426122903035079</v>
      </c>
      <c r="K618" s="169">
        <f>Table79[[#This Row],[Weighted distance]]/SUM(Table79[Weighted distance])</f>
        <v>1.8368414688176123E-2</v>
      </c>
    </row>
    <row r="619" spans="1:11" x14ac:dyDescent="0.2">
      <c r="A619" s="166" t="s">
        <v>151</v>
      </c>
      <c r="B619" s="217">
        <f>VLOOKUP(A619,'3.2 Departure'!$A$7:$B$51,2,FALSE)</f>
        <v>59.633807599999997</v>
      </c>
      <c r="C619" s="217">
        <f>VLOOKUP(A619,'3.2 Departure'!$A$7:$C$51,3,FALSE)</f>
        <v>17.896780199999998</v>
      </c>
      <c r="D619" s="166" t="s">
        <v>404</v>
      </c>
      <c r="E619" s="217">
        <f>VLOOKUP(D619,'3.1 Destination'!$A$7:$B$752,2,FALSE)</f>
        <v>35.517491300000003</v>
      </c>
      <c r="F619" s="217">
        <f>VLOOKUP(D619,'3.1 Destination'!$A$7:$C$752,3,FALSE)</f>
        <v>-86.580447300000003</v>
      </c>
      <c r="G619" s="166">
        <v>3</v>
      </c>
      <c r="H619" s="167">
        <f>G619/SUM(Table79[Number of passenger (N)])</f>
        <v>3.5348179568752211E-4</v>
      </c>
      <c r="I619" s="216">
        <f t="shared" si="9"/>
        <v>7396.9861965577975</v>
      </c>
      <c r="J619" s="168">
        <f>Table79[[#This Row],[% of trips (P)]]*Table79[[#This Row],[Distance (D)]]</f>
        <v>2.6146999634350645</v>
      </c>
      <c r="K619" s="169">
        <f>Table79[[#This Row],[Weighted distance]]/SUM(Table79[Weighted distance])</f>
        <v>8.8244193508143359E-4</v>
      </c>
    </row>
    <row r="620" spans="1:11" x14ac:dyDescent="0.2">
      <c r="A620" s="166" t="s">
        <v>151</v>
      </c>
      <c r="B620" s="217">
        <f>VLOOKUP(A620,'3.2 Departure'!$A$7:$B$51,2,FALSE)</f>
        <v>59.633807599999997</v>
      </c>
      <c r="C620" s="217">
        <f>VLOOKUP(A620,'3.2 Departure'!$A$7:$C$51,3,FALSE)</f>
        <v>17.896780199999998</v>
      </c>
      <c r="D620" s="166" t="s">
        <v>281</v>
      </c>
      <c r="E620" s="217">
        <f>VLOOKUP(D620,'3.1 Destination'!$A$7:$B$752,2,FALSE)</f>
        <v>28.291563700000001</v>
      </c>
      <c r="F620" s="217">
        <f>VLOOKUP(D620,'3.1 Destination'!$A$7:$C$752,3,FALSE)</f>
        <v>-16.629130400000001</v>
      </c>
      <c r="G620" s="166">
        <v>17</v>
      </c>
      <c r="H620" s="167">
        <f>G620/SUM(Table79[Number of passenger (N)])</f>
        <v>2.0030635088959586E-3</v>
      </c>
      <c r="I620" s="216">
        <f t="shared" si="9"/>
        <v>4351.4959672978648</v>
      </c>
      <c r="J620" s="168">
        <f>Table79[[#This Row],[% of trips (P)]]*Table79[[#This Row],[Distance (D)]]</f>
        <v>8.7163227812022743</v>
      </c>
      <c r="K620" s="169">
        <f>Table79[[#This Row],[Weighted distance]]/SUM(Table79[Weighted distance])</f>
        <v>2.9416945918848783E-3</v>
      </c>
    </row>
    <row r="621" spans="1:11" x14ac:dyDescent="0.2">
      <c r="A621" s="166" t="s">
        <v>151</v>
      </c>
      <c r="B621" s="217">
        <f>VLOOKUP(A621,'3.2 Departure'!$A$7:$B$51,2,FALSE)</f>
        <v>59.633807599999997</v>
      </c>
      <c r="C621" s="217">
        <f>VLOOKUP(A621,'3.2 Departure'!$A$7:$C$51,3,FALSE)</f>
        <v>17.896780199999998</v>
      </c>
      <c r="D621" s="166" t="s">
        <v>439</v>
      </c>
      <c r="E621" s="217">
        <f>VLOOKUP(D621,'3.1 Destination'!$A$7:$B$752,2,FALSE)</f>
        <v>35.689197499999999</v>
      </c>
      <c r="F621" s="217">
        <f>VLOOKUP(D621,'3.1 Destination'!$A$7:$C$752,3,FALSE)</f>
        <v>51.3889736</v>
      </c>
      <c r="G621" s="166">
        <v>4</v>
      </c>
      <c r="H621" s="167">
        <f>G621/SUM(Table79[Number of passenger (N)])</f>
        <v>4.7130906091669611E-4</v>
      </c>
      <c r="I621" s="216">
        <f t="shared" si="9"/>
        <v>3585.5945306538292</v>
      </c>
      <c r="J621" s="168">
        <f>Table79[[#This Row],[% of trips (P)]]*Table79[[#This Row],[Distance (D)]]</f>
        <v>1.6899231910704979</v>
      </c>
      <c r="K621" s="169">
        <f>Table79[[#This Row],[Weighted distance]]/SUM(Table79[Weighted distance])</f>
        <v>5.7033660141567394E-4</v>
      </c>
    </row>
    <row r="622" spans="1:11" x14ac:dyDescent="0.2">
      <c r="A622" s="166" t="s">
        <v>151</v>
      </c>
      <c r="B622" s="217">
        <f>VLOOKUP(A622,'3.2 Departure'!$A$7:$B$51,2,FALSE)</f>
        <v>59.633807599999997</v>
      </c>
      <c r="C622" s="217">
        <f>VLOOKUP(A622,'3.2 Departure'!$A$7:$C$51,3,FALSE)</f>
        <v>17.896780199999998</v>
      </c>
      <c r="D622" s="166" t="s">
        <v>395</v>
      </c>
      <c r="E622" s="217">
        <f>VLOOKUP(D622,'3.1 Destination'!$A$7:$B$752,2,FALSE)</f>
        <v>27.816636500000001</v>
      </c>
      <c r="F622" s="217">
        <f>VLOOKUP(D622,'3.1 Destination'!$A$7:$C$752,3,FALSE)</f>
        <v>-15.7513667</v>
      </c>
      <c r="G622" s="166">
        <v>5</v>
      </c>
      <c r="H622" s="167">
        <f>G622/SUM(Table79[Number of passenger (N)])</f>
        <v>5.8913632614587016E-4</v>
      </c>
      <c r="I622" s="216">
        <f t="shared" si="9"/>
        <v>4360.059880729169</v>
      </c>
      <c r="J622" s="168">
        <f>Table79[[#This Row],[% of trips (P)]]*Table79[[#This Row],[Distance (D)]]</f>
        <v>2.5686696599087835</v>
      </c>
      <c r="K622" s="169">
        <f>Table79[[#This Row],[Weighted distance]]/SUM(Table79[Weighted distance])</f>
        <v>8.6690704745220296E-4</v>
      </c>
    </row>
    <row r="623" spans="1:11" x14ac:dyDescent="0.2">
      <c r="A623" s="166" t="s">
        <v>151</v>
      </c>
      <c r="B623" s="217">
        <f>VLOOKUP(A623,'3.2 Departure'!$A$7:$B$51,2,FALSE)</f>
        <v>59.633807599999997</v>
      </c>
      <c r="C623" s="217">
        <f>VLOOKUP(A623,'3.2 Departure'!$A$7:$C$51,3,FALSE)</f>
        <v>17.896780199999998</v>
      </c>
      <c r="D623" s="166" t="s">
        <v>441</v>
      </c>
      <c r="E623" s="217">
        <f>VLOOKUP(D623,'3.1 Destination'!$A$7:$B$752,2,FALSE)</f>
        <v>59.436960800000001</v>
      </c>
      <c r="F623" s="217">
        <f>VLOOKUP(D623,'3.1 Destination'!$A$7:$C$752,3,FALSE)</f>
        <v>24.7535746</v>
      </c>
      <c r="G623" s="166">
        <v>19</v>
      </c>
      <c r="H623" s="167">
        <f>G623/SUM(Table79[Number of passenger (N)])</f>
        <v>2.2387180393543065E-3</v>
      </c>
      <c r="I623" s="216">
        <f t="shared" si="9"/>
        <v>387.00897251990079</v>
      </c>
      <c r="J623" s="168">
        <f>Table79[[#This Row],[% of trips (P)]]*Table79[[#This Row],[Distance (D)]]</f>
        <v>0.86640396817227694</v>
      </c>
      <c r="K623" s="169">
        <f>Table79[[#This Row],[Weighted distance]]/SUM(Table79[Weighted distance])</f>
        <v>2.9240494317816379E-4</v>
      </c>
    </row>
    <row r="624" spans="1:11" x14ac:dyDescent="0.2">
      <c r="A624" s="166" t="s">
        <v>151</v>
      </c>
      <c r="B624" s="217">
        <f>VLOOKUP(A624,'3.2 Departure'!$A$7:$B$51,2,FALSE)</f>
        <v>59.633807599999997</v>
      </c>
      <c r="C624" s="217">
        <f>VLOOKUP(A624,'3.2 Departure'!$A$7:$C$51,3,FALSE)</f>
        <v>17.896780199999998</v>
      </c>
      <c r="D624" s="166" t="s">
        <v>241</v>
      </c>
      <c r="E624" s="217">
        <f>VLOOKUP(D624,'3.1 Destination'!$A$7:$B$752,2,FALSE)</f>
        <v>-33.867486900000003</v>
      </c>
      <c r="F624" s="217">
        <f>VLOOKUP(D624,'3.1 Destination'!$A$7:$C$752,3,FALSE)</f>
        <v>151.20699020000001</v>
      </c>
      <c r="G624" s="166">
        <v>13</v>
      </c>
      <c r="H624" s="167">
        <f>G624/SUM(Table79[Number of passenger (N)])</f>
        <v>1.5317544479792624E-3</v>
      </c>
      <c r="I624" s="216">
        <f t="shared" si="9"/>
        <v>15594.204121751482</v>
      </c>
      <c r="J624" s="168">
        <f>Table79[[#This Row],[% of trips (P)]]*Table79[[#This Row],[Distance (D)]]</f>
        <v>23.886491526189378</v>
      </c>
      <c r="K624" s="169">
        <f>Table79[[#This Row],[Weighted distance]]/SUM(Table79[Weighted distance])</f>
        <v>8.0615145521266609E-3</v>
      </c>
    </row>
    <row r="625" spans="1:11" x14ac:dyDescent="0.2">
      <c r="A625" s="166" t="s">
        <v>151</v>
      </c>
      <c r="B625" s="217">
        <f>VLOOKUP(A625,'3.2 Departure'!$A$7:$B$51,2,FALSE)</f>
        <v>59.633807599999997</v>
      </c>
      <c r="C625" s="217">
        <f>VLOOKUP(A625,'3.2 Departure'!$A$7:$C$51,3,FALSE)</f>
        <v>17.896780199999998</v>
      </c>
      <c r="D625" s="166" t="s">
        <v>331</v>
      </c>
      <c r="E625" s="217">
        <f>VLOOKUP(D625,'3.1 Destination'!$A$7:$B$752,2,FALSE)</f>
        <v>-30.559481999999999</v>
      </c>
      <c r="F625" s="217">
        <f>VLOOKUP(D625,'3.1 Destination'!$A$7:$C$752,3,FALSE)</f>
        <v>22.937505999999999</v>
      </c>
      <c r="G625" s="166">
        <v>4</v>
      </c>
      <c r="H625" s="167">
        <f>G625/SUM(Table79[Number of passenger (N)])</f>
        <v>4.7130906091669611E-4</v>
      </c>
      <c r="I625" s="216">
        <f t="shared" si="9"/>
        <v>10039.778013628798</v>
      </c>
      <c r="J625" s="168">
        <f>Table79[[#This Row],[% of trips (P)]]*Table79[[#This Row],[Distance (D)]]</f>
        <v>4.7318383474154819</v>
      </c>
      <c r="K625" s="169">
        <f>Table79[[#This Row],[Weighted distance]]/SUM(Table79[Weighted distance])</f>
        <v>1.5969605102606834E-3</v>
      </c>
    </row>
    <row r="626" spans="1:11" x14ac:dyDescent="0.2">
      <c r="A626" s="166" t="s">
        <v>151</v>
      </c>
      <c r="B626" s="217">
        <f>VLOOKUP(A626,'3.2 Departure'!$A$7:$B$51,2,FALSE)</f>
        <v>59.633807599999997</v>
      </c>
      <c r="C626" s="217">
        <f>VLOOKUP(A626,'3.2 Departure'!$A$7:$C$51,3,FALSE)</f>
        <v>17.896780199999998</v>
      </c>
      <c r="D626" s="166" t="s">
        <v>338</v>
      </c>
      <c r="E626" s="217">
        <f>VLOOKUP(D626,'3.1 Destination'!$A$7:$B$752,2,FALSE)</f>
        <v>-26.522503</v>
      </c>
      <c r="F626" s="217">
        <f>VLOOKUP(D626,'3.1 Destination'!$A$7:$C$752,3,FALSE)</f>
        <v>31.465865999999998</v>
      </c>
      <c r="G626" s="166">
        <v>4</v>
      </c>
      <c r="H626" s="167">
        <f>G626/SUM(Table79[Number of passenger (N)])</f>
        <v>4.7130906091669611E-4</v>
      </c>
      <c r="I626" s="216">
        <f t="shared" si="9"/>
        <v>9660.7451939526309</v>
      </c>
      <c r="J626" s="168">
        <f>Table79[[#This Row],[% of trips (P)]]*Table79[[#This Row],[Distance (D)]]</f>
        <v>4.5531967451173001</v>
      </c>
      <c r="K626" s="169">
        <f>Table79[[#This Row],[Weighted distance]]/SUM(Table79[Weighted distance])</f>
        <v>1.5366702882763014E-3</v>
      </c>
    </row>
    <row r="627" spans="1:11" x14ac:dyDescent="0.2">
      <c r="A627" s="166" t="s">
        <v>151</v>
      </c>
      <c r="B627" s="217">
        <f>VLOOKUP(A627,'3.2 Departure'!$A$7:$B$51,2,FALSE)</f>
        <v>59.633807599999997</v>
      </c>
      <c r="C627" s="217">
        <f>VLOOKUP(A627,'3.2 Departure'!$A$7:$C$51,3,FALSE)</f>
        <v>17.896780199999998</v>
      </c>
      <c r="D627" s="166" t="s">
        <v>595</v>
      </c>
      <c r="E627" s="217">
        <f>VLOOKUP(D627,'3.1 Destination'!$A$7:$B$752,2,FALSE)</f>
        <v>51.62144</v>
      </c>
      <c r="F627" s="217">
        <f>VLOOKUP(D627,'3.1 Destination'!$A$7:$C$752,3,FALSE)</f>
        <v>-3.9436460000000002</v>
      </c>
      <c r="G627" s="166">
        <v>3</v>
      </c>
      <c r="H627" s="167">
        <f>G627/SUM(Table79[Number of passenger (N)])</f>
        <v>3.5348179568752211E-4</v>
      </c>
      <c r="I627" s="216">
        <f t="shared" si="9"/>
        <v>1623.4161995056922</v>
      </c>
      <c r="J627" s="168">
        <f>Table79[[#This Row],[% of trips (P)]]*Table79[[#This Row],[Distance (D)]]</f>
        <v>0.57384807334948473</v>
      </c>
      <c r="K627" s="169">
        <f>Table79[[#This Row],[Weighted distance]]/SUM(Table79[Weighted distance])</f>
        <v>1.9366948841962142E-4</v>
      </c>
    </row>
    <row r="628" spans="1:11" x14ac:dyDescent="0.2">
      <c r="A628" s="166" t="s">
        <v>151</v>
      </c>
      <c r="B628" s="217">
        <f>VLOOKUP(A628,'3.2 Departure'!$A$7:$B$51,2,FALSE)</f>
        <v>59.633807599999997</v>
      </c>
      <c r="C628" s="217">
        <f>VLOOKUP(A628,'3.2 Departure'!$A$7:$C$51,3,FALSE)</f>
        <v>17.896780199999998</v>
      </c>
      <c r="D628" s="166" t="s">
        <v>280</v>
      </c>
      <c r="E628" s="217">
        <f>VLOOKUP(D628,'3.1 Destination'!$A$7:$B$752,2,FALSE)</f>
        <v>-28.001170699999999</v>
      </c>
      <c r="F628" s="217">
        <f>VLOOKUP(D628,'3.1 Destination'!$A$7:$C$752,3,FALSE)</f>
        <v>153.42831670000001</v>
      </c>
      <c r="G628" s="166">
        <v>5</v>
      </c>
      <c r="H628" s="167">
        <f>G628/SUM(Table79[Number of passenger (N)])</f>
        <v>5.8913632614587016E-4</v>
      </c>
      <c r="I628" s="216">
        <f t="shared" si="9"/>
        <v>15161.82944941706</v>
      </c>
      <c r="J628" s="168">
        <f>Table79[[#This Row],[% of trips (P)]]*Table79[[#This Row],[Distance (D)]]</f>
        <v>8.9323844994798289</v>
      </c>
      <c r="K628" s="169">
        <f>Table79[[#This Row],[Weighted distance]]/SUM(Table79[Weighted distance])</f>
        <v>3.0146138267646552E-3</v>
      </c>
    </row>
    <row r="629" spans="1:11" x14ac:dyDescent="0.2">
      <c r="A629" s="166" t="s">
        <v>151</v>
      </c>
      <c r="B629" s="217">
        <f>VLOOKUP(A629,'3.2 Departure'!$A$7:$B$51,2,FALSE)</f>
        <v>59.633807599999997</v>
      </c>
      <c r="C629" s="217">
        <f>VLOOKUP(A629,'3.2 Departure'!$A$7:$C$51,3,FALSE)</f>
        <v>17.896780199999998</v>
      </c>
      <c r="D629" s="166" t="s">
        <v>413</v>
      </c>
      <c r="E629" s="217">
        <f>VLOOKUP(D629,'3.1 Destination'!$A$7:$B$752,2,FALSE)</f>
        <v>42.695152499999999</v>
      </c>
      <c r="F629" s="217">
        <f>VLOOKUP(D629,'3.1 Destination'!$A$7:$C$752,3,FALSE)</f>
        <v>27.7104213</v>
      </c>
      <c r="G629" s="166">
        <v>5</v>
      </c>
      <c r="H629" s="167">
        <f>G629/SUM(Table79[Number of passenger (N)])</f>
        <v>5.8913632614587016E-4</v>
      </c>
      <c r="I629" s="216">
        <f t="shared" si="9"/>
        <v>1998.9534436394422</v>
      </c>
      <c r="J629" s="168">
        <f>Table79[[#This Row],[% of trips (P)]]*Table79[[#This Row],[Distance (D)]]</f>
        <v>1.1776560879223767</v>
      </c>
      <c r="K629" s="169">
        <f>Table79[[#This Row],[Weighted distance]]/SUM(Table79[Weighted distance])</f>
        <v>3.9745023582797085E-4</v>
      </c>
    </row>
    <row r="630" spans="1:11" x14ac:dyDescent="0.2">
      <c r="A630" s="166" t="s">
        <v>151</v>
      </c>
      <c r="B630" s="217">
        <f>VLOOKUP(A630,'3.2 Departure'!$A$7:$B$51,2,FALSE)</f>
        <v>59.633807599999997</v>
      </c>
      <c r="C630" s="217">
        <f>VLOOKUP(A630,'3.2 Departure'!$A$7:$C$51,3,FALSE)</f>
        <v>17.896780199999998</v>
      </c>
      <c r="D630" s="166" t="s">
        <v>498</v>
      </c>
      <c r="E630" s="217">
        <f>VLOOKUP(D630,'3.1 Destination'!$A$7:$B$752,2,FALSE)</f>
        <v>48.573405299999997</v>
      </c>
      <c r="F630" s="217">
        <f>VLOOKUP(D630,'3.1 Destination'!$A$7:$C$752,3,FALSE)</f>
        <v>7.7521113000000001</v>
      </c>
      <c r="G630" s="166">
        <v>4</v>
      </c>
      <c r="H630" s="167">
        <f>G630/SUM(Table79[Number of passenger (N)])</f>
        <v>4.7130906091669611E-4</v>
      </c>
      <c r="I630" s="216">
        <f t="shared" si="9"/>
        <v>1392.8738407661663</v>
      </c>
      <c r="J630" s="168">
        <f>Table79[[#This Row],[% of trips (P)]]*Table79[[#This Row],[Distance (D)]]</f>
        <v>0.65647406186693358</v>
      </c>
      <c r="K630" s="169">
        <f>Table79[[#This Row],[Weighted distance]]/SUM(Table79[Weighted distance])</f>
        <v>2.2155514957194913E-4</v>
      </c>
    </row>
    <row r="631" spans="1:11" x14ac:dyDescent="0.2">
      <c r="A631" s="166" t="s">
        <v>151</v>
      </c>
      <c r="B631" s="217">
        <f>VLOOKUP(A631,'3.2 Departure'!$A$7:$B$51,2,FALSE)</f>
        <v>59.633807599999997</v>
      </c>
      <c r="C631" s="217">
        <f>VLOOKUP(A631,'3.2 Departure'!$A$7:$C$51,3,FALSE)</f>
        <v>17.896780199999998</v>
      </c>
      <c r="D631" s="166" t="s">
        <v>557</v>
      </c>
      <c r="E631" s="217">
        <f>VLOOKUP(D631,'3.1 Destination'!$A$7:$B$752,2,FALSE)</f>
        <v>58.969975599999998</v>
      </c>
      <c r="F631" s="217">
        <f>VLOOKUP(D631,'3.1 Destination'!$A$7:$C$752,3,FALSE)</f>
        <v>5.7331073000000004</v>
      </c>
      <c r="G631" s="166">
        <v>9</v>
      </c>
      <c r="H631" s="167">
        <f>G631/SUM(Table79[Number of passenger (N)])</f>
        <v>1.0604453870625664E-3</v>
      </c>
      <c r="I631" s="216">
        <f t="shared" si="9"/>
        <v>693.43549837338799</v>
      </c>
      <c r="J631" s="168">
        <f>Table79[[#This Row],[% of trips (P)]]*Table79[[#This Row],[Distance (D)]]</f>
        <v>0.73535047547549104</v>
      </c>
      <c r="K631" s="169">
        <f>Table79[[#This Row],[Weighted distance]]/SUM(Table79[Weighted distance])</f>
        <v>2.4817535687312524E-4</v>
      </c>
    </row>
    <row r="632" spans="1:11" x14ac:dyDescent="0.2">
      <c r="A632" s="166" t="s">
        <v>151</v>
      </c>
      <c r="B632" s="217">
        <f>VLOOKUP(A632,'3.2 Departure'!$A$7:$B$51,2,FALSE)</f>
        <v>59.633807599999997</v>
      </c>
      <c r="C632" s="217">
        <f>VLOOKUP(A632,'3.2 Departure'!$A$7:$C$51,3,FALSE)</f>
        <v>17.896780199999998</v>
      </c>
      <c r="D632" s="166" t="s">
        <v>489</v>
      </c>
      <c r="E632" s="217">
        <f>VLOOKUP(D632,'3.1 Destination'!$A$7:$B$752,2,FALSE)</f>
        <v>43.267680800000001</v>
      </c>
      <c r="F632" s="217">
        <f>VLOOKUP(D632,'3.1 Destination'!$A$7:$C$752,3,FALSE)</f>
        <v>6.6407109000000002</v>
      </c>
      <c r="G632" s="166">
        <v>5</v>
      </c>
      <c r="H632" s="167">
        <f>G632/SUM(Table79[Number of passenger (N)])</f>
        <v>5.8913632614587016E-4</v>
      </c>
      <c r="I632" s="216">
        <f t="shared" si="9"/>
        <v>1973.6225783423449</v>
      </c>
      <c r="J632" s="168">
        <f>Table79[[#This Row],[% of trips (P)]]*Table79[[#This Row],[Distance (D)]]</f>
        <v>1.162732755003149</v>
      </c>
      <c r="K632" s="169">
        <f>Table79[[#This Row],[Weighted distance]]/SUM(Table79[Weighted distance])</f>
        <v>3.9241372113669933E-4</v>
      </c>
    </row>
    <row r="633" spans="1:11" x14ac:dyDescent="0.2">
      <c r="A633" s="166" t="s">
        <v>151</v>
      </c>
      <c r="B633" s="217">
        <f>VLOOKUP(A633,'3.2 Departure'!$A$7:$B$51,2,FALSE)</f>
        <v>59.633807599999997</v>
      </c>
      <c r="C633" s="217">
        <f>VLOOKUP(A633,'3.2 Departure'!$A$7:$C$51,3,FALSE)</f>
        <v>17.896780199999998</v>
      </c>
      <c r="D633" s="166" t="s">
        <v>644</v>
      </c>
      <c r="E633" s="217">
        <f>VLOOKUP(D633,'3.1 Destination'!$A$7:$B$752,2,FALSE)</f>
        <v>59.934280200000003</v>
      </c>
      <c r="F633" s="217">
        <f>VLOOKUP(D633,'3.1 Destination'!$A$7:$C$752,3,FALSE)</f>
        <v>30.335098599999998</v>
      </c>
      <c r="G633" s="166">
        <v>4</v>
      </c>
      <c r="H633" s="167">
        <f>G633/SUM(Table79[Number of passenger (N)])</f>
        <v>4.7130906091669611E-4</v>
      </c>
      <c r="I633" s="216">
        <f t="shared" si="9"/>
        <v>695.82308602734145</v>
      </c>
      <c r="J633" s="168">
        <f>Table79[[#This Row],[% of trips (P)]]*Table79[[#This Row],[Distance (D)]]</f>
        <v>0.32794772523970372</v>
      </c>
      <c r="K633" s="169">
        <f>Table79[[#This Row],[Weighted distance]]/SUM(Table79[Weighted distance])</f>
        <v>1.1067993625007962E-4</v>
      </c>
    </row>
    <row r="634" spans="1:11" x14ac:dyDescent="0.2">
      <c r="A634" s="166" t="s">
        <v>151</v>
      </c>
      <c r="B634" s="217">
        <f>VLOOKUP(A634,'3.2 Departure'!$A$7:$B$51,2,FALSE)</f>
        <v>59.633807599999997</v>
      </c>
      <c r="C634" s="217">
        <f>VLOOKUP(A634,'3.2 Departure'!$A$7:$C$51,3,FALSE)</f>
        <v>17.896780199999998</v>
      </c>
      <c r="D634" s="166" t="s">
        <v>367</v>
      </c>
      <c r="E634" s="217">
        <f>VLOOKUP(D634,'3.1 Destination'!$A$7:$B$752,2,FALSE)</f>
        <v>7.8730539999999998</v>
      </c>
      <c r="F634" s="217">
        <f>VLOOKUP(D634,'3.1 Destination'!$A$7:$C$752,3,FALSE)</f>
        <v>80.771797000000007</v>
      </c>
      <c r="G634" s="166">
        <v>4</v>
      </c>
      <c r="H634" s="167">
        <f>G634/SUM(Table79[Number of passenger (N)])</f>
        <v>4.7130906091669611E-4</v>
      </c>
      <c r="I634" s="216">
        <f t="shared" si="9"/>
        <v>7753.2593330069876</v>
      </c>
      <c r="J634" s="168">
        <f>Table79[[#This Row],[% of trips (P)]]*Table79[[#This Row],[Distance (D)]]</f>
        <v>3.6541813752831329</v>
      </c>
      <c r="K634" s="169">
        <f>Table79[[#This Row],[Weighted distance]]/SUM(Table79[Weighted distance])</f>
        <v>1.2332592377853775E-3</v>
      </c>
    </row>
    <row r="635" spans="1:11" x14ac:dyDescent="0.2">
      <c r="A635" s="166" t="s">
        <v>151</v>
      </c>
      <c r="B635" s="217">
        <f>VLOOKUP(A635,'3.2 Departure'!$A$7:$B$51,2,FALSE)</f>
        <v>59.633807599999997</v>
      </c>
      <c r="C635" s="217">
        <f>VLOOKUP(A635,'3.2 Departure'!$A$7:$C$51,3,FALSE)</f>
        <v>17.896780199999998</v>
      </c>
      <c r="D635" s="166" t="s">
        <v>366</v>
      </c>
      <c r="E635" s="217">
        <f>VLOOKUP(D635,'3.1 Destination'!$A$7:$B$752,2,FALSE)</f>
        <v>7.8730539999999998</v>
      </c>
      <c r="F635" s="217">
        <f>VLOOKUP(D635,'3.1 Destination'!$A$7:$C$752,3,FALSE)</f>
        <v>80.771797000000007</v>
      </c>
      <c r="G635" s="166">
        <v>4</v>
      </c>
      <c r="H635" s="167">
        <f>G635/SUM(Table79[Number of passenger (N)])</f>
        <v>4.7130906091669611E-4</v>
      </c>
      <c r="I635" s="216">
        <f t="shared" si="9"/>
        <v>7753.2593330069876</v>
      </c>
      <c r="J635" s="168">
        <f>Table79[[#This Row],[% of trips (P)]]*Table79[[#This Row],[Distance (D)]]</f>
        <v>3.6541813752831329</v>
      </c>
      <c r="K635" s="169">
        <f>Table79[[#This Row],[Weighted distance]]/SUM(Table79[Weighted distance])</f>
        <v>1.2332592377853775E-3</v>
      </c>
    </row>
    <row r="636" spans="1:11" x14ac:dyDescent="0.2">
      <c r="A636" s="166" t="s">
        <v>151</v>
      </c>
      <c r="B636" s="217">
        <f>VLOOKUP(A636,'3.2 Departure'!$A$7:$B$51,2,FALSE)</f>
        <v>59.633807599999997</v>
      </c>
      <c r="C636" s="217">
        <f>VLOOKUP(A636,'3.2 Departure'!$A$7:$C$51,3,FALSE)</f>
        <v>17.896780199999998</v>
      </c>
      <c r="D636" s="166" t="s">
        <v>375</v>
      </c>
      <c r="E636" s="217">
        <f>VLOOKUP(D636,'3.1 Destination'!$A$7:$B$752,2,FALSE)</f>
        <v>43.5081323</v>
      </c>
      <c r="F636" s="217">
        <f>VLOOKUP(D636,'3.1 Destination'!$A$7:$C$752,3,FALSE)</f>
        <v>16.440193499999999</v>
      </c>
      <c r="G636" s="166">
        <v>16</v>
      </c>
      <c r="H636" s="167">
        <f>G636/SUM(Table79[Number of passenger (N)])</f>
        <v>1.8852362436667844E-3</v>
      </c>
      <c r="I636" s="216">
        <f t="shared" si="9"/>
        <v>1795.8116723138792</v>
      </c>
      <c r="J636" s="168">
        <f>Table79[[#This Row],[% of trips (P)]]*Table79[[#This Row],[Distance (D)]]</f>
        <v>3.385529251445984</v>
      </c>
      <c r="K636" s="169">
        <f>Table79[[#This Row],[Weighted distance]]/SUM(Table79[Weighted distance])</f>
        <v>1.142591129268965E-3</v>
      </c>
    </row>
    <row r="637" spans="1:11" x14ac:dyDescent="0.2">
      <c r="A637" s="166" t="s">
        <v>151</v>
      </c>
      <c r="B637" s="217">
        <f>VLOOKUP(A637,'3.2 Departure'!$A$7:$B$51,2,FALSE)</f>
        <v>59.633807599999997</v>
      </c>
      <c r="C637" s="217">
        <f>VLOOKUP(A637,'3.2 Departure'!$A$7:$C$51,3,FALSE)</f>
        <v>17.896780199999998</v>
      </c>
      <c r="D637" s="166" t="s">
        <v>402</v>
      </c>
      <c r="E637" s="217">
        <f>VLOOKUP(D637,'3.1 Destination'!$A$7:$B$752,2,FALSE)</f>
        <v>40.463667000000001</v>
      </c>
      <c r="F637" s="217">
        <f>VLOOKUP(D637,'3.1 Destination'!$A$7:$C$752,3,FALSE)</f>
        <v>-3.7492200000000002</v>
      </c>
      <c r="G637" s="166">
        <v>9</v>
      </c>
      <c r="H637" s="167">
        <f>G637/SUM(Table79[Number of passenger (N)])</f>
        <v>1.0604453870625664E-3</v>
      </c>
      <c r="I637" s="216">
        <f t="shared" si="9"/>
        <v>2607.2477328776786</v>
      </c>
      <c r="J637" s="168">
        <f>Table79[[#This Row],[% of trips (P)]]*Table79[[#This Row],[Distance (D)]]</f>
        <v>2.7648438312594683</v>
      </c>
      <c r="K637" s="169">
        <f>Table79[[#This Row],[Weighted distance]]/SUM(Table79[Weighted distance])</f>
        <v>9.3311438206059483E-4</v>
      </c>
    </row>
    <row r="638" spans="1:11" x14ac:dyDescent="0.2">
      <c r="A638" s="166" t="s">
        <v>151</v>
      </c>
      <c r="B638" s="217">
        <f>VLOOKUP(A638,'3.2 Departure'!$A$7:$B$51,2,FALSE)</f>
        <v>59.633807599999997</v>
      </c>
      <c r="C638" s="217">
        <f>VLOOKUP(A638,'3.2 Departure'!$A$7:$C$51,3,FALSE)</f>
        <v>17.896780199999998</v>
      </c>
      <c r="D638" s="166" t="s">
        <v>455</v>
      </c>
      <c r="E638" s="217">
        <f>VLOOKUP(D638,'3.1 Destination'!$A$7:$B$752,2,FALSE)</f>
        <v>40.463667000000001</v>
      </c>
      <c r="F638" s="217">
        <f>VLOOKUP(D638,'3.1 Destination'!$A$7:$C$752,3,FALSE)</f>
        <v>-3.7492200000000002</v>
      </c>
      <c r="G638" s="166">
        <v>3</v>
      </c>
      <c r="H638" s="167">
        <f>G638/SUM(Table79[Number of passenger (N)])</f>
        <v>3.5348179568752211E-4</v>
      </c>
      <c r="I638" s="216">
        <f t="shared" si="9"/>
        <v>2607.2477328776786</v>
      </c>
      <c r="J638" s="168">
        <f>Table79[[#This Row],[% of trips (P)]]*Table79[[#This Row],[Distance (D)]]</f>
        <v>0.92161461041982284</v>
      </c>
      <c r="K638" s="169">
        <f>Table79[[#This Row],[Weighted distance]]/SUM(Table79[Weighted distance])</f>
        <v>3.1103812735353161E-4</v>
      </c>
    </row>
    <row r="639" spans="1:11" x14ac:dyDescent="0.2">
      <c r="A639" s="166" t="s">
        <v>151</v>
      </c>
      <c r="B639" s="217">
        <f>VLOOKUP(A639,'3.2 Departure'!$A$7:$B$51,2,FALSE)</f>
        <v>59.633807599999997</v>
      </c>
      <c r="C639" s="217">
        <f>VLOOKUP(A639,'3.2 Departure'!$A$7:$C$51,3,FALSE)</f>
        <v>17.896780199999998</v>
      </c>
      <c r="D639" s="166" t="s">
        <v>342</v>
      </c>
      <c r="E639" s="217">
        <f>VLOOKUP(D639,'3.1 Destination'!$A$7:$B$752,2,FALSE)</f>
        <v>35.825603000000001</v>
      </c>
      <c r="F639" s="217">
        <f>VLOOKUP(D639,'3.1 Destination'!$A$7:$C$752,3,FALSE)</f>
        <v>10.608395</v>
      </c>
      <c r="G639" s="166">
        <v>14</v>
      </c>
      <c r="H639" s="167">
        <f>G639/SUM(Table79[Number of passenger (N)])</f>
        <v>1.6495817132084363E-3</v>
      </c>
      <c r="I639" s="216">
        <f t="shared" si="9"/>
        <v>2699.1469717773311</v>
      </c>
      <c r="J639" s="168">
        <f>Table79[[#This Row],[% of trips (P)]]*Table79[[#This Row],[Distance (D)]]</f>
        <v>4.4524634859058132</v>
      </c>
      <c r="K639" s="169">
        <f>Table79[[#This Row],[Weighted distance]]/SUM(Table79[Weighted distance])</f>
        <v>1.5026735569385831E-3</v>
      </c>
    </row>
    <row r="640" spans="1:11" x14ac:dyDescent="0.2">
      <c r="A640" s="166" t="s">
        <v>151</v>
      </c>
      <c r="B640" s="217">
        <f>VLOOKUP(A640,'3.2 Departure'!$A$7:$B$51,2,FALSE)</f>
        <v>59.633807599999997</v>
      </c>
      <c r="C640" s="217">
        <f>VLOOKUP(A640,'3.2 Departure'!$A$7:$C$51,3,FALSE)</f>
        <v>17.896780199999998</v>
      </c>
      <c r="D640" s="166" t="s">
        <v>494</v>
      </c>
      <c r="E640" s="217">
        <f>VLOOKUP(D640,'3.1 Destination'!$A$7:$B$752,2,FALSE)</f>
        <v>42.697708200000001</v>
      </c>
      <c r="F640" s="217">
        <f>VLOOKUP(D640,'3.1 Destination'!$A$7:$C$752,3,FALSE)</f>
        <v>23.3218675</v>
      </c>
      <c r="G640" s="166">
        <v>5</v>
      </c>
      <c r="H640" s="167">
        <f>G640/SUM(Table79[Number of passenger (N)])</f>
        <v>5.8913632614587016E-4</v>
      </c>
      <c r="I640" s="216">
        <f t="shared" si="9"/>
        <v>1919.2736295736952</v>
      </c>
      <c r="J640" s="168">
        <f>Table79[[#This Row],[% of trips (P)]]*Table79[[#This Row],[Distance (D)]]</f>
        <v>1.1307138149956966</v>
      </c>
      <c r="K640" s="169">
        <f>Table79[[#This Row],[Weighted distance]]/SUM(Table79[Weighted distance])</f>
        <v>3.8160756525856452E-4</v>
      </c>
    </row>
    <row r="641" spans="1:11" x14ac:dyDescent="0.2">
      <c r="A641" s="166" t="s">
        <v>151</v>
      </c>
      <c r="B641" s="217">
        <f>VLOOKUP(A641,'3.2 Departure'!$A$7:$B$51,2,FALSE)</f>
        <v>59.633807599999997</v>
      </c>
      <c r="C641" s="217">
        <f>VLOOKUP(A641,'3.2 Departure'!$A$7:$C$51,3,FALSE)</f>
        <v>17.896780199999998</v>
      </c>
      <c r="D641" s="166" t="s">
        <v>616</v>
      </c>
      <c r="E641" s="217">
        <f>VLOOKUP(D641,'3.1 Destination'!$A$7:$B$752,2,FALSE)</f>
        <v>67.415998999999999</v>
      </c>
      <c r="F641" s="217">
        <f>VLOOKUP(D641,'3.1 Destination'!$A$7:$C$752,3,FALSE)</f>
        <v>26.588972699999999</v>
      </c>
      <c r="G641" s="166">
        <v>4</v>
      </c>
      <c r="H641" s="167">
        <f>G641/SUM(Table79[Number of passenger (N)])</f>
        <v>4.7130906091669611E-4</v>
      </c>
      <c r="I641" s="216">
        <f t="shared" si="9"/>
        <v>964.60143163917189</v>
      </c>
      <c r="J641" s="168">
        <f>Table79[[#This Row],[% of trips (P)]]*Table79[[#This Row],[Distance (D)]]</f>
        <v>0.45462539490475873</v>
      </c>
      <c r="K641" s="169">
        <f>Table79[[#This Row],[Weighted distance]]/SUM(Table79[Weighted distance])</f>
        <v>1.5343271458567848E-4</v>
      </c>
    </row>
    <row r="642" spans="1:11" x14ac:dyDescent="0.2">
      <c r="A642" s="166" t="s">
        <v>151</v>
      </c>
      <c r="B642" s="217">
        <f>VLOOKUP(A642,'3.2 Departure'!$A$7:$B$51,2,FALSE)</f>
        <v>59.633807599999997</v>
      </c>
      <c r="C642" s="217">
        <f>VLOOKUP(A642,'3.2 Departure'!$A$7:$C$51,3,FALSE)</f>
        <v>17.896780199999998</v>
      </c>
      <c r="D642" s="166" t="s">
        <v>502</v>
      </c>
      <c r="E642" s="217">
        <f>VLOOKUP(D642,'3.1 Destination'!$A$7:$B$752,2,FALSE)</f>
        <v>39.122310599999999</v>
      </c>
      <c r="F642" s="217">
        <f>VLOOKUP(D642,'3.1 Destination'!$A$7:$C$752,3,FALSE)</f>
        <v>23.7281233</v>
      </c>
      <c r="G642" s="166">
        <v>4</v>
      </c>
      <c r="H642" s="167">
        <f>G642/SUM(Table79[Number of passenger (N)])</f>
        <v>4.7130906091669611E-4</v>
      </c>
      <c r="I642" s="216">
        <f t="shared" si="9"/>
        <v>2317.3971593174861</v>
      </c>
      <c r="J642" s="168">
        <f>Table79[[#This Row],[% of trips (P)]]*Table79[[#This Row],[Distance (D)]]</f>
        <v>1.0922102789289436</v>
      </c>
      <c r="K642" s="169">
        <f>Table79[[#This Row],[Weighted distance]]/SUM(Table79[Weighted distance])</f>
        <v>3.686129060818436E-4</v>
      </c>
    </row>
    <row r="643" spans="1:11" x14ac:dyDescent="0.2">
      <c r="A643" s="166" t="s">
        <v>151</v>
      </c>
      <c r="B643" s="217">
        <f>VLOOKUP(A643,'3.2 Departure'!$A$7:$B$51,2,FALSE)</f>
        <v>59.633807599999997</v>
      </c>
      <c r="C643" s="217">
        <f>VLOOKUP(A643,'3.2 Departure'!$A$7:$C$51,3,FALSE)</f>
        <v>17.896780199999998</v>
      </c>
      <c r="D643" s="166" t="s">
        <v>256</v>
      </c>
      <c r="E643" s="217">
        <f>VLOOKUP(D643,'3.1 Destination'!$A$7:$B$752,2,FALSE)</f>
        <v>1.3553793999999999</v>
      </c>
      <c r="F643" s="217">
        <f>VLOOKUP(D643,'3.1 Destination'!$A$7:$C$752,3,FALSE)</f>
        <v>103.86774440000001</v>
      </c>
      <c r="G643" s="166">
        <v>4</v>
      </c>
      <c r="H643" s="167">
        <f>G643/SUM(Table79[Number of passenger (N)])</f>
        <v>4.7130906091669611E-4</v>
      </c>
      <c r="I643" s="216">
        <f t="shared" si="9"/>
        <v>9651.1198287781262</v>
      </c>
      <c r="J643" s="168">
        <f>Table79[[#This Row],[% of trips (P)]]*Table79[[#This Row],[Distance (D)]]</f>
        <v>4.5486602232959239</v>
      </c>
      <c r="K643" s="169">
        <f>Table79[[#This Row],[Weighted distance]]/SUM(Table79[Weighted distance])</f>
        <v>1.535139245651688E-3</v>
      </c>
    </row>
    <row r="644" spans="1:11" x14ac:dyDescent="0.2">
      <c r="A644" s="166" t="s">
        <v>151</v>
      </c>
      <c r="B644" s="217">
        <f>VLOOKUP(A644,'3.2 Departure'!$A$7:$B$51,2,FALSE)</f>
        <v>59.633807599999997</v>
      </c>
      <c r="C644" s="217">
        <f>VLOOKUP(A644,'3.2 Departure'!$A$7:$C$51,3,FALSE)</f>
        <v>17.896780199999998</v>
      </c>
      <c r="D644" s="166" t="s">
        <v>495</v>
      </c>
      <c r="E644" s="217">
        <f>VLOOKUP(D644,'3.1 Destination'!$A$7:$B$752,2,FALSE)</f>
        <v>42.537486100000002</v>
      </c>
      <c r="F644" s="217">
        <f>VLOOKUP(D644,'3.1 Destination'!$A$7:$C$752,3,FALSE)</f>
        <v>14.1270968</v>
      </c>
      <c r="G644" s="166">
        <v>5</v>
      </c>
      <c r="H644" s="167">
        <f>G644/SUM(Table79[Number of passenger (N)])</f>
        <v>5.8913632614587016E-4</v>
      </c>
      <c r="I644" s="216">
        <f t="shared" si="9"/>
        <v>1918.4156346154905</v>
      </c>
      <c r="J644" s="168">
        <f>Table79[[#This Row],[% of trips (P)]]*Table79[[#This Row],[Distance (D)]]</f>
        <v>1.1302083389981681</v>
      </c>
      <c r="K644" s="169">
        <f>Table79[[#This Row],[Weighted distance]]/SUM(Table79[Weighted distance])</f>
        <v>3.8143697084098928E-4</v>
      </c>
    </row>
    <row r="645" spans="1:11" x14ac:dyDescent="0.2">
      <c r="A645" s="166" t="s">
        <v>151</v>
      </c>
      <c r="B645" s="217">
        <f>VLOOKUP(A645,'3.2 Departure'!$A$7:$B$51,2,FALSE)</f>
        <v>59.633807599999997</v>
      </c>
      <c r="C645" s="217">
        <f>VLOOKUP(A645,'3.2 Departure'!$A$7:$C$51,3,FALSE)</f>
        <v>17.896780199999998</v>
      </c>
      <c r="D645" s="166" t="s">
        <v>621</v>
      </c>
      <c r="E645" s="217">
        <f>VLOOKUP(D645,'3.1 Destination'!$A$7:$B$752,2,FALSE)</f>
        <v>56.168987700000002</v>
      </c>
      <c r="F645" s="217">
        <f>VLOOKUP(D645,'3.1 Destination'!$A$7:$C$752,3,FALSE)</f>
        <v>9.5811487999999994</v>
      </c>
      <c r="G645" s="166">
        <v>6</v>
      </c>
      <c r="H645" s="167">
        <f>G645/SUM(Table79[Number of passenger (N)])</f>
        <v>7.0696359137504422E-4</v>
      </c>
      <c r="I645" s="216">
        <f t="shared" si="9"/>
        <v>623.62884294230946</v>
      </c>
      <c r="J645" s="168">
        <f>Table79[[#This Row],[% of trips (P)]]*Table79[[#This Row],[Distance (D)]]</f>
        <v>0.44088288649155849</v>
      </c>
      <c r="K645" s="169">
        <f>Table79[[#This Row],[Weighted distance]]/SUM(Table79[Weighted distance])</f>
        <v>1.4879471944795512E-4</v>
      </c>
    </row>
    <row r="646" spans="1:11" x14ac:dyDescent="0.2">
      <c r="A646" s="166" t="s">
        <v>151</v>
      </c>
      <c r="B646" s="217">
        <f>VLOOKUP(A646,'3.2 Departure'!$A$7:$B$51,2,FALSE)</f>
        <v>59.633807599999997</v>
      </c>
      <c r="C646" s="217">
        <f>VLOOKUP(A646,'3.2 Departure'!$A$7:$C$51,3,FALSE)</f>
        <v>17.896780199999998</v>
      </c>
      <c r="D646" s="166" t="s">
        <v>254</v>
      </c>
      <c r="E646" s="217">
        <f>VLOOKUP(D646,'3.1 Destination'!$A$7:$B$752,2,FALSE)</f>
        <v>36.766666999999998</v>
      </c>
      <c r="F646" s="217">
        <f>VLOOKUP(D646,'3.1 Destination'!$A$7:$C$752,3,FALSE)</f>
        <v>31.388888999999999</v>
      </c>
      <c r="G646" s="166">
        <v>31</v>
      </c>
      <c r="H646" s="167">
        <f>G646/SUM(Table79[Number of passenger (N)])</f>
        <v>3.6526452221043951E-3</v>
      </c>
      <c r="I646" s="216">
        <f t="shared" si="9"/>
        <v>2720.1146155911169</v>
      </c>
      <c r="J646" s="168">
        <f>Table79[[#This Row],[% of trips (P)]]*Table79[[#This Row],[Distance (D)]]</f>
        <v>9.935613654215226</v>
      </c>
      <c r="K646" s="169">
        <f>Table79[[#This Row],[Weighted distance]]/SUM(Table79[Weighted distance])</f>
        <v>3.3531962603191964E-3</v>
      </c>
    </row>
    <row r="647" spans="1:11" x14ac:dyDescent="0.2">
      <c r="A647" s="166" t="s">
        <v>151</v>
      </c>
      <c r="B647" s="217">
        <f>VLOOKUP(A647,'3.2 Departure'!$A$7:$B$51,2,FALSE)</f>
        <v>59.633807599999997</v>
      </c>
      <c r="C647" s="217">
        <f>VLOOKUP(A647,'3.2 Departure'!$A$7:$C$51,3,FALSE)</f>
        <v>17.896780199999998</v>
      </c>
      <c r="D647" s="166" t="s">
        <v>304</v>
      </c>
      <c r="E647" s="217">
        <f>VLOOKUP(D647,'3.1 Destination'!$A$7:$B$752,2,FALSE)</f>
        <v>37.5999938</v>
      </c>
      <c r="F647" s="217">
        <f>VLOOKUP(D647,'3.1 Destination'!$A$7:$C$752,3,FALSE)</f>
        <v>14.015355700000001</v>
      </c>
      <c r="G647" s="166">
        <v>20</v>
      </c>
      <c r="H647" s="167">
        <f>G647/SUM(Table79[Number of passenger (N)])</f>
        <v>2.3565453045834807E-3</v>
      </c>
      <c r="I647" s="216">
        <f t="shared" si="9"/>
        <v>2465.6067546064305</v>
      </c>
      <c r="J647" s="168">
        <f>Table79[[#This Row],[% of trips (P)]]*Table79[[#This Row],[Distance (D)]]</f>
        <v>5.8103140205170982</v>
      </c>
      <c r="K647" s="169">
        <f>Table79[[#This Row],[Weighted distance]]/SUM(Table79[Weighted distance])</f>
        <v>1.9609380882691964E-3</v>
      </c>
    </row>
    <row r="648" spans="1:11" x14ac:dyDescent="0.2">
      <c r="A648" s="166" t="s">
        <v>151</v>
      </c>
      <c r="B648" s="217">
        <f>VLOOKUP(A648,'3.2 Departure'!$A$7:$B$51,2,FALSE)</f>
        <v>59.633807599999997</v>
      </c>
      <c r="C648" s="217">
        <f>VLOOKUP(A648,'3.2 Departure'!$A$7:$C$51,3,FALSE)</f>
        <v>17.896780199999998</v>
      </c>
      <c r="D648" s="166" t="s">
        <v>339</v>
      </c>
      <c r="E648" s="217">
        <f>VLOOKUP(D648,'3.1 Destination'!$A$7:$B$752,2,FALSE)</f>
        <v>27.915817499999999</v>
      </c>
      <c r="F648" s="217">
        <f>VLOOKUP(D648,'3.1 Destination'!$A$7:$C$752,3,FALSE)</f>
        <v>34.329950500000002</v>
      </c>
      <c r="G648" s="166">
        <v>8</v>
      </c>
      <c r="H648" s="167">
        <f>G648/SUM(Table79[Number of passenger (N)])</f>
        <v>9.4261812183339222E-4</v>
      </c>
      <c r="I648" s="216">
        <f t="shared" ref="I648:I711" si="10">$C$4*ACOS(SIN(B648*PI()/180)*SIN(E648*PI()/180) + COS(B648*PI()/180)*COS(E648*PI()/180)*COS(C648*PI()/180-F648*PI()/180))</f>
        <v>3742.1688270272944</v>
      </c>
      <c r="J648" s="168">
        <f>Table79[[#This Row],[% of trips (P)]]*Table79[[#This Row],[Distance (D)]]</f>
        <v>3.5274361513159365</v>
      </c>
      <c r="K648" s="169">
        <f>Table79[[#This Row],[Weighted distance]]/SUM(Table79[Weighted distance])</f>
        <v>1.1904836603715142E-3</v>
      </c>
    </row>
    <row r="649" spans="1:11" x14ac:dyDescent="0.2">
      <c r="A649" s="166" t="s">
        <v>151</v>
      </c>
      <c r="B649" s="217">
        <f>VLOOKUP(A649,'3.2 Departure'!$A$7:$B$51,2,FALSE)</f>
        <v>59.633807599999997</v>
      </c>
      <c r="C649" s="217">
        <f>VLOOKUP(A649,'3.2 Departure'!$A$7:$C$51,3,FALSE)</f>
        <v>17.896780199999998</v>
      </c>
      <c r="D649" s="166" t="s">
        <v>246</v>
      </c>
      <c r="E649" s="217">
        <f>VLOOKUP(D649,'3.1 Destination'!$A$7:$B$752,2,FALSE)</f>
        <v>31.230416000000002</v>
      </c>
      <c r="F649" s="217">
        <f>VLOOKUP(D649,'3.1 Destination'!$A$7:$C$752,3,FALSE)</f>
        <v>121.47370100000001</v>
      </c>
      <c r="G649" s="166">
        <v>23</v>
      </c>
      <c r="H649" s="167">
        <f>G649/SUM(Table79[Number of passenger (N)])</f>
        <v>2.7100271002710027E-3</v>
      </c>
      <c r="I649" s="216">
        <f t="shared" si="10"/>
        <v>7757.4927193063095</v>
      </c>
      <c r="J649" s="168">
        <f>Table79[[#This Row],[% of trips (P)]]*Table79[[#This Row],[Distance (D)]]</f>
        <v>21.023015499475093</v>
      </c>
      <c r="K649" s="169">
        <f>Table79[[#This Row],[Weighted distance]]/SUM(Table79[Weighted distance])</f>
        <v>7.0951125322354786E-3</v>
      </c>
    </row>
    <row r="650" spans="1:11" x14ac:dyDescent="0.2">
      <c r="A650" s="166" t="s">
        <v>151</v>
      </c>
      <c r="B650" s="217">
        <f>VLOOKUP(A650,'3.2 Departure'!$A$7:$B$51,2,FALSE)</f>
        <v>59.633807599999997</v>
      </c>
      <c r="C650" s="217">
        <f>VLOOKUP(A650,'3.2 Departure'!$A$7:$C$51,3,FALSE)</f>
        <v>17.896780199999998</v>
      </c>
      <c r="D650" s="166" t="s">
        <v>452</v>
      </c>
      <c r="E650" s="217">
        <f>VLOOKUP(D650,'3.1 Destination'!$A$7:$B$752,2,FALSE)</f>
        <v>46.818187999999999</v>
      </c>
      <c r="F650" s="217">
        <f>VLOOKUP(D650,'3.1 Destination'!$A$7:$C$752,3,FALSE)</f>
        <v>8.2275120000000008</v>
      </c>
      <c r="G650" s="166">
        <v>8</v>
      </c>
      <c r="H650" s="167">
        <f>G650/SUM(Table79[Number of passenger (N)])</f>
        <v>9.4261812183339222E-4</v>
      </c>
      <c r="I650" s="216">
        <f t="shared" si="10"/>
        <v>1559.9229454745132</v>
      </c>
      <c r="J650" s="168">
        <f>Table79[[#This Row],[% of trips (P)]]*Table79[[#This Row],[Distance (D)]]</f>
        <v>1.4704116370679987</v>
      </c>
      <c r="K650" s="169">
        <f>Table79[[#This Row],[Weighted distance]]/SUM(Table79[Weighted distance])</f>
        <v>4.9625307244655417E-4</v>
      </c>
    </row>
    <row r="651" spans="1:11" x14ac:dyDescent="0.2">
      <c r="A651" s="166" t="s">
        <v>151</v>
      </c>
      <c r="B651" s="217">
        <f>VLOOKUP(A651,'3.2 Departure'!$A$7:$B$51,2,FALSE)</f>
        <v>59.633807599999997</v>
      </c>
      <c r="C651" s="217">
        <f>VLOOKUP(A651,'3.2 Departure'!$A$7:$C$51,3,FALSE)</f>
        <v>17.896780199999998</v>
      </c>
      <c r="D651" s="166" t="s">
        <v>608</v>
      </c>
      <c r="E651" s="217">
        <f>VLOOKUP(D651,'3.1 Destination'!$A$7:$B$752,2,FALSE)</f>
        <v>47.394202700000001</v>
      </c>
      <c r="F651" s="217">
        <f>VLOOKUP(D651,'3.1 Destination'!$A$7:$C$752,3,FALSE)</f>
        <v>13.6854397</v>
      </c>
      <c r="G651" s="166">
        <v>3</v>
      </c>
      <c r="H651" s="167">
        <f>G651/SUM(Table79[Number of passenger (N)])</f>
        <v>3.5348179568752211E-4</v>
      </c>
      <c r="I651" s="216">
        <f t="shared" si="10"/>
        <v>1388.4784726246705</v>
      </c>
      <c r="J651" s="168">
        <f>Table79[[#This Row],[% of trips (P)]]*Table79[[#This Row],[Distance (D)]]</f>
        <v>0.49080186377683654</v>
      </c>
      <c r="K651" s="169">
        <f>Table79[[#This Row],[Weighted distance]]/SUM(Table79[Weighted distance])</f>
        <v>1.6564200576337442E-4</v>
      </c>
    </row>
    <row r="652" spans="1:11" x14ac:dyDescent="0.2">
      <c r="A652" s="166" t="s">
        <v>151</v>
      </c>
      <c r="B652" s="217">
        <f>VLOOKUP(A652,'3.2 Departure'!$A$7:$B$51,2,FALSE)</f>
        <v>59.633807599999997</v>
      </c>
      <c r="C652" s="217">
        <f>VLOOKUP(A652,'3.2 Departure'!$A$7:$C$51,3,FALSE)</f>
        <v>17.896780199999998</v>
      </c>
      <c r="D652" s="166" t="s">
        <v>470</v>
      </c>
      <c r="E652" s="217">
        <f>VLOOKUP(D652,'3.1 Destination'!$A$7:$B$752,2,FALSE)</f>
        <v>40.1208752</v>
      </c>
      <c r="F652" s="217">
        <f>VLOOKUP(D652,'3.1 Destination'!$A$7:$C$752,3,FALSE)</f>
        <v>9.0128926000000007</v>
      </c>
      <c r="G652" s="166">
        <v>5</v>
      </c>
      <c r="H652" s="167">
        <f>G652/SUM(Table79[Number of passenger (N)])</f>
        <v>5.8913632614587016E-4</v>
      </c>
      <c r="I652" s="216">
        <f t="shared" si="10"/>
        <v>2256.5321357956104</v>
      </c>
      <c r="J652" s="168">
        <f>Table79[[#This Row],[% of trips (P)]]*Table79[[#This Row],[Distance (D)]]</f>
        <v>1.3294050523127197</v>
      </c>
      <c r="K652" s="169">
        <f>Table79[[#This Row],[Weighted distance]]/SUM(Table79[Weighted distance])</f>
        <v>4.4866439104878394E-4</v>
      </c>
    </row>
    <row r="653" spans="1:11" x14ac:dyDescent="0.2">
      <c r="A653" s="166" t="s">
        <v>151</v>
      </c>
      <c r="B653" s="217">
        <f>VLOOKUP(A653,'3.2 Departure'!$A$7:$B$51,2,FALSE)</f>
        <v>59.633807599999997</v>
      </c>
      <c r="C653" s="217">
        <f>VLOOKUP(A653,'3.2 Departure'!$A$7:$C$51,3,FALSE)</f>
        <v>17.896780199999998</v>
      </c>
      <c r="D653" s="166" t="s">
        <v>543</v>
      </c>
      <c r="E653" s="217">
        <f>VLOOKUP(D653,'3.1 Destination'!$A$7:$B$752,2,FALSE)</f>
        <v>43.856258599999997</v>
      </c>
      <c r="F653" s="217">
        <f>VLOOKUP(D653,'3.1 Destination'!$A$7:$C$752,3,FALSE)</f>
        <v>18.4130763</v>
      </c>
      <c r="G653" s="166">
        <v>4</v>
      </c>
      <c r="H653" s="167">
        <f>G653/SUM(Table79[Number of passenger (N)])</f>
        <v>4.7130906091669611E-4</v>
      </c>
      <c r="I653" s="216">
        <f t="shared" si="10"/>
        <v>1754.7328923898847</v>
      </c>
      <c r="J653" s="168">
        <f>Table79[[#This Row],[% of trips (P)]]*Table79[[#This Row],[Distance (D)]]</f>
        <v>0.82702151167191451</v>
      </c>
      <c r="K653" s="169">
        <f>Table79[[#This Row],[Weighted distance]]/SUM(Table79[Weighted distance])</f>
        <v>2.7911365484358034E-4</v>
      </c>
    </row>
    <row r="654" spans="1:11" x14ac:dyDescent="0.2">
      <c r="A654" s="166" t="s">
        <v>151</v>
      </c>
      <c r="B654" s="217">
        <f>VLOOKUP(A654,'3.2 Departure'!$A$7:$B$51,2,FALSE)</f>
        <v>59.633807599999997</v>
      </c>
      <c r="C654" s="217">
        <f>VLOOKUP(A654,'3.2 Departure'!$A$7:$C$51,3,FALSE)</f>
        <v>17.896780199999998</v>
      </c>
      <c r="D654" s="166" t="s">
        <v>410</v>
      </c>
      <c r="E654" s="217">
        <f>VLOOKUP(D654,'3.1 Destination'!$A$7:$B$752,2,FALSE)</f>
        <v>36.3931562</v>
      </c>
      <c r="F654" s="217">
        <f>VLOOKUP(D654,'3.1 Destination'!$A$7:$C$752,3,FALSE)</f>
        <v>25.461509199999998</v>
      </c>
      <c r="G654" s="166">
        <v>8</v>
      </c>
      <c r="H654" s="167">
        <f>G654/SUM(Table79[Number of passenger (N)])</f>
        <v>9.4261812183339222E-4</v>
      </c>
      <c r="I654" s="216">
        <f t="shared" si="10"/>
        <v>2640.8437152124516</v>
      </c>
      <c r="J654" s="168">
        <f>Table79[[#This Row],[% of trips (P)]]*Table79[[#This Row],[Distance (D)]]</f>
        <v>2.4893071428890789</v>
      </c>
      <c r="K654" s="169">
        <f>Table79[[#This Row],[Weighted distance]]/SUM(Table79[Weighted distance])</f>
        <v>8.4012278383834059E-4</v>
      </c>
    </row>
    <row r="655" spans="1:11" x14ac:dyDescent="0.2">
      <c r="A655" s="166" t="s">
        <v>151</v>
      </c>
      <c r="B655" s="217">
        <f>VLOOKUP(A655,'3.2 Departure'!$A$7:$B$51,2,FALSE)</f>
        <v>59.633807599999997</v>
      </c>
      <c r="C655" s="217">
        <f>VLOOKUP(A655,'3.2 Departure'!$A$7:$C$51,3,FALSE)</f>
        <v>17.896780199999998</v>
      </c>
      <c r="D655" s="166" t="s">
        <v>569</v>
      </c>
      <c r="E655" s="217">
        <f>VLOOKUP(D655,'3.1 Destination'!$A$7:$B$752,2,FALSE)</f>
        <v>47.129634600000003</v>
      </c>
      <c r="F655" s="217">
        <f>VLOOKUP(D655,'3.1 Destination'!$A$7:$C$752,3,FALSE)</f>
        <v>10.268178600000001</v>
      </c>
      <c r="G655" s="166">
        <v>4</v>
      </c>
      <c r="H655" s="167">
        <f>G655/SUM(Table79[Number of passenger (N)])</f>
        <v>4.7130906091669611E-4</v>
      </c>
      <c r="I655" s="216">
        <f t="shared" si="10"/>
        <v>1477.3048536259937</v>
      </c>
      <c r="J655" s="168">
        <f>Table79[[#This Row],[% of trips (P)]]*Table79[[#This Row],[Distance (D)]]</f>
        <v>0.69626716325014426</v>
      </c>
      <c r="K655" s="169">
        <f>Table79[[#This Row],[Weighted distance]]/SUM(Table79[Weighted distance])</f>
        <v>2.3498502752297782E-4</v>
      </c>
    </row>
    <row r="656" spans="1:11" x14ac:dyDescent="0.2">
      <c r="A656" s="166" t="s">
        <v>151</v>
      </c>
      <c r="B656" s="217">
        <f>VLOOKUP(A656,'3.2 Departure'!$A$7:$B$51,2,FALSE)</f>
        <v>59.633807599999997</v>
      </c>
      <c r="C656" s="217">
        <f>VLOOKUP(A656,'3.2 Departure'!$A$7:$C$51,3,FALSE)</f>
        <v>17.896780199999998</v>
      </c>
      <c r="D656" s="166" t="s">
        <v>501</v>
      </c>
      <c r="E656" s="217">
        <f>VLOOKUP(D656,'3.1 Destination'!$A$7:$B$752,2,FALSE)</f>
        <v>43.815967100000002</v>
      </c>
      <c r="F656" s="217">
        <f>VLOOKUP(D656,'3.1 Destination'!$A$7:$C$752,3,FALSE)</f>
        <v>7.7760566999999998</v>
      </c>
      <c r="G656" s="166">
        <v>5</v>
      </c>
      <c r="H656" s="167">
        <f>G656/SUM(Table79[Number of passenger (N)])</f>
        <v>5.8913632614587016E-4</v>
      </c>
      <c r="I656" s="216">
        <f t="shared" si="10"/>
        <v>1886.9913976655839</v>
      </c>
      <c r="J656" s="168">
        <f>Table79[[#This Row],[% of trips (P)]]*Table79[[#This Row],[Distance (D)]]</f>
        <v>1.1116951794895629</v>
      </c>
      <c r="K656" s="169">
        <f>Table79[[#This Row],[Weighted distance]]/SUM(Table79[Weighted distance])</f>
        <v>3.7518891617708725E-4</v>
      </c>
    </row>
    <row r="657" spans="1:11" x14ac:dyDescent="0.2">
      <c r="A657" s="166" t="s">
        <v>151</v>
      </c>
      <c r="B657" s="217">
        <f>VLOOKUP(A657,'3.2 Departure'!$A$7:$B$51,2,FALSE)</f>
        <v>59.633807599999997</v>
      </c>
      <c r="C657" s="217">
        <f>VLOOKUP(A657,'3.2 Departure'!$A$7:$C$51,3,FALSE)</f>
        <v>17.896780199999998</v>
      </c>
      <c r="D657" s="166" t="s">
        <v>235</v>
      </c>
      <c r="E657" s="217">
        <f>VLOOKUP(D657,'3.1 Destination'!$A$7:$B$752,2,FALSE)</f>
        <v>37.774929499999999</v>
      </c>
      <c r="F657" s="217">
        <f>VLOOKUP(D657,'3.1 Destination'!$A$7:$C$752,3,FALSE)</f>
        <v>-122.4194155</v>
      </c>
      <c r="G657" s="166">
        <v>51</v>
      </c>
      <c r="H657" s="167">
        <f>G657/SUM(Table79[Number of passenger (N)])</f>
        <v>6.0091905266878758E-3</v>
      </c>
      <c r="I657" s="216">
        <f t="shared" si="10"/>
        <v>8587.7298275904141</v>
      </c>
      <c r="J657" s="168">
        <f>Table79[[#This Row],[% of trips (P)]]*Table79[[#This Row],[Distance (D)]]</f>
        <v>51.605304725711221</v>
      </c>
      <c r="K657" s="169">
        <f>Table79[[#This Row],[Weighted distance]]/SUM(Table79[Weighted distance])</f>
        <v>1.7416409377539889E-2</v>
      </c>
    </row>
    <row r="658" spans="1:11" x14ac:dyDescent="0.2">
      <c r="A658" s="166" t="s">
        <v>151</v>
      </c>
      <c r="B658" s="217">
        <f>VLOOKUP(A658,'3.2 Departure'!$A$7:$B$51,2,FALSE)</f>
        <v>59.633807599999997</v>
      </c>
      <c r="C658" s="217">
        <f>VLOOKUP(A658,'3.2 Departure'!$A$7:$C$51,3,FALSE)</f>
        <v>17.896780199999998</v>
      </c>
      <c r="D658" s="166" t="s">
        <v>476</v>
      </c>
      <c r="E658" s="217">
        <f>VLOOKUP(D658,'3.1 Destination'!$A$7:$B$752,2,FALSE)</f>
        <v>47.809489999999997</v>
      </c>
      <c r="F658" s="217">
        <f>VLOOKUP(D658,'3.1 Destination'!$A$7:$C$752,3,FALSE)</f>
        <v>13.055009999999999</v>
      </c>
      <c r="G658" s="166">
        <v>8</v>
      </c>
      <c r="H658" s="167">
        <f>G658/SUM(Table79[Number of passenger (N)])</f>
        <v>9.4261812183339222E-4</v>
      </c>
      <c r="I658" s="216">
        <f t="shared" si="10"/>
        <v>1351.9566586510107</v>
      </c>
      <c r="J658" s="168">
        <f>Table79[[#This Row],[% of trips (P)]]*Table79[[#This Row],[Distance (D)]]</f>
        <v>1.2743788463777643</v>
      </c>
      <c r="K658" s="169">
        <f>Table79[[#This Row],[Weighted distance]]/SUM(Table79[Weighted distance])</f>
        <v>4.3009345276734569E-4</v>
      </c>
    </row>
    <row r="659" spans="1:11" x14ac:dyDescent="0.2">
      <c r="A659" s="166" t="s">
        <v>151</v>
      </c>
      <c r="B659" s="217">
        <f>VLOOKUP(A659,'3.2 Departure'!$A$7:$B$51,2,FALSE)</f>
        <v>59.633807599999997</v>
      </c>
      <c r="C659" s="217">
        <f>VLOOKUP(A659,'3.2 Departure'!$A$7:$C$51,3,FALSE)</f>
        <v>17.896780199999998</v>
      </c>
      <c r="D659" s="166" t="s">
        <v>267</v>
      </c>
      <c r="E659" s="217">
        <f>VLOOKUP(D659,'3.1 Destination'!$A$7:$B$752,2,FALSE)</f>
        <v>40.760779300000003</v>
      </c>
      <c r="F659" s="217">
        <f>VLOOKUP(D659,'3.1 Destination'!$A$7:$C$752,3,FALSE)</f>
        <v>-111.89104740000001</v>
      </c>
      <c r="G659" s="166">
        <v>11</v>
      </c>
      <c r="H659" s="167">
        <f>G659/SUM(Table79[Number of passenger (N)])</f>
        <v>1.2960999175209143E-3</v>
      </c>
      <c r="I659" s="216">
        <f t="shared" si="10"/>
        <v>7943.810100379309</v>
      </c>
      <c r="J659" s="168">
        <f>Table79[[#This Row],[% of trips (P)]]*Table79[[#This Row],[Distance (D)]]</f>
        <v>10.295971615903428</v>
      </c>
      <c r="K659" s="169">
        <f>Table79[[#This Row],[Weighted distance]]/SUM(Table79[Weighted distance])</f>
        <v>3.4748144121075843E-3</v>
      </c>
    </row>
    <row r="660" spans="1:11" x14ac:dyDescent="0.2">
      <c r="A660" s="166" t="s">
        <v>151</v>
      </c>
      <c r="B660" s="217">
        <f>VLOOKUP(A660,'3.2 Departure'!$A$7:$B$51,2,FALSE)</f>
        <v>59.633807599999997</v>
      </c>
      <c r="C660" s="217">
        <f>VLOOKUP(A660,'3.2 Departure'!$A$7:$C$51,3,FALSE)</f>
        <v>17.896780199999998</v>
      </c>
      <c r="D660" s="166" t="s">
        <v>454</v>
      </c>
      <c r="E660" s="217">
        <f>VLOOKUP(D660,'3.1 Destination'!$A$7:$B$752,2,FALSE)</f>
        <v>37.788160400000002</v>
      </c>
      <c r="F660" s="217">
        <f>VLOOKUP(D660,'3.1 Destination'!$A$7:$C$752,3,FALSE)</f>
        <v>20.898827099999998</v>
      </c>
      <c r="G660" s="166">
        <v>5</v>
      </c>
      <c r="H660" s="167">
        <f>G660/SUM(Table79[Number of passenger (N)])</f>
        <v>5.8913632614587016E-4</v>
      </c>
      <c r="I660" s="216">
        <f t="shared" si="10"/>
        <v>2438.4987191976579</v>
      </c>
      <c r="J660" s="168">
        <f>Table79[[#This Row],[% of trips (P)]]*Table79[[#This Row],[Distance (D)]]</f>
        <v>1.436608176739518</v>
      </c>
      <c r="K660" s="169">
        <f>Table79[[#This Row],[Weighted distance]]/SUM(Table79[Weighted distance])</f>
        <v>4.8484465413399015E-4</v>
      </c>
    </row>
    <row r="661" spans="1:11" x14ac:dyDescent="0.2">
      <c r="A661" s="166" t="s">
        <v>151</v>
      </c>
      <c r="B661" s="217">
        <f>VLOOKUP(A661,'3.2 Departure'!$A$7:$B$51,2,FALSE)</f>
        <v>59.633807599999997</v>
      </c>
      <c r="C661" s="217">
        <f>VLOOKUP(A661,'3.2 Departure'!$A$7:$C$51,3,FALSE)</f>
        <v>17.896780199999998</v>
      </c>
      <c r="D661" s="166" t="s">
        <v>318</v>
      </c>
      <c r="E661" s="217">
        <f>VLOOKUP(D661,'3.1 Destination'!$A$7:$B$752,2,FALSE)</f>
        <v>10.8230989</v>
      </c>
      <c r="F661" s="217">
        <f>VLOOKUP(D661,'3.1 Destination'!$A$7:$C$752,3,FALSE)</f>
        <v>106.6296638</v>
      </c>
      <c r="G661" s="166">
        <v>5</v>
      </c>
      <c r="H661" s="167">
        <f>G661/SUM(Table79[Number of passenger (N)])</f>
        <v>5.8913632614587016E-4</v>
      </c>
      <c r="I661" s="216">
        <f t="shared" si="10"/>
        <v>8899.8229123142646</v>
      </c>
      <c r="J661" s="168">
        <f>Table79[[#This Row],[% of trips (P)]]*Table79[[#This Row],[Distance (D)]]</f>
        <v>5.243208973909665</v>
      </c>
      <c r="K661" s="169">
        <f>Table79[[#This Row],[Weighted distance]]/SUM(Table79[Weighted distance])</f>
        <v>1.769544321595769E-3</v>
      </c>
    </row>
    <row r="662" spans="1:11" x14ac:dyDescent="0.2">
      <c r="A662" s="166" t="s">
        <v>151</v>
      </c>
      <c r="B662" s="217">
        <f>VLOOKUP(A662,'3.2 Departure'!$A$7:$B$51,2,FALSE)</f>
        <v>59.633807599999997</v>
      </c>
      <c r="C662" s="217">
        <f>VLOOKUP(A662,'3.2 Departure'!$A$7:$C$51,3,FALSE)</f>
        <v>17.896780199999998</v>
      </c>
      <c r="D662" s="166" t="s">
        <v>406</v>
      </c>
      <c r="E662" s="217">
        <f>VLOOKUP(D662,'3.1 Destination'!$A$7:$B$752,2,FALSE)</f>
        <v>61.524009999999997</v>
      </c>
      <c r="F662" s="217">
        <f>VLOOKUP(D662,'3.1 Destination'!$A$7:$C$752,3,FALSE)</f>
        <v>105.31875599999999</v>
      </c>
      <c r="G662" s="166">
        <v>5</v>
      </c>
      <c r="H662" s="167">
        <f>G662/SUM(Table79[Number of passenger (N)])</f>
        <v>5.8913632614587016E-4</v>
      </c>
      <c r="I662" s="216">
        <f t="shared" si="10"/>
        <v>4415.757860158029</v>
      </c>
      <c r="J662" s="168">
        <f>Table79[[#This Row],[% of trips (P)]]*Table79[[#This Row],[Distance (D)]]</f>
        <v>2.6014833628832501</v>
      </c>
      <c r="K662" s="169">
        <f>Table79[[#This Row],[Weighted distance]]/SUM(Table79[Weighted distance])</f>
        <v>8.779814299645026E-4</v>
      </c>
    </row>
    <row r="663" spans="1:11" x14ac:dyDescent="0.2">
      <c r="A663" s="166" t="s">
        <v>151</v>
      </c>
      <c r="B663" s="217">
        <f>VLOOKUP(A663,'3.2 Departure'!$A$7:$B$51,2,FALSE)</f>
        <v>59.633807599999997</v>
      </c>
      <c r="C663" s="217">
        <f>VLOOKUP(A663,'3.2 Departure'!$A$7:$C$51,3,FALSE)</f>
        <v>17.896780199999998</v>
      </c>
      <c r="D663" s="166" t="s">
        <v>605</v>
      </c>
      <c r="E663" s="217">
        <f>VLOOKUP(D663,'3.1 Destination'!$A$7:$B$752,2,FALSE)</f>
        <v>66.503947800000006</v>
      </c>
      <c r="F663" s="217">
        <f>VLOOKUP(D663,'3.1 Destination'!$A$7:$C$752,3,FALSE)</f>
        <v>25.729390500000001</v>
      </c>
      <c r="G663" s="166">
        <v>5</v>
      </c>
      <c r="H663" s="167">
        <f>G663/SUM(Table79[Number of passenger (N)])</f>
        <v>5.8913632614587016E-4</v>
      </c>
      <c r="I663" s="216">
        <f t="shared" si="10"/>
        <v>858.2784308152186</v>
      </c>
      <c r="J663" s="168">
        <f>Table79[[#This Row],[% of trips (P)]]*Table79[[#This Row],[Distance (D)]]</f>
        <v>0.50564300154072028</v>
      </c>
      <c r="K663" s="169">
        <f>Table79[[#This Row],[Weighted distance]]/SUM(Table79[Weighted distance])</f>
        <v>1.706507801965091E-4</v>
      </c>
    </row>
    <row r="664" spans="1:11" x14ac:dyDescent="0.2">
      <c r="A664" s="166" t="s">
        <v>151</v>
      </c>
      <c r="B664" s="217">
        <f>VLOOKUP(A664,'3.2 Departure'!$A$7:$B$51,2,FALSE)</f>
        <v>59.633807599999997</v>
      </c>
      <c r="C664" s="217">
        <f>VLOOKUP(A664,'3.2 Departure'!$A$7:$C$51,3,FALSE)</f>
        <v>17.896780199999998</v>
      </c>
      <c r="D664" s="166" t="s">
        <v>275</v>
      </c>
      <c r="E664" s="217">
        <f>VLOOKUP(D664,'3.1 Destination'!$A$7:$B$752,2,FALSE)</f>
        <v>41.902783499999998</v>
      </c>
      <c r="F664" s="217">
        <f>VLOOKUP(D664,'3.1 Destination'!$A$7:$C$752,3,FALSE)</f>
        <v>12.4963655</v>
      </c>
      <c r="G664" s="166">
        <v>41</v>
      </c>
      <c r="H664" s="167">
        <f>G664/SUM(Table79[Number of passenger (N)])</f>
        <v>4.830917874396135E-3</v>
      </c>
      <c r="I664" s="216">
        <f t="shared" si="10"/>
        <v>2006.2457275171253</v>
      </c>
      <c r="J664" s="168">
        <f>Table79[[#This Row],[% of trips (P)]]*Table79[[#This Row],[Distance (D)]]</f>
        <v>9.6920083454933579</v>
      </c>
      <c r="K664" s="169">
        <f>Table79[[#This Row],[Weighted distance]]/SUM(Table79[Weighted distance])</f>
        <v>3.2709812670003373E-3</v>
      </c>
    </row>
    <row r="665" spans="1:11" x14ac:dyDescent="0.2">
      <c r="A665" s="166" t="s">
        <v>151</v>
      </c>
      <c r="B665" s="217">
        <f>VLOOKUP(A665,'3.2 Departure'!$A$7:$B$51,2,FALSE)</f>
        <v>59.633807599999997</v>
      </c>
      <c r="C665" s="217">
        <f>VLOOKUP(A665,'3.2 Departure'!$A$7:$C$51,3,FALSE)</f>
        <v>17.896780199999998</v>
      </c>
      <c r="D665" s="166" t="s">
        <v>252</v>
      </c>
      <c r="E665" s="217">
        <f>VLOOKUP(D665,'3.1 Destination'!$A$7:$B$752,2,FALSE)</f>
        <v>36.434963099999997</v>
      </c>
      <c r="F665" s="217">
        <f>VLOOKUP(D665,'3.1 Destination'!$A$7:$C$752,3,FALSE)</f>
        <v>28.2174829</v>
      </c>
      <c r="G665" s="166">
        <v>45</v>
      </c>
      <c r="H665" s="167">
        <f>G665/SUM(Table79[Number of passenger (N)])</f>
        <v>5.3022269353128317E-3</v>
      </c>
      <c r="I665" s="216">
        <f t="shared" si="10"/>
        <v>2684.0321173772736</v>
      </c>
      <c r="J665" s="168">
        <f>Table79[[#This Row],[% of trips (P)]]*Table79[[#This Row],[Distance (D)]]</f>
        <v>14.231347388002511</v>
      </c>
      <c r="K665" s="169">
        <f>Table79[[#This Row],[Weighted distance]]/SUM(Table79[Weighted distance])</f>
        <v>4.8029746829485222E-3</v>
      </c>
    </row>
    <row r="666" spans="1:11" x14ac:dyDescent="0.2">
      <c r="A666" s="166" t="s">
        <v>151</v>
      </c>
      <c r="B666" s="217">
        <f>VLOOKUP(A666,'3.2 Departure'!$A$7:$B$51,2,FALSE)</f>
        <v>59.633807599999997</v>
      </c>
      <c r="C666" s="217">
        <f>VLOOKUP(A666,'3.2 Departure'!$A$7:$C$51,3,FALSE)</f>
        <v>17.896780199999998</v>
      </c>
      <c r="D666" s="166" t="s">
        <v>478</v>
      </c>
      <c r="E666" s="217">
        <f>VLOOKUP(D666,'3.1 Destination'!$A$7:$B$752,2,FALSE)</f>
        <v>36.434963099999997</v>
      </c>
      <c r="F666" s="217">
        <f>VLOOKUP(D666,'3.1 Destination'!$A$7:$C$752,3,FALSE)</f>
        <v>28.2174829</v>
      </c>
      <c r="G666" s="166">
        <v>4</v>
      </c>
      <c r="H666" s="167">
        <f>G666/SUM(Table79[Number of passenger (N)])</f>
        <v>4.7130906091669611E-4</v>
      </c>
      <c r="I666" s="216">
        <f t="shared" si="10"/>
        <v>2684.0321173772736</v>
      </c>
      <c r="J666" s="168">
        <f>Table79[[#This Row],[% of trips (P)]]*Table79[[#This Row],[Distance (D)]]</f>
        <v>1.2650086567113343</v>
      </c>
      <c r="K666" s="169">
        <f>Table79[[#This Row],[Weighted distance]]/SUM(Table79[Weighted distance])</f>
        <v>4.2693108292875753E-4</v>
      </c>
    </row>
    <row r="667" spans="1:11" x14ac:dyDescent="0.2">
      <c r="A667" s="166" t="s">
        <v>151</v>
      </c>
      <c r="B667" s="217">
        <f>VLOOKUP(A667,'3.2 Departure'!$A$7:$B$51,2,FALSE)</f>
        <v>59.633807599999997</v>
      </c>
      <c r="C667" s="217">
        <f>VLOOKUP(A667,'3.2 Departure'!$A$7:$C$51,3,FALSE)</f>
        <v>17.896780199999998</v>
      </c>
      <c r="D667" s="166" t="s">
        <v>560</v>
      </c>
      <c r="E667" s="217">
        <f>VLOOKUP(D667,'3.1 Destination'!$A$7:$B$752,2,FALSE)</f>
        <v>56.949648699999997</v>
      </c>
      <c r="F667" s="217">
        <f>VLOOKUP(D667,'3.1 Destination'!$A$7:$C$752,3,FALSE)</f>
        <v>24.105186400000001</v>
      </c>
      <c r="G667" s="166">
        <v>12</v>
      </c>
      <c r="H667" s="167">
        <f>G667/SUM(Table79[Number of passenger (N)])</f>
        <v>1.4139271827500884E-3</v>
      </c>
      <c r="I667" s="216">
        <f t="shared" si="10"/>
        <v>469.49842757233051</v>
      </c>
      <c r="J667" s="168">
        <f>Table79[[#This Row],[% of trips (P)]]*Table79[[#This Row],[Distance (D)]]</f>
        <v>0.66383658900294173</v>
      </c>
      <c r="K667" s="169">
        <f>Table79[[#This Row],[Weighted distance]]/SUM(Table79[Weighted distance])</f>
        <v>2.2403994812774717E-4</v>
      </c>
    </row>
    <row r="668" spans="1:11" x14ac:dyDescent="0.2">
      <c r="A668" s="166" t="s">
        <v>151</v>
      </c>
      <c r="B668" s="217">
        <f>VLOOKUP(A668,'3.2 Departure'!$A$7:$B$51,2,FALSE)</f>
        <v>59.633807599999997</v>
      </c>
      <c r="C668" s="217">
        <f>VLOOKUP(A668,'3.2 Departure'!$A$7:$C$51,3,FALSE)</f>
        <v>17.896780199999998</v>
      </c>
      <c r="D668" s="166" t="s">
        <v>381</v>
      </c>
      <c r="E668" s="217">
        <f>VLOOKUP(D668,'3.1 Destination'!$A$7:$B$752,2,FALSE)</f>
        <v>64.126520600000006</v>
      </c>
      <c r="F668" s="217">
        <f>VLOOKUP(D668,'3.1 Destination'!$A$7:$C$752,3,FALSE)</f>
        <v>-21.8174393</v>
      </c>
      <c r="G668" s="166">
        <v>8</v>
      </c>
      <c r="H668" s="167">
        <f>G668/SUM(Table79[Number of passenger (N)])</f>
        <v>9.4261812183339222E-4</v>
      </c>
      <c r="I668" s="216">
        <f t="shared" si="10"/>
        <v>2102.852125566847</v>
      </c>
      <c r="J668" s="168">
        <f>Table79[[#This Row],[% of trips (P)]]*Table79[[#This Row],[Distance (D)]]</f>
        <v>1.9821865210951779</v>
      </c>
      <c r="K668" s="169">
        <f>Table79[[#This Row],[Weighted distance]]/SUM(Table79[Weighted distance])</f>
        <v>6.6897331771466329E-4</v>
      </c>
    </row>
    <row r="669" spans="1:11" x14ac:dyDescent="0.2">
      <c r="A669" s="166" t="s">
        <v>151</v>
      </c>
      <c r="B669" s="217">
        <f>VLOOKUP(A669,'3.2 Departure'!$A$7:$B$51,2,FALSE)</f>
        <v>59.633807599999997</v>
      </c>
      <c r="C669" s="217">
        <f>VLOOKUP(A669,'3.2 Departure'!$A$7:$C$51,3,FALSE)</f>
        <v>17.896780199999998</v>
      </c>
      <c r="D669" s="166" t="s">
        <v>641</v>
      </c>
      <c r="E669" s="217">
        <f>VLOOKUP(D669,'3.1 Destination'!$A$7:$B$752,2,FALSE)</f>
        <v>56.4401425</v>
      </c>
      <c r="F669" s="217">
        <f>VLOOKUP(D669,'3.1 Destination'!$A$7:$C$752,3,FALSE)</f>
        <v>10.049912300000001</v>
      </c>
      <c r="G669" s="166">
        <v>5</v>
      </c>
      <c r="H669" s="167">
        <f>G669/SUM(Table79[Number of passenger (N)])</f>
        <v>5.8913632614587016E-4</v>
      </c>
      <c r="I669" s="216">
        <f t="shared" si="10"/>
        <v>582.01038628899175</v>
      </c>
      <c r="J669" s="168">
        <f>Table79[[#This Row],[% of trips (P)]]*Table79[[#This Row],[Distance (D)]]</f>
        <v>0.34288346075703535</v>
      </c>
      <c r="K669" s="169">
        <f>Table79[[#This Row],[Weighted distance]]/SUM(Table79[Weighted distance])</f>
        <v>1.1572063672665112E-4</v>
      </c>
    </row>
    <row r="670" spans="1:11" x14ac:dyDescent="0.2">
      <c r="A670" s="166" t="s">
        <v>151</v>
      </c>
      <c r="B670" s="217">
        <f>VLOOKUP(A670,'3.2 Departure'!$A$7:$B$51,2,FALSE)</f>
        <v>59.633807599999997</v>
      </c>
      <c r="C670" s="217">
        <f>VLOOKUP(A670,'3.2 Departure'!$A$7:$C$51,3,FALSE)</f>
        <v>17.896780199999998</v>
      </c>
      <c r="D670" s="166" t="s">
        <v>432</v>
      </c>
      <c r="E670" s="217">
        <f>VLOOKUP(D670,'3.1 Destination'!$A$7:$B$752,2,FALSE)</f>
        <v>36.725136800000001</v>
      </c>
      <c r="F670" s="217">
        <f>VLOOKUP(D670,'3.1 Destination'!$A$7:$C$752,3,FALSE)</f>
        <v>-4.4288284000000004</v>
      </c>
      <c r="G670" s="166">
        <v>5</v>
      </c>
      <c r="H670" s="167">
        <f>G670/SUM(Table79[Number of passenger (N)])</f>
        <v>5.8913632614587016E-4</v>
      </c>
      <c r="I670" s="216">
        <f t="shared" si="10"/>
        <v>3005.8114972021149</v>
      </c>
      <c r="J670" s="168">
        <f>Table79[[#This Row],[% of trips (P)]]*Table79[[#This Row],[Distance (D)]]</f>
        <v>1.7708327425486714</v>
      </c>
      <c r="K670" s="169">
        <f>Table79[[#This Row],[Weighted distance]]/SUM(Table79[Weighted distance])</f>
        <v>5.9764297773855072E-4</v>
      </c>
    </row>
    <row r="671" spans="1:11" x14ac:dyDescent="0.2">
      <c r="A671" s="166" t="s">
        <v>151</v>
      </c>
      <c r="B671" s="217">
        <f>VLOOKUP(A671,'3.2 Departure'!$A$7:$B$51,2,FALSE)</f>
        <v>59.633807599999997</v>
      </c>
      <c r="C671" s="217">
        <f>VLOOKUP(A671,'3.2 Departure'!$A$7:$C$51,3,FALSE)</f>
        <v>17.896780199999998</v>
      </c>
      <c r="D671" s="166" t="s">
        <v>257</v>
      </c>
      <c r="E671" s="217">
        <f>VLOOKUP(D671,'3.1 Destination'!$A$7:$B$752,2,FALSE)</f>
        <v>27.788016899999999</v>
      </c>
      <c r="F671" s="217">
        <f>VLOOKUP(D671,'3.1 Destination'!$A$7:$C$752,3,FALSE)</f>
        <v>-15.710865500000001</v>
      </c>
      <c r="G671" s="166">
        <v>25</v>
      </c>
      <c r="H671" s="167">
        <f>G671/SUM(Table79[Number of passenger (N)])</f>
        <v>2.9456816307293506E-3</v>
      </c>
      <c r="I671" s="216">
        <f t="shared" si="10"/>
        <v>4361.1492779268992</v>
      </c>
      <c r="J671" s="168">
        <f>Table79[[#This Row],[% of trips (P)]]*Table79[[#This Row],[Distance (D)]]</f>
        <v>12.846557316857838</v>
      </c>
      <c r="K671" s="169">
        <f>Table79[[#This Row],[Weighted distance]]/SUM(Table79[Weighted distance])</f>
        <v>4.3356182569144388E-3</v>
      </c>
    </row>
    <row r="672" spans="1:11" x14ac:dyDescent="0.2">
      <c r="A672" s="166" t="s">
        <v>151</v>
      </c>
      <c r="B672" s="217">
        <f>VLOOKUP(A672,'3.2 Departure'!$A$7:$B$51,2,FALSE)</f>
        <v>59.633807599999997</v>
      </c>
      <c r="C672" s="217">
        <f>VLOOKUP(A672,'3.2 Departure'!$A$7:$C$51,3,FALSE)</f>
        <v>17.896780199999998</v>
      </c>
      <c r="D672" s="166" t="s">
        <v>443</v>
      </c>
      <c r="E672" s="217">
        <f>VLOOKUP(D672,'3.1 Destination'!$A$7:$B$752,2,FALSE)</f>
        <v>46.097248</v>
      </c>
      <c r="F672" s="217">
        <f>VLOOKUP(D672,'3.1 Destination'!$A$7:$C$752,3,FALSE)</f>
        <v>4.5809800000000003</v>
      </c>
      <c r="G672" s="166">
        <v>8</v>
      </c>
      <c r="H672" s="167">
        <f>G672/SUM(Table79[Number of passenger (N)])</f>
        <v>9.4261812183339222E-4</v>
      </c>
      <c r="I672" s="216">
        <f t="shared" si="10"/>
        <v>1743.2977639617675</v>
      </c>
      <c r="J672" s="168">
        <f>Table79[[#This Row],[% of trips (P)]]*Table79[[#This Row],[Distance (D)]]</f>
        <v>1.6432640640619935</v>
      </c>
      <c r="K672" s="169">
        <f>Table79[[#This Row],[Weighted distance]]/SUM(Table79[Weighted distance])</f>
        <v>5.545894905033753E-4</v>
      </c>
    </row>
    <row r="673" spans="1:11" x14ac:dyDescent="0.2">
      <c r="A673" s="166" t="s">
        <v>151</v>
      </c>
      <c r="B673" s="217">
        <f>VLOOKUP(A673,'3.2 Departure'!$A$7:$B$51,2,FALSE)</f>
        <v>59.633807599999997</v>
      </c>
      <c r="C673" s="217">
        <f>VLOOKUP(A673,'3.2 Departure'!$A$7:$C$51,3,FALSE)</f>
        <v>17.896780199999998</v>
      </c>
      <c r="D673" s="166" t="s">
        <v>358</v>
      </c>
      <c r="E673" s="217">
        <f>VLOOKUP(D673,'3.1 Destination'!$A$7:$B$752,2,FALSE)</f>
        <v>50.075538100000003</v>
      </c>
      <c r="F673" s="217">
        <f>VLOOKUP(D673,'3.1 Destination'!$A$7:$C$752,3,FALSE)</f>
        <v>14.4378005</v>
      </c>
      <c r="G673" s="166">
        <v>30</v>
      </c>
      <c r="H673" s="167">
        <f>G673/SUM(Table79[Number of passenger (N)])</f>
        <v>3.534817956875221E-3</v>
      </c>
      <c r="I673" s="216">
        <f t="shared" si="10"/>
        <v>1085.2749406206926</v>
      </c>
      <c r="J673" s="168">
        <f>Table79[[#This Row],[% of trips (P)]]*Table79[[#This Row],[Distance (D)]]</f>
        <v>3.8362493482527134</v>
      </c>
      <c r="K673" s="169">
        <f>Table79[[#This Row],[Weighted distance]]/SUM(Table79[Weighted distance])</f>
        <v>1.2947058345767577E-3</v>
      </c>
    </row>
    <row r="674" spans="1:11" x14ac:dyDescent="0.2">
      <c r="A674" s="166" t="s">
        <v>151</v>
      </c>
      <c r="B674" s="217">
        <f>VLOOKUP(A674,'3.2 Departure'!$A$7:$B$51,2,FALSE)</f>
        <v>59.633807599999997</v>
      </c>
      <c r="C674" s="217">
        <f>VLOOKUP(A674,'3.2 Departure'!$A$7:$C$51,3,FALSE)</f>
        <v>17.896780199999998</v>
      </c>
      <c r="D674" s="166" t="s">
        <v>499</v>
      </c>
      <c r="E674" s="217">
        <f>VLOOKUP(D674,'3.1 Destination'!$A$7:$B$752,2,FALSE)</f>
        <v>39.399872000000002</v>
      </c>
      <c r="F674" s="217">
        <f>VLOOKUP(D674,'3.1 Destination'!$A$7:$C$752,3,FALSE)</f>
        <v>-8.2244539999999997</v>
      </c>
      <c r="G674" s="166">
        <v>3</v>
      </c>
      <c r="H674" s="167">
        <f>G674/SUM(Table79[Number of passenger (N)])</f>
        <v>3.5348179568752211E-4</v>
      </c>
      <c r="I674" s="216">
        <f t="shared" si="10"/>
        <v>2896.9325793485468</v>
      </c>
      <c r="J674" s="168">
        <f>Table79[[#This Row],[% of trips (P)]]*Table79[[#This Row],[Distance (D)]]</f>
        <v>1.0240129301338095</v>
      </c>
      <c r="K674" s="169">
        <f>Table79[[#This Row],[Weighted distance]]/SUM(Table79[Weighted distance])</f>
        <v>3.455968043188177E-4</v>
      </c>
    </row>
    <row r="675" spans="1:11" x14ac:dyDescent="0.2">
      <c r="A675" s="166" t="s">
        <v>151</v>
      </c>
      <c r="B675" s="217">
        <f>VLOOKUP(A675,'3.2 Departure'!$A$7:$B$51,2,FALSE)</f>
        <v>59.633807599999997</v>
      </c>
      <c r="C675" s="217">
        <f>VLOOKUP(A675,'3.2 Departure'!$A$7:$C$51,3,FALSE)</f>
        <v>17.896780199999998</v>
      </c>
      <c r="D675" s="166" t="s">
        <v>289</v>
      </c>
      <c r="E675" s="217">
        <f>VLOOKUP(D675,'3.1 Destination'!$A$7:$B$752,2,FALSE)</f>
        <v>39.399872000000002</v>
      </c>
      <c r="F675" s="217">
        <f>VLOOKUP(D675,'3.1 Destination'!$A$7:$C$752,3,FALSE)</f>
        <v>-8.2244539999999997</v>
      </c>
      <c r="G675" s="166">
        <v>22</v>
      </c>
      <c r="H675" s="167">
        <f>G675/SUM(Table79[Number of passenger (N)])</f>
        <v>2.5921998350418285E-3</v>
      </c>
      <c r="I675" s="216">
        <f t="shared" si="10"/>
        <v>2896.9325793485468</v>
      </c>
      <c r="J675" s="168">
        <f>Table79[[#This Row],[% of trips (P)]]*Table79[[#This Row],[Distance (D)]]</f>
        <v>7.5094281543146018</v>
      </c>
      <c r="K675" s="169">
        <f>Table79[[#This Row],[Weighted distance]]/SUM(Table79[Weighted distance])</f>
        <v>2.5343765650046625E-3</v>
      </c>
    </row>
    <row r="676" spans="1:11" x14ac:dyDescent="0.2">
      <c r="A676" s="166" t="s">
        <v>151</v>
      </c>
      <c r="B676" s="217">
        <f>VLOOKUP(A676,'3.2 Departure'!$A$7:$B$51,2,FALSE)</f>
        <v>59.633807599999997</v>
      </c>
      <c r="C676" s="217">
        <f>VLOOKUP(A676,'3.2 Departure'!$A$7:$C$51,3,FALSE)</f>
        <v>17.896780199999998</v>
      </c>
      <c r="D676" s="166" t="s">
        <v>465</v>
      </c>
      <c r="E676" s="217">
        <f>VLOOKUP(D676,'3.1 Destination'!$A$7:$B$752,2,FALSE)</f>
        <v>45.227165200000002</v>
      </c>
      <c r="F676" s="217">
        <f>VLOOKUP(D676,'3.1 Destination'!$A$7:$C$752,3,FALSE)</f>
        <v>13.5947399</v>
      </c>
      <c r="G676" s="166">
        <v>7</v>
      </c>
      <c r="H676" s="167">
        <f>G676/SUM(Table79[Number of passenger (N)])</f>
        <v>8.2479085660421816E-4</v>
      </c>
      <c r="I676" s="216">
        <f t="shared" si="10"/>
        <v>1627.4371727075336</v>
      </c>
      <c r="J676" s="168">
        <f>Table79[[#This Row],[% of trips (P)]]*Table79[[#This Row],[Distance (D)]]</f>
        <v>1.3422952997469935</v>
      </c>
      <c r="K676" s="169">
        <f>Table79[[#This Row],[Weighted distance]]/SUM(Table79[Weighted distance])</f>
        <v>4.5301475439779142E-4</v>
      </c>
    </row>
    <row r="677" spans="1:11" x14ac:dyDescent="0.2">
      <c r="A677" s="166" t="s">
        <v>151</v>
      </c>
      <c r="B677" s="217">
        <f>VLOOKUP(A677,'3.2 Departure'!$A$7:$B$51,2,FALSE)</f>
        <v>59.633807599999997</v>
      </c>
      <c r="C677" s="217">
        <f>VLOOKUP(A677,'3.2 Departure'!$A$7:$C$51,3,FALSE)</f>
        <v>17.896780199999998</v>
      </c>
      <c r="D677" s="166" t="s">
        <v>519</v>
      </c>
      <c r="E677" s="217">
        <f>VLOOKUP(D677,'3.1 Destination'!$A$7:$B$752,2,FALSE)</f>
        <v>44.866623199999999</v>
      </c>
      <c r="F677" s="217">
        <f>VLOOKUP(D677,'3.1 Destination'!$A$7:$C$752,3,FALSE)</f>
        <v>13.8495788</v>
      </c>
      <c r="G677" s="166">
        <v>5</v>
      </c>
      <c r="H677" s="167">
        <f>G677/SUM(Table79[Number of passenger (N)])</f>
        <v>5.8913632614587016E-4</v>
      </c>
      <c r="I677" s="216">
        <f t="shared" si="10"/>
        <v>1664.2247958882604</v>
      </c>
      <c r="J677" s="168">
        <f>Table79[[#This Row],[% of trips (P)]]*Table79[[#This Row],[Distance (D)]]</f>
        <v>0.9804552821304704</v>
      </c>
      <c r="K677" s="169">
        <f>Table79[[#This Row],[Weighted distance]]/SUM(Table79[Weighted distance])</f>
        <v>3.3089641967462097E-4</v>
      </c>
    </row>
    <row r="678" spans="1:11" x14ac:dyDescent="0.2">
      <c r="A678" s="166" t="s">
        <v>151</v>
      </c>
      <c r="B678" s="217">
        <f>VLOOKUP(A678,'3.2 Departure'!$A$7:$B$51,2,FALSE)</f>
        <v>59.633807599999997</v>
      </c>
      <c r="C678" s="217">
        <f>VLOOKUP(A678,'3.2 Departure'!$A$7:$C$51,3,FALSE)</f>
        <v>17.896780199999998</v>
      </c>
      <c r="D678" s="166" t="s">
        <v>274</v>
      </c>
      <c r="E678" s="217">
        <f>VLOOKUP(D678,'3.1 Destination'!$A$7:$B$752,2,FALSE)</f>
        <v>27.760114999999999</v>
      </c>
      <c r="F678" s="217">
        <f>VLOOKUP(D678,'3.1 Destination'!$A$7:$C$752,3,FALSE)</f>
        <v>-15.5738179</v>
      </c>
      <c r="G678" s="166">
        <v>19</v>
      </c>
      <c r="H678" s="167">
        <f>G678/SUM(Table79[Number of passenger (N)])</f>
        <v>2.2387180393543065E-3</v>
      </c>
      <c r="I678" s="216">
        <f t="shared" si="10"/>
        <v>4357.9748015288014</v>
      </c>
      <c r="J678" s="168">
        <f>Table79[[#This Row],[% of trips (P)]]*Table79[[#This Row],[Distance (D)]]</f>
        <v>9.7562768032340319</v>
      </c>
      <c r="K678" s="169">
        <f>Table79[[#This Row],[Weighted distance]]/SUM(Table79[Weighted distance])</f>
        <v>3.2926713970368531E-3</v>
      </c>
    </row>
    <row r="679" spans="1:11" x14ac:dyDescent="0.2">
      <c r="A679" s="166" t="s">
        <v>151</v>
      </c>
      <c r="B679" s="217">
        <f>VLOOKUP(A679,'3.2 Departure'!$A$7:$B$51,2,FALSE)</f>
        <v>59.633807599999997</v>
      </c>
      <c r="C679" s="217">
        <f>VLOOKUP(A679,'3.2 Departure'!$A$7:$C$51,3,FALSE)</f>
        <v>17.896780199999998</v>
      </c>
      <c r="D679" s="166" t="s">
        <v>345</v>
      </c>
      <c r="E679" s="217">
        <f>VLOOKUP(D679,'3.1 Destination'!$A$7:$B$752,2,FALSE)</f>
        <v>42.133333299999997</v>
      </c>
      <c r="F679" s="217">
        <f>VLOOKUP(D679,'3.1 Destination'!$A$7:$C$752,3,FALSE)</f>
        <v>-8.8166667000000007</v>
      </c>
      <c r="G679" s="166">
        <v>7</v>
      </c>
      <c r="H679" s="167">
        <f>G679/SUM(Table79[Number of passenger (N)])</f>
        <v>8.2479085660421816E-4</v>
      </c>
      <c r="I679" s="216">
        <f t="shared" si="10"/>
        <v>2666.2461283785938</v>
      </c>
      <c r="J679" s="168">
        <f>Table79[[#This Row],[% of trips (P)]]*Table79[[#This Row],[Distance (D)]]</f>
        <v>2.1990954281430608</v>
      </c>
      <c r="K679" s="169">
        <f>Table79[[#This Row],[Weighted distance]]/SUM(Table79[Weighted distance])</f>
        <v>7.4217847255019865E-4</v>
      </c>
    </row>
    <row r="680" spans="1:11" x14ac:dyDescent="0.2">
      <c r="A680" s="166" t="s">
        <v>151</v>
      </c>
      <c r="B680" s="217">
        <f>VLOOKUP(A680,'3.2 Departure'!$A$7:$B$51,2,FALSE)</f>
        <v>59.633807599999997</v>
      </c>
      <c r="C680" s="217">
        <f>VLOOKUP(A680,'3.2 Departure'!$A$7:$C$51,3,FALSE)</f>
        <v>17.896780199999998</v>
      </c>
      <c r="D680" s="166" t="s">
        <v>397</v>
      </c>
      <c r="E680" s="217">
        <f>VLOOKUP(D680,'3.1 Destination'!$A$7:$B$752,2,FALSE)</f>
        <v>43.722838600000003</v>
      </c>
      <c r="F680" s="217">
        <f>VLOOKUP(D680,'3.1 Destination'!$A$7:$C$752,3,FALSE)</f>
        <v>10.401688800000001</v>
      </c>
      <c r="G680" s="166">
        <v>10</v>
      </c>
      <c r="H680" s="167">
        <f>G680/SUM(Table79[Number of passenger (N)])</f>
        <v>1.1782726522917403E-3</v>
      </c>
      <c r="I680" s="216">
        <f t="shared" si="10"/>
        <v>1840.3709299533693</v>
      </c>
      <c r="J680" s="168">
        <f>Table79[[#This Row],[% of trips (P)]]*Table79[[#This Row],[Distance (D)]]</f>
        <v>2.1684587368367731</v>
      </c>
      <c r="K680" s="169">
        <f>Table79[[#This Row],[Weighted distance]]/SUM(Table79[Weighted distance])</f>
        <v>7.3183881540449095E-4</v>
      </c>
    </row>
    <row r="681" spans="1:11" x14ac:dyDescent="0.2">
      <c r="A681" s="166" t="s">
        <v>151</v>
      </c>
      <c r="B681" s="211">
        <f>VLOOKUP(A681,'3.2 Departure'!$A$7:$B$51,2,FALSE)</f>
        <v>59.633807599999997</v>
      </c>
      <c r="C681" s="211">
        <f>VLOOKUP(A681,'3.2 Departure'!$A$7:$C$51,3,FALSE)</f>
        <v>17.896780199999998</v>
      </c>
      <c r="D681" s="166" t="s">
        <v>231</v>
      </c>
      <c r="E681" s="211">
        <f>VLOOKUP(D681,'3.1 Destination'!$A$7:$B$752,2,FALSE)</f>
        <v>7.9519330999999998</v>
      </c>
      <c r="F681" s="211">
        <f>VLOOKUP(D681,'3.1 Destination'!$A$7:$C$752,3,FALSE)</f>
        <v>98.338088400000004</v>
      </c>
      <c r="G681" s="166">
        <v>77</v>
      </c>
      <c r="H681" s="167">
        <f>G681/SUM(Table79[Number of passenger (N)])</f>
        <v>9.0726994226464006E-3</v>
      </c>
      <c r="I681" s="216">
        <f t="shared" si="10"/>
        <v>8708.4289056405541</v>
      </c>
      <c r="J681" s="168">
        <f>Table79[[#This Row],[% of trips (P)]]*Table79[[#This Row],[Distance (D)]]</f>
        <v>79.008957904362276</v>
      </c>
      <c r="K681" s="169">
        <f>Table79[[#This Row],[Weighted distance]]/SUM(Table79[Weighted distance])</f>
        <v>2.6664940022524494E-2</v>
      </c>
    </row>
    <row r="682" spans="1:11" x14ac:dyDescent="0.2">
      <c r="A682" s="166" t="s">
        <v>151</v>
      </c>
      <c r="B682" s="217">
        <f>VLOOKUP(A682,'3.2 Departure'!$A$7:$B$51,2,FALSE)</f>
        <v>59.633807599999997</v>
      </c>
      <c r="C682" s="217">
        <f>VLOOKUP(A682,'3.2 Departure'!$A$7:$C$51,3,FALSE)</f>
        <v>17.896780199999998</v>
      </c>
      <c r="D682" s="166" t="s">
        <v>661</v>
      </c>
      <c r="E682" s="217">
        <f>VLOOKUP(D682,'3.1 Destination'!$A$7:$B$752,2,FALSE)</f>
        <v>58.385869999999997</v>
      </c>
      <c r="F682" s="217">
        <f>VLOOKUP(D682,'3.1 Destination'!$A$7:$C$752,3,FALSE)</f>
        <v>24.497056000000001</v>
      </c>
      <c r="G682" s="166">
        <v>4</v>
      </c>
      <c r="H682" s="167">
        <f>G682/SUM(Table79[Number of passenger (N)])</f>
        <v>4.7130906091669611E-4</v>
      </c>
      <c r="I682" s="216">
        <f t="shared" si="10"/>
        <v>402.35085764979101</v>
      </c>
      <c r="J682" s="168">
        <f>Table79[[#This Row],[% of trips (P)]]*Table79[[#This Row],[Distance (D)]]</f>
        <v>0.18963160487795028</v>
      </c>
      <c r="K682" s="169">
        <f>Table79[[#This Row],[Weighted distance]]/SUM(Table79[Weighted distance])</f>
        <v>6.3999266723228419E-5</v>
      </c>
    </row>
    <row r="683" spans="1:11" x14ac:dyDescent="0.2">
      <c r="A683" s="166" t="s">
        <v>151</v>
      </c>
      <c r="B683" s="217">
        <f>VLOOKUP(A683,'3.2 Departure'!$A$7:$B$51,2,FALSE)</f>
        <v>59.633807599999997</v>
      </c>
      <c r="C683" s="217">
        <f>VLOOKUP(A683,'3.2 Departure'!$A$7:$C$51,3,FALSE)</f>
        <v>17.896780199999998</v>
      </c>
      <c r="D683" s="166" t="s">
        <v>628</v>
      </c>
      <c r="E683" s="217">
        <f>VLOOKUP(D683,'3.1 Destination'!$A$7:$B$752,2,FALSE)</f>
        <v>66.776221699999994</v>
      </c>
      <c r="F683" s="217">
        <f>VLOOKUP(D683,'3.1 Destination'!$A$7:$C$752,3,FALSE)</f>
        <v>23.966190399999999</v>
      </c>
      <c r="G683" s="166">
        <v>4</v>
      </c>
      <c r="H683" s="167">
        <f>G683/SUM(Table79[Number of passenger (N)])</f>
        <v>4.7130906091669611E-4</v>
      </c>
      <c r="I683" s="216">
        <f t="shared" si="10"/>
        <v>849.53980089921765</v>
      </c>
      <c r="J683" s="168">
        <f>Table79[[#This Row],[% of trips (P)]]*Table79[[#This Row],[Distance (D)]]</f>
        <v>0.40039580577316725</v>
      </c>
      <c r="K683" s="169">
        <f>Table79[[#This Row],[Weighted distance]]/SUM(Table79[Weighted distance])</f>
        <v>1.3513062859448743E-4</v>
      </c>
    </row>
    <row r="684" spans="1:11" x14ac:dyDescent="0.2">
      <c r="A684" s="166" t="s">
        <v>151</v>
      </c>
      <c r="B684" s="217">
        <f>VLOOKUP(A684,'3.2 Departure'!$A$7:$B$51,2,FALSE)</f>
        <v>59.633807599999997</v>
      </c>
      <c r="C684" s="217">
        <f>VLOOKUP(A684,'3.2 Departure'!$A$7:$C$51,3,FALSE)</f>
        <v>17.896780199999998</v>
      </c>
      <c r="D684" s="166" t="s">
        <v>269</v>
      </c>
      <c r="E684" s="217">
        <f>VLOOKUP(D684,'3.1 Destination'!$A$7:$B$752,2,FALSE)</f>
        <v>39.904210999999997</v>
      </c>
      <c r="F684" s="217">
        <f>VLOOKUP(D684,'3.1 Destination'!$A$7:$C$752,3,FALSE)</f>
        <v>116.40739499999999</v>
      </c>
      <c r="G684" s="166">
        <v>13</v>
      </c>
      <c r="H684" s="167">
        <f>G684/SUM(Table79[Number of passenger (N)])</f>
        <v>1.5317544479792624E-3</v>
      </c>
      <c r="I684" s="216">
        <f t="shared" si="10"/>
        <v>6700.3007900205876</v>
      </c>
      <c r="J684" s="168">
        <f>Table79[[#This Row],[% of trips (P)]]*Table79[[#This Row],[Distance (D)]]</f>
        <v>10.263215537913</v>
      </c>
      <c r="K684" s="169">
        <f>Table79[[#This Row],[Weighted distance]]/SUM(Table79[Weighted distance])</f>
        <v>3.4637594776019912E-3</v>
      </c>
    </row>
    <row r="685" spans="1:11" x14ac:dyDescent="0.2">
      <c r="A685" s="166" t="s">
        <v>151</v>
      </c>
      <c r="B685" s="217">
        <f>VLOOKUP(A685,'3.2 Departure'!$A$7:$B$51,2,FALSE)</f>
        <v>59.633807599999997</v>
      </c>
      <c r="C685" s="217">
        <f>VLOOKUP(A685,'3.2 Departure'!$A$7:$C$51,3,FALSE)</f>
        <v>17.896780199999998</v>
      </c>
      <c r="D685" s="166" t="s">
        <v>242</v>
      </c>
      <c r="E685" s="217">
        <f>VLOOKUP(D685,'3.1 Destination'!$A$7:$B$752,2,FALSE)</f>
        <v>48.856614</v>
      </c>
      <c r="F685" s="217">
        <f>VLOOKUP(D685,'3.1 Destination'!$A$7:$C$752,3,FALSE)</f>
        <v>2.3522219</v>
      </c>
      <c r="G685" s="166">
        <v>123</v>
      </c>
      <c r="H685" s="167">
        <f>G685/SUM(Table79[Number of passenger (N)])</f>
        <v>1.4492753623188406E-2</v>
      </c>
      <c r="I685" s="216">
        <f t="shared" si="10"/>
        <v>1559.3623368009096</v>
      </c>
      <c r="J685" s="168">
        <f>Table79[[#This Row],[% of trips (P)]]*Table79[[#This Row],[Distance (D)]]</f>
        <v>22.599454156534922</v>
      </c>
      <c r="K685" s="169">
        <f>Table79[[#This Row],[Weighted distance]]/SUM(Table79[Weighted distance])</f>
        <v>7.6271489412028277E-3</v>
      </c>
    </row>
    <row r="686" spans="1:11" x14ac:dyDescent="0.2">
      <c r="A686" s="166" t="s">
        <v>151</v>
      </c>
      <c r="B686" s="217">
        <f>VLOOKUP(A686,'3.2 Departure'!$A$7:$B$51,2,FALSE)</f>
        <v>59.633807599999997</v>
      </c>
      <c r="C686" s="217">
        <f>VLOOKUP(A686,'3.2 Departure'!$A$7:$C$51,3,FALSE)</f>
        <v>17.896780199999998</v>
      </c>
      <c r="D686" s="166" t="s">
        <v>277</v>
      </c>
      <c r="E686" s="217">
        <f>VLOOKUP(D686,'3.1 Destination'!$A$7:$B$752,2,FALSE)</f>
        <v>39.5696005</v>
      </c>
      <c r="F686" s="217">
        <f>VLOOKUP(D686,'3.1 Destination'!$A$7:$C$752,3,FALSE)</f>
        <v>2.6501603</v>
      </c>
      <c r="G686" s="166">
        <v>31</v>
      </c>
      <c r="H686" s="167">
        <f>G686/SUM(Table79[Number of passenger (N)])</f>
        <v>3.6526452221043951E-3</v>
      </c>
      <c r="I686" s="216">
        <f t="shared" si="10"/>
        <v>2473.2080921355232</v>
      </c>
      <c r="J686" s="168">
        <f>Table79[[#This Row],[% of trips (P)]]*Table79[[#This Row],[Distance (D)]]</f>
        <v>9.0337517210087448</v>
      </c>
      <c r="K686" s="169">
        <f>Table79[[#This Row],[Weighted distance]]/SUM(Table79[Weighted distance])</f>
        <v>3.0488245157043866E-3</v>
      </c>
    </row>
    <row r="687" spans="1:11" x14ac:dyDescent="0.2">
      <c r="A687" s="166" t="s">
        <v>151</v>
      </c>
      <c r="B687" s="217">
        <f>VLOOKUP(A687,'3.2 Departure'!$A$7:$B$51,2,FALSE)</f>
        <v>59.633807599999997</v>
      </c>
      <c r="C687" s="217">
        <f>VLOOKUP(A687,'3.2 Departure'!$A$7:$C$51,3,FALSE)</f>
        <v>17.896780199999998</v>
      </c>
      <c r="D687" s="166" t="s">
        <v>555</v>
      </c>
      <c r="E687" s="217">
        <f>VLOOKUP(D687,'3.1 Destination'!$A$7:$B$752,2,FALSE)</f>
        <v>45.406434900000001</v>
      </c>
      <c r="F687" s="217">
        <f>VLOOKUP(D687,'3.1 Destination'!$A$7:$C$752,3,FALSE)</f>
        <v>11.8767611</v>
      </c>
      <c r="G687" s="166">
        <v>4</v>
      </c>
      <c r="H687" s="167">
        <f>G687/SUM(Table79[Number of passenger (N)])</f>
        <v>4.7130906091669611E-4</v>
      </c>
      <c r="I687" s="216">
        <f t="shared" si="10"/>
        <v>1631.9788586985228</v>
      </c>
      <c r="J687" s="168">
        <f>Table79[[#This Row],[% of trips (P)]]*Table79[[#This Row],[Distance (D)]]</f>
        <v>0.76916642332910223</v>
      </c>
      <c r="K687" s="169">
        <f>Table79[[#This Row],[Weighted distance]]/SUM(Table79[Weighted distance])</f>
        <v>2.5958798963323374E-4</v>
      </c>
    </row>
    <row r="688" spans="1:11" x14ac:dyDescent="0.2">
      <c r="A688" s="166" t="s">
        <v>151</v>
      </c>
      <c r="B688" s="217">
        <f>VLOOKUP(A688,'3.2 Departure'!$A$7:$B$51,2,FALSE)</f>
        <v>59.633807599999997</v>
      </c>
      <c r="C688" s="217">
        <f>VLOOKUP(A688,'3.2 Departure'!$A$7:$C$51,3,FALSE)</f>
        <v>17.896780199999998</v>
      </c>
      <c r="D688" s="166" t="s">
        <v>546</v>
      </c>
      <c r="E688" s="217">
        <f>VLOOKUP(D688,'3.1 Destination'!$A$7:$B$752,2,FALSE)</f>
        <v>50.824767700000002</v>
      </c>
      <c r="F688" s="217">
        <f>VLOOKUP(D688,'3.1 Destination'!$A$7:$C$752,3,FALSE)</f>
        <v>15.0744539</v>
      </c>
      <c r="G688" s="166">
        <v>7</v>
      </c>
      <c r="H688" s="167">
        <f>G688/SUM(Table79[Number of passenger (N)])</f>
        <v>8.2479085660421816E-4</v>
      </c>
      <c r="I688" s="216">
        <f t="shared" si="10"/>
        <v>995.50714330008896</v>
      </c>
      <c r="J688" s="168">
        <f>Table79[[#This Row],[% of trips (P)]]*Table79[[#This Row],[Distance (D)]]</f>
        <v>0.8210851894780985</v>
      </c>
      <c r="K688" s="169">
        <f>Table79[[#This Row],[Weighted distance]]/SUM(Table79[Weighted distance])</f>
        <v>2.7711018992705667E-4</v>
      </c>
    </row>
    <row r="689" spans="1:11" x14ac:dyDescent="0.2">
      <c r="A689" s="166" t="s">
        <v>151</v>
      </c>
      <c r="B689" s="217">
        <f>VLOOKUP(A689,'3.2 Departure'!$A$7:$B$51,2,FALSE)</f>
        <v>59.633807599999997</v>
      </c>
      <c r="C689" s="217">
        <f>VLOOKUP(A689,'3.2 Departure'!$A$7:$C$51,3,FALSE)</f>
        <v>17.896780199999998</v>
      </c>
      <c r="D689" s="166" t="s">
        <v>319</v>
      </c>
      <c r="E689" s="217">
        <f>VLOOKUP(D689,'3.1 Destination'!$A$7:$B$752,2,FALSE)</f>
        <v>59.913868800000003</v>
      </c>
      <c r="F689" s="217">
        <f>VLOOKUP(D689,'3.1 Destination'!$A$7:$C$752,3,FALSE)</f>
        <v>10.7522454</v>
      </c>
      <c r="G689" s="166">
        <v>110</v>
      </c>
      <c r="H689" s="167">
        <f>G689/SUM(Table79[Number of passenger (N)])</f>
        <v>1.2960999175209143E-2</v>
      </c>
      <c r="I689" s="216">
        <f t="shared" si="10"/>
        <v>400.94506762589594</v>
      </c>
      <c r="J689" s="168">
        <f>Table79[[#This Row],[% of trips (P)]]*Table79[[#This Row],[Distance (D)]]</f>
        <v>5.1966486908034115</v>
      </c>
      <c r="K689" s="169">
        <f>Table79[[#This Row],[Weighted distance]]/SUM(Table79[Weighted distance])</f>
        <v>1.7538305697707816E-3</v>
      </c>
    </row>
    <row r="690" spans="1:11" x14ac:dyDescent="0.2">
      <c r="A690" s="166" t="s">
        <v>151</v>
      </c>
      <c r="B690" s="217">
        <f>VLOOKUP(A690,'3.2 Departure'!$A$7:$B$51,2,FALSE)</f>
        <v>59.633807599999997</v>
      </c>
      <c r="C690" s="217">
        <f>VLOOKUP(A690,'3.2 Departure'!$A$7:$C$51,3,FALSE)</f>
        <v>17.896780199999998</v>
      </c>
      <c r="D690" s="166" t="s">
        <v>340</v>
      </c>
      <c r="E690" s="217">
        <f>VLOOKUP(D690,'3.1 Destination'!$A$7:$B$752,2,FALSE)</f>
        <v>28.538335499999999</v>
      </c>
      <c r="F690" s="217">
        <f>VLOOKUP(D690,'3.1 Destination'!$A$7:$C$752,3,FALSE)</f>
        <v>-81.379236500000005</v>
      </c>
      <c r="G690" s="166">
        <v>4</v>
      </c>
      <c r="H690" s="167">
        <f>G690/SUM(Table79[Number of passenger (N)])</f>
        <v>4.7130906091669611E-4</v>
      </c>
      <c r="I690" s="216">
        <f t="shared" si="10"/>
        <v>7793.1444484747653</v>
      </c>
      <c r="J690" s="168">
        <f>Table79[[#This Row],[% of trips (P)]]*Table79[[#This Row],[Distance (D)]]</f>
        <v>3.6729795915988053</v>
      </c>
      <c r="K690" s="169">
        <f>Table79[[#This Row],[Weighted distance]]/SUM(Table79[Weighted distance])</f>
        <v>1.2396034970172812E-3</v>
      </c>
    </row>
    <row r="691" spans="1:11" x14ac:dyDescent="0.2">
      <c r="A691" s="166" t="s">
        <v>151</v>
      </c>
      <c r="B691" s="217">
        <f>VLOOKUP(A691,'3.2 Departure'!$A$7:$B$51,2,FALSE)</f>
        <v>59.633807599999997</v>
      </c>
      <c r="C691" s="217">
        <f>VLOOKUP(A691,'3.2 Departure'!$A$7:$C$51,3,FALSE)</f>
        <v>17.896780199999998</v>
      </c>
      <c r="D691" s="166" t="s">
        <v>391</v>
      </c>
      <c r="E691" s="217">
        <f>VLOOKUP(D691,'3.1 Destination'!$A$7:$B$752,2,FALSE)</f>
        <v>21.512582999999999</v>
      </c>
      <c r="F691" s="217">
        <f>VLOOKUP(D691,'3.1 Destination'!$A$7:$C$752,3,FALSE)</f>
        <v>55.923254999999997</v>
      </c>
      <c r="G691" s="166">
        <v>5</v>
      </c>
      <c r="H691" s="167">
        <f>G691/SUM(Table79[Number of passenger (N)])</f>
        <v>5.8913632614587016E-4</v>
      </c>
      <c r="I691" s="216">
        <f t="shared" si="10"/>
        <v>5183.5790953260339</v>
      </c>
      <c r="J691" s="168">
        <f>Table79[[#This Row],[% of trips (P)]]*Table79[[#This Row],[Distance (D)]]</f>
        <v>3.0538347445069127</v>
      </c>
      <c r="K691" s="169">
        <f>Table79[[#This Row],[Weighted distance]]/SUM(Table79[Weighted distance])</f>
        <v>1.0306466818553275E-3</v>
      </c>
    </row>
    <row r="692" spans="1:11" x14ac:dyDescent="0.2">
      <c r="A692" s="166" t="s">
        <v>151</v>
      </c>
      <c r="B692" s="217">
        <f>VLOOKUP(A692,'3.2 Departure'!$A$7:$B$51,2,FALSE)</f>
        <v>59.633807599999997</v>
      </c>
      <c r="C692" s="217">
        <f>VLOOKUP(A692,'3.2 Departure'!$A$7:$C$51,3,FALSE)</f>
        <v>17.896780199999998</v>
      </c>
      <c r="D692" s="166" t="s">
        <v>261</v>
      </c>
      <c r="E692" s="217">
        <f>VLOOKUP(D692,'3.1 Destination'!$A$7:$B$752,2,FALSE)</f>
        <v>-40.900556999999999</v>
      </c>
      <c r="F692" s="217">
        <f>VLOOKUP(D692,'3.1 Destination'!$A$7:$C$752,3,FALSE)</f>
        <v>174.88597100000001</v>
      </c>
      <c r="G692" s="166">
        <v>6</v>
      </c>
      <c r="H692" s="167">
        <f>G692/SUM(Table79[Number of passenger (N)])</f>
        <v>7.0696359137504422E-4</v>
      </c>
      <c r="I692" s="216">
        <f t="shared" si="10"/>
        <v>17395.024253391737</v>
      </c>
      <c r="J692" s="168">
        <f>Table79[[#This Row],[% of trips (P)]]*Table79[[#This Row],[Distance (D)]]</f>
        <v>12.297648818233819</v>
      </c>
      <c r="K692" s="169">
        <f>Table79[[#This Row],[Weighted distance]]/SUM(Table79[Weighted distance])</f>
        <v>4.150365690852492E-3</v>
      </c>
    </row>
    <row r="693" spans="1:11" x14ac:dyDescent="0.2">
      <c r="A693" s="166" t="s">
        <v>151</v>
      </c>
      <c r="B693" s="217">
        <f>VLOOKUP(A693,'3.2 Departure'!$A$7:$B$51,2,FALSE)</f>
        <v>59.633807599999997</v>
      </c>
      <c r="C693" s="217">
        <f>VLOOKUP(A693,'3.2 Departure'!$A$7:$C$51,3,FALSE)</f>
        <v>17.896780199999998</v>
      </c>
      <c r="D693" s="166" t="s">
        <v>596</v>
      </c>
      <c r="E693" s="217">
        <f>VLOOKUP(D693,'3.1 Destination'!$A$7:$B$752,2,FALSE)</f>
        <v>49.452030000000001</v>
      </c>
      <c r="F693" s="217">
        <f>VLOOKUP(D693,'3.1 Destination'!$A$7:$C$752,3,FALSE)</f>
        <v>11.076750000000001</v>
      </c>
      <c r="G693" s="166">
        <v>4</v>
      </c>
      <c r="H693" s="167">
        <f>G693/SUM(Table79[Number of passenger (N)])</f>
        <v>4.7130906091669611E-4</v>
      </c>
      <c r="I693" s="216">
        <f t="shared" si="10"/>
        <v>1213.1119876123794</v>
      </c>
      <c r="J693" s="168">
        <f>Table79[[#This Row],[% of trips (P)]]*Table79[[#This Row],[Distance (D)]]</f>
        <v>0.57175067166837723</v>
      </c>
      <c r="K693" s="169">
        <f>Table79[[#This Row],[Weighted distance]]/SUM(Table79[Weighted distance])</f>
        <v>1.9296163083595892E-4</v>
      </c>
    </row>
    <row r="694" spans="1:11" x14ac:dyDescent="0.2">
      <c r="A694" s="166" t="s">
        <v>151</v>
      </c>
      <c r="B694" s="217">
        <f>VLOOKUP(A694,'3.2 Departure'!$A$7:$B$51,2,FALSE)</f>
        <v>59.633807599999997</v>
      </c>
      <c r="C694" s="217">
        <f>VLOOKUP(A694,'3.2 Departure'!$A$7:$C$51,3,FALSE)</f>
        <v>17.896780199999998</v>
      </c>
      <c r="D694" s="166" t="s">
        <v>270</v>
      </c>
      <c r="E694" s="217">
        <f>VLOOKUP(D694,'3.1 Destination'!$A$7:$B$752,2,FALSE)</f>
        <v>43.710172800000002</v>
      </c>
      <c r="F694" s="217">
        <f>VLOOKUP(D694,'3.1 Destination'!$A$7:$C$752,3,FALSE)</f>
        <v>7.2619531999999998</v>
      </c>
      <c r="G694" s="166">
        <v>45</v>
      </c>
      <c r="H694" s="167">
        <f>G694/SUM(Table79[Number of passenger (N)])</f>
        <v>5.3022269353128317E-3</v>
      </c>
      <c r="I694" s="216">
        <f t="shared" si="10"/>
        <v>1910.9771881121883</v>
      </c>
      <c r="J694" s="168">
        <f>Table79[[#This Row],[% of trips (P)]]*Table79[[#This Row],[Distance (D)]]</f>
        <v>10.132434719576821</v>
      </c>
      <c r="K694" s="169">
        <f>Table79[[#This Row],[Weighted distance]]/SUM(Table79[Weighted distance])</f>
        <v>3.4196219168806854E-3</v>
      </c>
    </row>
    <row r="695" spans="1:11" x14ac:dyDescent="0.2">
      <c r="A695" s="166" t="s">
        <v>151</v>
      </c>
      <c r="B695" s="217">
        <f>VLOOKUP(A695,'3.2 Departure'!$A$7:$B$51,2,FALSE)</f>
        <v>59.633807599999997</v>
      </c>
      <c r="C695" s="217">
        <f>VLOOKUP(A695,'3.2 Departure'!$A$7:$C$51,3,FALSE)</f>
        <v>17.896780199999998</v>
      </c>
      <c r="D695" s="166" t="s">
        <v>232</v>
      </c>
      <c r="E695" s="217">
        <f>VLOOKUP(D695,'3.1 Destination'!$A$7:$B$752,2,FALSE)</f>
        <v>40.712783700000003</v>
      </c>
      <c r="F695" s="217">
        <f>VLOOKUP(D695,'3.1 Destination'!$A$7:$C$752,3,FALSE)</f>
        <v>-74.005941300000003</v>
      </c>
      <c r="G695" s="166">
        <v>105</v>
      </c>
      <c r="H695" s="167">
        <f>G695/SUM(Table79[Number of passenger (N)])</f>
        <v>1.2371862849063274E-2</v>
      </c>
      <c r="I695" s="216">
        <f t="shared" si="10"/>
        <v>6296.8402745542253</v>
      </c>
      <c r="J695" s="168">
        <f>Table79[[#This Row],[% of trips (P)]]*Table79[[#This Row],[Distance (D)]]</f>
        <v>77.90364425924281</v>
      </c>
      <c r="K695" s="169">
        <f>Table79[[#This Row],[Weighted distance]]/SUM(Table79[Weighted distance])</f>
        <v>2.629190482708672E-2</v>
      </c>
    </row>
    <row r="696" spans="1:11" x14ac:dyDescent="0.2">
      <c r="A696" s="166" t="s">
        <v>151</v>
      </c>
      <c r="B696" s="217">
        <f>VLOOKUP(A696,'3.2 Departure'!$A$7:$B$51,2,FALSE)</f>
        <v>59.633807599999997</v>
      </c>
      <c r="C696" s="217">
        <f>VLOOKUP(A696,'3.2 Departure'!$A$7:$C$51,3,FALSE)</f>
        <v>17.896780199999998</v>
      </c>
      <c r="D696" s="166" t="s">
        <v>317</v>
      </c>
      <c r="E696" s="217">
        <f>VLOOKUP(D696,'3.1 Destination'!$A$7:$B$752,2,FALSE)</f>
        <v>28.6139391</v>
      </c>
      <c r="F696" s="217">
        <f>VLOOKUP(D696,'3.1 Destination'!$A$7:$C$752,3,FALSE)</f>
        <v>77.209021199999995</v>
      </c>
      <c r="G696" s="166">
        <v>8</v>
      </c>
      <c r="H696" s="167">
        <f>G696/SUM(Table79[Number of passenger (N)])</f>
        <v>9.4261812183339222E-4</v>
      </c>
      <c r="I696" s="216">
        <f t="shared" si="10"/>
        <v>5585.438249732284</v>
      </c>
      <c r="J696" s="168">
        <f>Table79[[#This Row],[% of trips (P)]]*Table79[[#This Row],[Distance (D)]]</f>
        <v>5.264935312579035</v>
      </c>
      <c r="K696" s="169">
        <f>Table79[[#This Row],[Weighted distance]]/SUM(Table79[Weighted distance])</f>
        <v>1.7768768005056801E-3</v>
      </c>
    </row>
    <row r="697" spans="1:11" x14ac:dyDescent="0.2">
      <c r="A697" s="166" t="s">
        <v>151</v>
      </c>
      <c r="B697" s="217">
        <f>VLOOKUP(A697,'3.2 Departure'!$A$7:$B$51,2,FALSE)</f>
        <v>59.633807599999997</v>
      </c>
      <c r="C697" s="217">
        <f>VLOOKUP(A697,'3.2 Departure'!$A$7:$C$51,3,FALSE)</f>
        <v>17.896780199999998</v>
      </c>
      <c r="D697" s="166" t="s">
        <v>435</v>
      </c>
      <c r="E697" s="217">
        <f>VLOOKUP(D697,'3.1 Destination'!$A$7:$B$752,2,FALSE)</f>
        <v>40.851774599999999</v>
      </c>
      <c r="F697" s="217">
        <f>VLOOKUP(D697,'3.1 Destination'!$A$7:$C$752,3,FALSE)</f>
        <v>14.2681244</v>
      </c>
      <c r="G697" s="166">
        <v>7</v>
      </c>
      <c r="H697" s="167">
        <f>G697/SUM(Table79[Number of passenger (N)])</f>
        <v>8.2479085660421816E-4</v>
      </c>
      <c r="I697" s="216">
        <f t="shared" si="10"/>
        <v>2103.5865168533815</v>
      </c>
      <c r="J697" s="168">
        <f>Table79[[#This Row],[% of trips (P)]]*Table79[[#This Row],[Distance (D)]]</f>
        <v>1.7350189251765842</v>
      </c>
      <c r="K697" s="169">
        <f>Table79[[#This Row],[Weighted distance]]/SUM(Table79[Weighted distance])</f>
        <v>5.8555607876488859E-4</v>
      </c>
    </row>
    <row r="698" spans="1:11" x14ac:dyDescent="0.2">
      <c r="A698" s="166" t="s">
        <v>151</v>
      </c>
      <c r="B698" s="217">
        <f>VLOOKUP(A698,'3.2 Departure'!$A$7:$B$51,2,FALSE)</f>
        <v>59.633807599999997</v>
      </c>
      <c r="C698" s="217">
        <f>VLOOKUP(A698,'3.2 Departure'!$A$7:$C$51,3,FALSE)</f>
        <v>17.896780199999998</v>
      </c>
      <c r="D698" s="166" t="s">
        <v>324</v>
      </c>
      <c r="E698" s="217">
        <f>VLOOKUP(D698,'3.1 Destination'!$A$7:$B$752,2,FALSE)</f>
        <v>-5.7792569</v>
      </c>
      <c r="F698" s="217">
        <f>VLOOKUP(D698,'3.1 Destination'!$A$7:$C$752,3,FALSE)</f>
        <v>-35.200915999999999</v>
      </c>
      <c r="G698" s="166">
        <v>5</v>
      </c>
      <c r="H698" s="167">
        <f>G698/SUM(Table79[Number of passenger (N)])</f>
        <v>5.8913632614587016E-4</v>
      </c>
      <c r="I698" s="216">
        <f t="shared" si="10"/>
        <v>8626.2378031403659</v>
      </c>
      <c r="J698" s="168">
        <f>Table79[[#This Row],[% of trips (P)]]*Table79[[#This Row],[Distance (D)]]</f>
        <v>5.0820300478027374</v>
      </c>
      <c r="K698" s="169">
        <f>Table79[[#This Row],[Weighted distance]]/SUM(Table79[Weighted distance])</f>
        <v>1.7151476239106974E-3</v>
      </c>
    </row>
    <row r="699" spans="1:11" x14ac:dyDescent="0.2">
      <c r="A699" s="166" t="s">
        <v>151</v>
      </c>
      <c r="B699" s="217">
        <f>VLOOKUP(A699,'3.2 Departure'!$A$7:$B$51,2,FALSE)</f>
        <v>59.633807599999997</v>
      </c>
      <c r="C699" s="217">
        <f>VLOOKUP(A699,'3.2 Departure'!$A$7:$C$51,3,FALSE)</f>
        <v>17.896780199999998</v>
      </c>
      <c r="D699" s="166" t="s">
        <v>506</v>
      </c>
      <c r="E699" s="217">
        <f>VLOOKUP(D699,'3.1 Destination'!$A$7:$B$752,2,FALSE)</f>
        <v>37.415148000000002</v>
      </c>
      <c r="F699" s="217">
        <f>VLOOKUP(D699,'3.1 Destination'!$A$7:$C$752,3,FALSE)</f>
        <v>41.373429999999999</v>
      </c>
      <c r="G699" s="166">
        <v>3</v>
      </c>
      <c r="H699" s="167">
        <f>G699/SUM(Table79[Number of passenger (N)])</f>
        <v>3.5348179568752211E-4</v>
      </c>
      <c r="I699" s="216">
        <f t="shared" si="10"/>
        <v>2981.0847180839423</v>
      </c>
      <c r="J699" s="168">
        <f>Table79[[#This Row],[% of trips (P)]]*Table79[[#This Row],[Distance (D)]]</f>
        <v>1.0537591792449426</v>
      </c>
      <c r="K699" s="169">
        <f>Table79[[#This Row],[Weighted distance]]/SUM(Table79[Weighted distance])</f>
        <v>3.5563594379719879E-4</v>
      </c>
    </row>
    <row r="700" spans="1:11" x14ac:dyDescent="0.2">
      <c r="A700" s="166" t="s">
        <v>151</v>
      </c>
      <c r="B700" s="217">
        <f>VLOOKUP(A700,'3.2 Departure'!$A$7:$B$51,2,FALSE)</f>
        <v>59.633807599999997</v>
      </c>
      <c r="C700" s="217">
        <f>VLOOKUP(A700,'3.2 Departure'!$A$7:$C$51,3,FALSE)</f>
        <v>17.896780199999998</v>
      </c>
      <c r="D700" s="166" t="s">
        <v>310</v>
      </c>
      <c r="E700" s="217">
        <f>VLOOKUP(D700,'3.1 Destination'!$A$7:$B$752,2,FALSE)</f>
        <v>48.135125299999999</v>
      </c>
      <c r="F700" s="217">
        <f>VLOOKUP(D700,'3.1 Destination'!$A$7:$C$752,3,FALSE)</f>
        <v>11.5819806</v>
      </c>
      <c r="G700" s="166">
        <v>35</v>
      </c>
      <c r="H700" s="167">
        <f>G700/SUM(Table79[Number of passenger (N)])</f>
        <v>4.1239542830210909E-3</v>
      </c>
      <c r="I700" s="216">
        <f t="shared" si="10"/>
        <v>1342.4467788618244</v>
      </c>
      <c r="J700" s="168">
        <f>Table79[[#This Row],[% of trips (P)]]*Table79[[#This Row],[Distance (D)]]</f>
        <v>5.5361891434150881</v>
      </c>
      <c r="K700" s="169">
        <f>Table79[[#This Row],[Weighted distance]]/SUM(Table79[Weighted distance])</f>
        <v>1.8684229659275634E-3</v>
      </c>
    </row>
    <row r="701" spans="1:11" x14ac:dyDescent="0.2">
      <c r="A701" s="166" t="s">
        <v>151</v>
      </c>
      <c r="B701" s="217">
        <f>VLOOKUP(A701,'3.2 Departure'!$A$7:$B$51,2,FALSE)</f>
        <v>59.633807599999997</v>
      </c>
      <c r="C701" s="217">
        <f>VLOOKUP(A701,'3.2 Departure'!$A$7:$C$51,3,FALSE)</f>
        <v>17.896780199999998</v>
      </c>
      <c r="D701" s="166" t="s">
        <v>365</v>
      </c>
      <c r="E701" s="217">
        <f>VLOOKUP(D701,'3.1 Destination'!$A$7:$B$752,2,FALSE)</f>
        <v>55.755825999999999</v>
      </c>
      <c r="F701" s="217">
        <f>VLOOKUP(D701,'3.1 Destination'!$A$7:$C$752,3,FALSE)</f>
        <v>37.6173</v>
      </c>
      <c r="G701" s="166">
        <v>25</v>
      </c>
      <c r="H701" s="167">
        <f>G701/SUM(Table79[Number of passenger (N)])</f>
        <v>2.9456816307293506E-3</v>
      </c>
      <c r="I701" s="216">
        <f t="shared" si="10"/>
        <v>1243.0543745569923</v>
      </c>
      <c r="J701" s="168">
        <f>Table79[[#This Row],[% of trips (P)]]*Table79[[#This Row],[Distance (D)]]</f>
        <v>3.6616424371302942</v>
      </c>
      <c r="K701" s="169">
        <f>Table79[[#This Row],[Weighted distance]]/SUM(Table79[Weighted distance])</f>
        <v>1.2357772910787741E-3</v>
      </c>
    </row>
    <row r="702" spans="1:11" x14ac:dyDescent="0.2">
      <c r="A702" s="166" t="s">
        <v>151</v>
      </c>
      <c r="B702" s="217">
        <f>VLOOKUP(A702,'3.2 Departure'!$A$7:$B$51,2,FALSE)</f>
        <v>59.633807599999997</v>
      </c>
      <c r="C702" s="217">
        <f>VLOOKUP(A702,'3.2 Departure'!$A$7:$C$51,3,FALSE)</f>
        <v>17.896780199999998</v>
      </c>
      <c r="D702" s="166" t="s">
        <v>589</v>
      </c>
      <c r="E702" s="217">
        <f>VLOOKUP(D702,'3.1 Destination'!$A$7:$B$752,2,FALSE)</f>
        <v>50.789568799999998</v>
      </c>
      <c r="F702" s="217">
        <f>VLOOKUP(D702,'3.1 Destination'!$A$7:$C$752,3,FALSE)</f>
        <v>12.487856499999999</v>
      </c>
      <c r="G702" s="166">
        <v>5</v>
      </c>
      <c r="H702" s="167">
        <f>G702/SUM(Table79[Number of passenger (N)])</f>
        <v>5.8913632614587016E-4</v>
      </c>
      <c r="I702" s="216">
        <f t="shared" si="10"/>
        <v>1040.7456040235136</v>
      </c>
      <c r="J702" s="168">
        <f>Table79[[#This Row],[% of trips (P)]]*Table79[[#This Row],[Distance (D)]]</f>
        <v>0.61314104160687732</v>
      </c>
      <c r="K702" s="169">
        <f>Table79[[#This Row],[Weighted distance]]/SUM(Table79[Weighted distance])</f>
        <v>2.0693057513283426E-4</v>
      </c>
    </row>
    <row r="703" spans="1:11" x14ac:dyDescent="0.2">
      <c r="A703" s="166" t="s">
        <v>151</v>
      </c>
      <c r="B703" s="217">
        <f>VLOOKUP(A703,'3.2 Departure'!$A$7:$B$51,2,FALSE)</f>
        <v>59.633807599999997</v>
      </c>
      <c r="C703" s="217">
        <f>VLOOKUP(A703,'3.2 Departure'!$A$7:$C$51,3,FALSE)</f>
        <v>17.896780199999998</v>
      </c>
      <c r="D703" s="166" t="s">
        <v>477</v>
      </c>
      <c r="E703" s="217">
        <f>VLOOKUP(D703,'3.1 Destination'!$A$7:$B$752,2,FALSE)</f>
        <v>35.7642515</v>
      </c>
      <c r="F703" s="217">
        <f>VLOOKUP(D703,'3.1 Destination'!$A$7:$C$752,3,FALSE)</f>
        <v>10.8112885</v>
      </c>
      <c r="G703" s="166">
        <v>4</v>
      </c>
      <c r="H703" s="167">
        <f>G703/SUM(Table79[Number of passenger (N)])</f>
        <v>4.7130906091669611E-4</v>
      </c>
      <c r="I703" s="216">
        <f t="shared" si="10"/>
        <v>2703.0745386333306</v>
      </c>
      <c r="J703" s="168">
        <f>Table79[[#This Row],[% of trips (P)]]*Table79[[#This Row],[Distance (D)]]</f>
        <v>1.2739835223911067</v>
      </c>
      <c r="K703" s="169">
        <f>Table79[[#This Row],[Weighted distance]]/SUM(Table79[Weighted distance])</f>
        <v>4.2996003384026084E-4</v>
      </c>
    </row>
    <row r="704" spans="1:11" x14ac:dyDescent="0.2">
      <c r="A704" s="166" t="s">
        <v>151</v>
      </c>
      <c r="B704" s="217">
        <f>VLOOKUP(A704,'3.2 Departure'!$A$7:$B$51,2,FALSE)</f>
        <v>59.633807599999997</v>
      </c>
      <c r="C704" s="217">
        <f>VLOOKUP(A704,'3.2 Departure'!$A$7:$C$51,3,FALSE)</f>
        <v>17.896780199999998</v>
      </c>
      <c r="D704" s="166" t="s">
        <v>603</v>
      </c>
      <c r="E704" s="217">
        <f>VLOOKUP(D704,'3.1 Destination'!$A$7:$B$752,2,FALSE)</f>
        <v>53.904539800000002</v>
      </c>
      <c r="F704" s="217">
        <f>VLOOKUP(D704,'3.1 Destination'!$A$7:$C$752,3,FALSE)</f>
        <v>27.5615244</v>
      </c>
      <c r="G704" s="166">
        <v>5</v>
      </c>
      <c r="H704" s="167">
        <f>G704/SUM(Table79[Number of passenger (N)])</f>
        <v>5.8913632614587016E-4</v>
      </c>
      <c r="I704" s="216">
        <f t="shared" si="10"/>
        <v>865.91798239588024</v>
      </c>
      <c r="J704" s="168">
        <f>Table79[[#This Row],[% of trips (P)]]*Table79[[#This Row],[Distance (D)]]</f>
        <v>0.5101437388923532</v>
      </c>
      <c r="K704" s="169">
        <f>Table79[[#This Row],[Weighted distance]]/SUM(Table79[Weighted distance])</f>
        <v>1.7216974582675697E-4</v>
      </c>
    </row>
    <row r="705" spans="1:11" x14ac:dyDescent="0.2">
      <c r="A705" s="166" t="s">
        <v>151</v>
      </c>
      <c r="B705" s="217">
        <f>VLOOKUP(A705,'3.2 Departure'!$A$7:$B$51,2,FALSE)</f>
        <v>59.633807599999997</v>
      </c>
      <c r="C705" s="217">
        <f>VLOOKUP(A705,'3.2 Departure'!$A$7:$C$51,3,FALSE)</f>
        <v>17.896780199999998</v>
      </c>
      <c r="D705" s="166" t="s">
        <v>379</v>
      </c>
      <c r="E705" s="217">
        <f>VLOOKUP(D705,'3.1 Destination'!$A$7:$B$752,2,FALSE)</f>
        <v>44.977753</v>
      </c>
      <c r="F705" s="217">
        <f>VLOOKUP(D705,'3.1 Destination'!$A$7:$C$752,3,FALSE)</f>
        <v>-93.265010799999999</v>
      </c>
      <c r="G705" s="166">
        <v>4</v>
      </c>
      <c r="H705" s="167">
        <f>G705/SUM(Table79[Number of passenger (N)])</f>
        <v>4.7130906091669611E-4</v>
      </c>
      <c r="I705" s="216">
        <f t="shared" si="10"/>
        <v>6812.295232111207</v>
      </c>
      <c r="J705" s="168">
        <f>Table79[[#This Row],[% of trips (P)]]*Table79[[#This Row],[Distance (D)]]</f>
        <v>3.2106964685336195</v>
      </c>
      <c r="K705" s="169">
        <f>Table79[[#This Row],[Weighted distance]]/SUM(Table79[Weighted distance])</f>
        <v>1.0835863557093347E-3</v>
      </c>
    </row>
    <row r="706" spans="1:11" x14ac:dyDescent="0.2">
      <c r="A706" s="166" t="s">
        <v>151</v>
      </c>
      <c r="B706" s="217">
        <f>VLOOKUP(A706,'3.2 Departure'!$A$7:$B$51,2,FALSE)</f>
        <v>59.633807599999997</v>
      </c>
      <c r="C706" s="217">
        <f>VLOOKUP(A706,'3.2 Departure'!$A$7:$C$51,3,FALSE)</f>
        <v>17.896780199999998</v>
      </c>
      <c r="D706" s="166" t="s">
        <v>327</v>
      </c>
      <c r="E706" s="217">
        <f>VLOOKUP(D706,'3.1 Destination'!$A$7:$B$752,2,FALSE)</f>
        <v>45.465421900000003</v>
      </c>
      <c r="F706" s="217">
        <f>VLOOKUP(D706,'3.1 Destination'!$A$7:$C$752,3,FALSE)</f>
        <v>9.1859242999999999</v>
      </c>
      <c r="G706" s="166">
        <v>25</v>
      </c>
      <c r="H706" s="167">
        <f>G706/SUM(Table79[Number of passenger (N)])</f>
        <v>2.9456816307293506E-3</v>
      </c>
      <c r="I706" s="216">
        <f t="shared" si="10"/>
        <v>1678.5977106875216</v>
      </c>
      <c r="J706" s="168">
        <f>Table79[[#This Row],[% of trips (P)]]*Table79[[#This Row],[Distance (D)]]</f>
        <v>4.9446144417565732</v>
      </c>
      <c r="K706" s="169">
        <f>Table79[[#This Row],[Weighted distance]]/SUM(Table79[Weighted distance])</f>
        <v>1.6687708713174637E-3</v>
      </c>
    </row>
    <row r="707" spans="1:11" x14ac:dyDescent="0.2">
      <c r="A707" s="166" t="s">
        <v>151</v>
      </c>
      <c r="B707" s="217">
        <f>VLOOKUP(A707,'3.2 Departure'!$A$7:$B$51,2,FALSE)</f>
        <v>59.633807599999997</v>
      </c>
      <c r="C707" s="217">
        <f>VLOOKUP(A707,'3.2 Departure'!$A$7:$C$51,3,FALSE)</f>
        <v>17.896780199999998</v>
      </c>
      <c r="D707" s="166" t="s">
        <v>362</v>
      </c>
      <c r="E707" s="217">
        <f>VLOOKUP(D707,'3.1 Destination'!$A$7:$B$752,2,FALSE)</f>
        <v>25.7616798</v>
      </c>
      <c r="F707" s="217">
        <f>VLOOKUP(D707,'3.1 Destination'!$A$7:$C$752,3,FALSE)</f>
        <v>-80.1917902</v>
      </c>
      <c r="G707" s="166">
        <v>4</v>
      </c>
      <c r="H707" s="167">
        <f>G707/SUM(Table79[Number of passenger (N)])</f>
        <v>4.7130906091669611E-4</v>
      </c>
      <c r="I707" s="216">
        <f t="shared" si="10"/>
        <v>7993.1384301293901</v>
      </c>
      <c r="J707" s="168">
        <f>Table79[[#This Row],[% of trips (P)]]*Table79[[#This Row],[Distance (D)]]</f>
        <v>3.7672385672814372</v>
      </c>
      <c r="K707" s="169">
        <f>Table79[[#This Row],[Weighted distance]]/SUM(Table79[Weighted distance])</f>
        <v>1.2714152054593086E-3</v>
      </c>
    </row>
    <row r="708" spans="1:11" x14ac:dyDescent="0.2">
      <c r="A708" s="166" t="s">
        <v>151</v>
      </c>
      <c r="B708" s="217">
        <f>VLOOKUP(A708,'3.2 Departure'!$A$7:$B$51,2,FALSE)</f>
        <v>59.633807599999997</v>
      </c>
      <c r="C708" s="217">
        <f>VLOOKUP(A708,'3.2 Departure'!$A$7:$C$51,3,FALSE)</f>
        <v>17.896780199999998</v>
      </c>
      <c r="D708" s="166" t="s">
        <v>308</v>
      </c>
      <c r="E708" s="217">
        <f>VLOOKUP(D708,'3.1 Destination'!$A$7:$B$752,2,FALSE)</f>
        <v>19.432607699999998</v>
      </c>
      <c r="F708" s="217">
        <f>VLOOKUP(D708,'3.1 Destination'!$A$7:$C$752,3,FALSE)</f>
        <v>-99.133207999999996</v>
      </c>
      <c r="G708" s="166">
        <v>5</v>
      </c>
      <c r="H708" s="167">
        <f>G708/SUM(Table79[Number of passenger (N)])</f>
        <v>5.8913632614587016E-4</v>
      </c>
      <c r="I708" s="216">
        <f t="shared" si="10"/>
        <v>9558.6428292310757</v>
      </c>
      <c r="J708" s="168">
        <f>Table79[[#This Row],[% of trips (P)]]*Table79[[#This Row],[Distance (D)]]</f>
        <v>5.6313437193537625</v>
      </c>
      <c r="K708" s="169">
        <f>Table79[[#This Row],[Weighted distance]]/SUM(Table79[Weighted distance])</f>
        <v>1.9005369328443883E-3</v>
      </c>
    </row>
    <row r="709" spans="1:11" x14ac:dyDescent="0.2">
      <c r="A709" s="166" t="s">
        <v>151</v>
      </c>
      <c r="B709" s="217">
        <f>VLOOKUP(A709,'3.2 Departure'!$A$7:$B$51,2,FALSE)</f>
        <v>59.633807599999997</v>
      </c>
      <c r="C709" s="217">
        <f>VLOOKUP(A709,'3.2 Departure'!$A$7:$C$51,3,FALSE)</f>
        <v>17.896780199999998</v>
      </c>
      <c r="D709" s="166" t="s">
        <v>306</v>
      </c>
      <c r="E709" s="217">
        <f>VLOOKUP(D709,'3.1 Destination'!$A$7:$B$752,2,FALSE)</f>
        <v>-20.348403999999999</v>
      </c>
      <c r="F709" s="217">
        <f>VLOOKUP(D709,'3.1 Destination'!$A$7:$C$752,3,FALSE)</f>
        <v>57.552152</v>
      </c>
      <c r="G709" s="166">
        <v>5</v>
      </c>
      <c r="H709" s="167">
        <f>G709/SUM(Table79[Number of passenger (N)])</f>
        <v>5.8913632614587016E-4</v>
      </c>
      <c r="I709" s="216">
        <f t="shared" si="10"/>
        <v>9593.8525885478666</v>
      </c>
      <c r="J709" s="168">
        <f>Table79[[#This Row],[% of trips (P)]]*Table79[[#This Row],[Distance (D)]]</f>
        <v>5.6520870676021371</v>
      </c>
      <c r="K709" s="169">
        <f>Table79[[#This Row],[Weighted distance]]/SUM(Table79[Weighted distance])</f>
        <v>1.9075376597439734E-3</v>
      </c>
    </row>
    <row r="710" spans="1:11" x14ac:dyDescent="0.2">
      <c r="A710" s="166" t="s">
        <v>151</v>
      </c>
      <c r="B710" s="217">
        <f>VLOOKUP(A710,'3.2 Departure'!$A$7:$B$51,2,FALSE)</f>
        <v>59.633807599999997</v>
      </c>
      <c r="C710" s="217">
        <f>VLOOKUP(A710,'3.2 Departure'!$A$7:$C$51,3,FALSE)</f>
        <v>17.896780199999998</v>
      </c>
      <c r="D710" s="166" t="s">
        <v>425</v>
      </c>
      <c r="E710" s="217">
        <f>VLOOKUP(D710,'3.1 Destination'!$A$7:$B$752,2,FALSE)</f>
        <v>36.2604623</v>
      </c>
      <c r="F710" s="217">
        <f>VLOOKUP(D710,'3.1 Destination'!$A$7:$C$752,3,FALSE)</f>
        <v>59.616754899999997</v>
      </c>
      <c r="G710" s="166">
        <v>4</v>
      </c>
      <c r="H710" s="167">
        <f>G710/SUM(Table79[Number of passenger (N)])</f>
        <v>4.7130906091669611E-4</v>
      </c>
      <c r="I710" s="216">
        <f t="shared" si="10"/>
        <v>3942.4525321157857</v>
      </c>
      <c r="J710" s="168">
        <f>Table79[[#This Row],[% of trips (P)]]*Table79[[#This Row],[Distance (D)]]</f>
        <v>1.8581136006201417</v>
      </c>
      <c r="K710" s="169">
        <f>Table79[[#This Row],[Weighted distance]]/SUM(Table79[Weighted distance])</f>
        <v>6.2709962300157773E-4</v>
      </c>
    </row>
    <row r="711" spans="1:11" x14ac:dyDescent="0.2">
      <c r="A711" s="166" t="s">
        <v>151</v>
      </c>
      <c r="B711" s="217">
        <f>VLOOKUP(A711,'3.2 Departure'!$A$7:$B$51,2,FALSE)</f>
        <v>59.633807599999997</v>
      </c>
      <c r="C711" s="217">
        <f>VLOOKUP(A711,'3.2 Departure'!$A$7:$C$51,3,FALSE)</f>
        <v>17.896780199999998</v>
      </c>
      <c r="D711" s="166" t="s">
        <v>456</v>
      </c>
      <c r="E711" s="217">
        <f>VLOOKUP(D711,'3.1 Destination'!$A$7:$B$752,2,FALSE)</f>
        <v>43.296481999999997</v>
      </c>
      <c r="F711" s="217">
        <f>VLOOKUP(D711,'3.1 Destination'!$A$7:$C$752,3,FALSE)</f>
        <v>5.3697800000000004</v>
      </c>
      <c r="G711" s="166">
        <v>6</v>
      </c>
      <c r="H711" s="167">
        <f>G711/SUM(Table79[Number of passenger (N)])</f>
        <v>7.0696359137504422E-4</v>
      </c>
      <c r="I711" s="216">
        <f t="shared" si="10"/>
        <v>2005.4913967566563</v>
      </c>
      <c r="J711" s="168">
        <f>Table79[[#This Row],[% of trips (P)]]*Table79[[#This Row],[Distance (D)]]</f>
        <v>1.4178094003228394</v>
      </c>
      <c r="K711" s="169">
        <f>Table79[[#This Row],[Weighted distance]]/SUM(Table79[Weighted distance])</f>
        <v>4.7850020587213166E-4</v>
      </c>
    </row>
    <row r="712" spans="1:11" x14ac:dyDescent="0.2">
      <c r="A712" s="166" t="s">
        <v>151</v>
      </c>
      <c r="B712" s="217">
        <f>VLOOKUP(A712,'3.2 Departure'!$A$7:$B$51,2,FALSE)</f>
        <v>59.633807599999997</v>
      </c>
      <c r="C712" s="217">
        <f>VLOOKUP(A712,'3.2 Departure'!$A$7:$C$51,3,FALSE)</f>
        <v>17.896780199999998</v>
      </c>
      <c r="D712" s="166" t="s">
        <v>438</v>
      </c>
      <c r="E712" s="217">
        <f>VLOOKUP(D712,'3.1 Destination'!$A$7:$B$752,2,FALSE)</f>
        <v>31.791702000000001</v>
      </c>
      <c r="F712" s="217">
        <f>VLOOKUP(D712,'3.1 Destination'!$A$7:$C$752,3,FALSE)</f>
        <v>-7.0926200000000001</v>
      </c>
      <c r="G712" s="166">
        <v>4</v>
      </c>
      <c r="H712" s="167">
        <f>G712/SUM(Table79[Number of passenger (N)])</f>
        <v>4.7130906091669611E-4</v>
      </c>
      <c r="I712" s="216">
        <f t="shared" ref="I712:I775" si="11">$C$4*ACOS(SIN(B712*PI()/180)*SIN(E712*PI()/180) + COS(B712*PI()/180)*COS(E712*PI()/180)*COS(C712*PI()/180-F712*PI()/180))</f>
        <v>3606.453559167272</v>
      </c>
      <c r="J712" s="168">
        <f>Table79[[#This Row],[% of trips (P)]]*Table79[[#This Row],[Distance (D)]]</f>
        <v>1.6997542402108032</v>
      </c>
      <c r="K712" s="169">
        <f>Table79[[#This Row],[Weighted distance]]/SUM(Table79[Weighted distance])</f>
        <v>5.7365450792447824E-4</v>
      </c>
    </row>
    <row r="713" spans="1:11" x14ac:dyDescent="0.2">
      <c r="A713" s="166" t="s">
        <v>151</v>
      </c>
      <c r="B713" s="217">
        <f>VLOOKUP(A713,'3.2 Departure'!$A$7:$B$51,2,FALSE)</f>
        <v>59.633807599999997</v>
      </c>
      <c r="C713" s="217">
        <f>VLOOKUP(A713,'3.2 Departure'!$A$7:$C$51,3,FALSE)</f>
        <v>17.896780199999998</v>
      </c>
      <c r="D713" s="166" t="s">
        <v>352</v>
      </c>
      <c r="E713" s="217">
        <f>VLOOKUP(D713,'3.1 Destination'!$A$7:$B$752,2,FALSE)</f>
        <v>36.854936000000002</v>
      </c>
      <c r="F713" s="217">
        <f>VLOOKUP(D713,'3.1 Destination'!$A$7:$C$752,3,FALSE)</f>
        <v>28.270878</v>
      </c>
      <c r="G713" s="166">
        <v>13</v>
      </c>
      <c r="H713" s="167">
        <f>G713/SUM(Table79[Number of passenger (N)])</f>
        <v>1.5317544479792624E-3</v>
      </c>
      <c r="I713" s="216">
        <f t="shared" si="11"/>
        <v>2639.5837228092983</v>
      </c>
      <c r="J713" s="168">
        <f>Table79[[#This Row],[% of trips (P)]]*Table79[[#This Row],[Distance (D)]]</f>
        <v>4.0431941082268033</v>
      </c>
      <c r="K713" s="169">
        <f>Table79[[#This Row],[Weighted distance]]/SUM(Table79[Weighted distance])</f>
        <v>1.3645481633335094E-3</v>
      </c>
    </row>
    <row r="714" spans="1:11" x14ac:dyDescent="0.2">
      <c r="A714" s="166" t="s">
        <v>151</v>
      </c>
      <c r="B714" s="217">
        <f>VLOOKUP(A714,'3.2 Departure'!$A$7:$B$51,2,FALSE)</f>
        <v>59.633807599999997</v>
      </c>
      <c r="C714" s="217">
        <f>VLOOKUP(A714,'3.2 Departure'!$A$7:$C$51,3,FALSE)</f>
        <v>17.896780199999998</v>
      </c>
      <c r="D714" s="166" t="s">
        <v>284</v>
      </c>
      <c r="E714" s="217">
        <f>VLOOKUP(D714,'3.1 Destination'!$A$7:$B$752,2,FALSE)</f>
        <v>36.510071000000003</v>
      </c>
      <c r="F714" s="217">
        <f>VLOOKUP(D714,'3.1 Destination'!$A$7:$C$752,3,FALSE)</f>
        <v>-4.8824474000000002</v>
      </c>
      <c r="G714" s="166">
        <v>23</v>
      </c>
      <c r="H714" s="167">
        <f>G714/SUM(Table79[Number of passenger (N)])</f>
        <v>2.7100271002710027E-3</v>
      </c>
      <c r="I714" s="216">
        <f t="shared" si="11"/>
        <v>3044.6373417743839</v>
      </c>
      <c r="J714" s="168">
        <f>Table79[[#This Row],[% of trips (P)]]*Table79[[#This Row],[Distance (D)]]</f>
        <v>8.251049706705647</v>
      </c>
      <c r="K714" s="169">
        <f>Table79[[#This Row],[Weighted distance]]/SUM(Table79[Weighted distance])</f>
        <v>2.7846683640416286E-3</v>
      </c>
    </row>
    <row r="715" spans="1:11" x14ac:dyDescent="0.2">
      <c r="A715" s="166" t="s">
        <v>151</v>
      </c>
      <c r="B715" s="217">
        <f>VLOOKUP(A715,'3.2 Departure'!$A$7:$B$51,2,FALSE)</f>
        <v>59.633807599999997</v>
      </c>
      <c r="C715" s="217">
        <f>VLOOKUP(A715,'3.2 Departure'!$A$7:$C$51,3,FALSE)</f>
        <v>17.896780199999998</v>
      </c>
      <c r="D715" s="166" t="s">
        <v>334</v>
      </c>
      <c r="E715" s="217">
        <f>VLOOKUP(D715,'3.1 Destination'!$A$7:$B$752,2,FALSE)</f>
        <v>53.480759300000003</v>
      </c>
      <c r="F715" s="217">
        <f>VLOOKUP(D715,'3.1 Destination'!$A$7:$C$752,3,FALSE)</f>
        <v>-2.2426305000000002</v>
      </c>
      <c r="G715" s="166">
        <v>28</v>
      </c>
      <c r="H715" s="167">
        <f>G715/SUM(Table79[Number of passenger (N)])</f>
        <v>3.2991634264168727E-3</v>
      </c>
      <c r="I715" s="216">
        <f t="shared" si="11"/>
        <v>1403.1401351447705</v>
      </c>
      <c r="J715" s="168">
        <f>Table79[[#This Row],[% of trips (P)]]*Table79[[#This Row],[Distance (D)]]</f>
        <v>4.6291886160072551</v>
      </c>
      <c r="K715" s="169">
        <f>Table79[[#This Row],[Weighted distance]]/SUM(Table79[Weighted distance])</f>
        <v>1.5623169837045954E-3</v>
      </c>
    </row>
    <row r="716" spans="1:11" x14ac:dyDescent="0.2">
      <c r="A716" s="166" t="s">
        <v>151</v>
      </c>
      <c r="B716" s="217">
        <f>VLOOKUP(A716,'3.2 Departure'!$A$7:$B$51,2,FALSE)</f>
        <v>59.633807599999997</v>
      </c>
      <c r="C716" s="217">
        <f>VLOOKUP(A716,'3.2 Departure'!$A$7:$C$51,3,FALSE)</f>
        <v>17.896780199999998</v>
      </c>
      <c r="D716" s="166" t="s">
        <v>447</v>
      </c>
      <c r="E716" s="217">
        <f>VLOOKUP(D716,'3.1 Destination'!$A$7:$B$752,2,FALSE)</f>
        <v>35.937496000000003</v>
      </c>
      <c r="F716" s="217">
        <f>VLOOKUP(D716,'3.1 Destination'!$A$7:$C$752,3,FALSE)</f>
        <v>14.375416</v>
      </c>
      <c r="G716" s="166">
        <v>5</v>
      </c>
      <c r="H716" s="167">
        <f>G716/SUM(Table79[Number of passenger (N)])</f>
        <v>5.8913632614587016E-4</v>
      </c>
      <c r="I716" s="216">
        <f t="shared" si="11"/>
        <v>2647.137620506553</v>
      </c>
      <c r="J716" s="168">
        <f>Table79[[#This Row],[% of trips (P)]]*Table79[[#This Row],[Distance (D)]]</f>
        <v>1.5595249325477514</v>
      </c>
      <c r="K716" s="169">
        <f>Table79[[#This Row],[Weighted distance]]/SUM(Table79[Weighted distance])</f>
        <v>5.2632815180721877E-4</v>
      </c>
    </row>
    <row r="717" spans="1:11" x14ac:dyDescent="0.2">
      <c r="A717" s="166" t="s">
        <v>151</v>
      </c>
      <c r="B717" s="217">
        <f>VLOOKUP(A717,'3.2 Departure'!$A$7:$B$51,2,FALSE)</f>
        <v>59.633807599999997</v>
      </c>
      <c r="C717" s="217">
        <f>VLOOKUP(A717,'3.2 Departure'!$A$7:$C$51,3,FALSE)</f>
        <v>17.896780199999998</v>
      </c>
      <c r="D717" s="166" t="s">
        <v>291</v>
      </c>
      <c r="E717" s="217">
        <f>VLOOKUP(D717,'3.1 Destination'!$A$7:$B$752,2,FALSE)</f>
        <v>39.695262900000003</v>
      </c>
      <c r="F717" s="217">
        <f>VLOOKUP(D717,'3.1 Destination'!$A$7:$C$752,3,FALSE)</f>
        <v>3.0175711999999999</v>
      </c>
      <c r="G717" s="166">
        <v>25</v>
      </c>
      <c r="H717" s="167">
        <f>G717/SUM(Table79[Number of passenger (N)])</f>
        <v>2.9456816307293506E-3</v>
      </c>
      <c r="I717" s="216">
        <f t="shared" si="11"/>
        <v>2449.1409579349493</v>
      </c>
      <c r="J717" s="168">
        <f>Table79[[#This Row],[% of trips (P)]]*Table79[[#This Row],[Distance (D)]]</f>
        <v>7.2143895308558648</v>
      </c>
      <c r="K717" s="169">
        <f>Table79[[#This Row],[Weighted distance]]/SUM(Table79[Weighted distance])</f>
        <v>2.4348032076598109E-3</v>
      </c>
    </row>
    <row r="718" spans="1:11" x14ac:dyDescent="0.2">
      <c r="A718" s="166" t="s">
        <v>151</v>
      </c>
      <c r="B718" s="217">
        <f>VLOOKUP(A718,'3.2 Departure'!$A$7:$B$51,2,FALSE)</f>
        <v>59.633807599999997</v>
      </c>
      <c r="C718" s="217">
        <f>VLOOKUP(A718,'3.2 Departure'!$A$7:$C$51,3,FALSE)</f>
        <v>17.896780199999998</v>
      </c>
      <c r="D718" s="166" t="s">
        <v>346</v>
      </c>
      <c r="E718" s="217">
        <f>VLOOKUP(D718,'3.1 Destination'!$A$7:$B$752,2,FALSE)</f>
        <v>4.2104840000000001</v>
      </c>
      <c r="F718" s="217">
        <f>VLOOKUP(D718,'3.1 Destination'!$A$7:$C$752,3,FALSE)</f>
        <v>101.97576599999999</v>
      </c>
      <c r="G718" s="166">
        <v>4</v>
      </c>
      <c r="H718" s="167">
        <f>G718/SUM(Table79[Number of passenger (N)])</f>
        <v>4.7130906091669611E-4</v>
      </c>
      <c r="I718" s="216">
        <f t="shared" si="11"/>
        <v>9270.9844021093249</v>
      </c>
      <c r="J718" s="168">
        <f>Table79[[#This Row],[% of trips (P)]]*Table79[[#This Row],[Distance (D)]]</f>
        <v>4.3694989523314831</v>
      </c>
      <c r="K718" s="169">
        <f>Table79[[#This Row],[Weighted distance]]/SUM(Table79[Weighted distance])</f>
        <v>1.4746736393288092E-3</v>
      </c>
    </row>
    <row r="719" spans="1:11" x14ac:dyDescent="0.2">
      <c r="A719" s="166" t="s">
        <v>151</v>
      </c>
      <c r="B719" s="217">
        <f>VLOOKUP(A719,'3.2 Departure'!$A$7:$B$51,2,FALSE)</f>
        <v>59.633807599999997</v>
      </c>
      <c r="C719" s="217">
        <f>VLOOKUP(A719,'3.2 Departure'!$A$7:$C$51,3,FALSE)</f>
        <v>17.896780199999998</v>
      </c>
      <c r="D719" s="166" t="s">
        <v>273</v>
      </c>
      <c r="E719" s="217">
        <f>VLOOKUP(D719,'3.1 Destination'!$A$7:$B$752,2,FALSE)</f>
        <v>36.721260999999998</v>
      </c>
      <c r="F719" s="217">
        <f>VLOOKUP(D719,'3.1 Destination'!$A$7:$C$752,3,FALSE)</f>
        <v>-4.4212654999999996</v>
      </c>
      <c r="G719" s="166">
        <v>28</v>
      </c>
      <c r="H719" s="167">
        <f>G719/SUM(Table79[Number of passenger (N)])</f>
        <v>3.2991634264168727E-3</v>
      </c>
      <c r="I719" s="216">
        <f t="shared" si="11"/>
        <v>3005.9173640043259</v>
      </c>
      <c r="J719" s="168">
        <f>Table79[[#This Row],[% of trips (P)]]*Table79[[#This Row],[Distance (D)]]</f>
        <v>9.9170126301544865</v>
      </c>
      <c r="K719" s="169">
        <f>Table79[[#This Row],[Weighted distance]]/SUM(Table79[Weighted distance])</f>
        <v>3.3469185520175943E-3</v>
      </c>
    </row>
    <row r="720" spans="1:11" x14ac:dyDescent="0.2">
      <c r="A720" s="166" t="s">
        <v>151</v>
      </c>
      <c r="B720" s="217">
        <f>VLOOKUP(A720,'3.2 Departure'!$A$7:$B$51,2,FALSE)</f>
        <v>59.633807599999997</v>
      </c>
      <c r="C720" s="217">
        <f>VLOOKUP(A720,'3.2 Departure'!$A$7:$C$51,3,FALSE)</f>
        <v>17.896780199999998</v>
      </c>
      <c r="D720" s="166" t="s">
        <v>296</v>
      </c>
      <c r="E720" s="217">
        <f>VLOOKUP(D720,'3.1 Destination'!$A$7:$B$752,2,FALSE)</f>
        <v>40.416775399999999</v>
      </c>
      <c r="F720" s="217">
        <f>VLOOKUP(D720,'3.1 Destination'!$A$7:$C$752,3,FALSE)</f>
        <v>-3.7037901999999998</v>
      </c>
      <c r="G720" s="166">
        <v>21</v>
      </c>
      <c r="H720" s="167">
        <f>G720/SUM(Table79[Number of passenger (N)])</f>
        <v>2.4743725698126548E-3</v>
      </c>
      <c r="I720" s="216">
        <f t="shared" si="11"/>
        <v>2610.0567689918639</v>
      </c>
      <c r="J720" s="168">
        <f>Table79[[#This Row],[% of trips (P)]]*Table79[[#This Row],[Distance (D)]]</f>
        <v>6.4582528748473127</v>
      </c>
      <c r="K720" s="169">
        <f>Table79[[#This Row],[Weighted distance]]/SUM(Table79[Weighted distance])</f>
        <v>2.1796126683072212E-3</v>
      </c>
    </row>
    <row r="721" spans="1:11" x14ac:dyDescent="0.2">
      <c r="A721" s="166" t="s">
        <v>151</v>
      </c>
      <c r="B721" s="217">
        <f>VLOOKUP(A721,'3.2 Departure'!$A$7:$B$51,2,FALSE)</f>
        <v>59.633807599999997</v>
      </c>
      <c r="C721" s="217">
        <f>VLOOKUP(A721,'3.2 Departure'!$A$7:$C$51,3,FALSE)</f>
        <v>17.896780199999998</v>
      </c>
      <c r="D721" s="166" t="s">
        <v>295</v>
      </c>
      <c r="E721" s="217">
        <f>VLOOKUP(D721,'3.1 Destination'!$A$7:$B$752,2,FALSE)</f>
        <v>39.944639299999999</v>
      </c>
      <c r="F721" s="217">
        <f>VLOOKUP(D721,'3.1 Destination'!$A$7:$C$752,3,FALSE)</f>
        <v>-8.0432935000000008</v>
      </c>
      <c r="G721" s="166">
        <v>20</v>
      </c>
      <c r="H721" s="167">
        <f>G721/SUM(Table79[Number of passenger (N)])</f>
        <v>2.3565453045834807E-3</v>
      </c>
      <c r="I721" s="216">
        <f t="shared" si="11"/>
        <v>2836.9210298764083</v>
      </c>
      <c r="J721" s="168">
        <f>Table79[[#This Row],[% of trips (P)]]*Table79[[#This Row],[Distance (D)]]</f>
        <v>6.6853329324293824</v>
      </c>
      <c r="K721" s="169">
        <f>Table79[[#This Row],[Weighted distance]]/SUM(Table79[Weighted distance])</f>
        <v>2.256250511361255E-3</v>
      </c>
    </row>
    <row r="722" spans="1:11" x14ac:dyDescent="0.2">
      <c r="A722" s="166" t="s">
        <v>151</v>
      </c>
      <c r="B722" s="217">
        <f>VLOOKUP(A722,'3.2 Departure'!$A$7:$B$51,2,FALSE)</f>
        <v>59.633807599999997</v>
      </c>
      <c r="C722" s="217">
        <f>VLOOKUP(A722,'3.2 Departure'!$A$7:$C$51,3,FALSE)</f>
        <v>17.896780199999998</v>
      </c>
      <c r="D722" s="166" t="s">
        <v>266</v>
      </c>
      <c r="E722" s="217">
        <f>VLOOKUP(D722,'3.1 Destination'!$A$7:$B$752,2,FALSE)</f>
        <v>-15.3875259</v>
      </c>
      <c r="F722" s="217">
        <f>VLOOKUP(D722,'3.1 Destination'!$A$7:$C$752,3,FALSE)</f>
        <v>28.322816499999998</v>
      </c>
      <c r="G722" s="166">
        <v>11</v>
      </c>
      <c r="H722" s="167">
        <f>G722/SUM(Table79[Number of passenger (N)])</f>
        <v>1.2960999175209143E-3</v>
      </c>
      <c r="I722" s="216">
        <f t="shared" si="11"/>
        <v>8395.019431369954</v>
      </c>
      <c r="J722" s="168">
        <f>Table79[[#This Row],[% of trips (P)]]*Table79[[#This Row],[Distance (D)]]</f>
        <v>10.880783992585069</v>
      </c>
      <c r="K722" s="169">
        <f>Table79[[#This Row],[Weighted distance]]/SUM(Table79[Weighted distance])</f>
        <v>3.6721842719597037E-3</v>
      </c>
    </row>
    <row r="723" spans="1:11" x14ac:dyDescent="0.2">
      <c r="A723" s="166" t="s">
        <v>151</v>
      </c>
      <c r="B723" s="217">
        <f>VLOOKUP(A723,'3.2 Departure'!$A$7:$B$51,2,FALSE)</f>
        <v>59.633807599999997</v>
      </c>
      <c r="C723" s="217">
        <f>VLOOKUP(A723,'3.2 Departure'!$A$7:$C$51,3,FALSE)</f>
        <v>17.896780199999998</v>
      </c>
      <c r="D723" s="166" t="s">
        <v>262</v>
      </c>
      <c r="E723" s="217">
        <f>VLOOKUP(D723,'3.1 Destination'!$A$7:$B$752,2,FALSE)</f>
        <v>34.052234200000001</v>
      </c>
      <c r="F723" s="217">
        <f>VLOOKUP(D723,'3.1 Destination'!$A$7:$C$752,3,FALSE)</f>
        <v>-118.24368490000001</v>
      </c>
      <c r="G723" s="166">
        <v>12</v>
      </c>
      <c r="H723" s="167">
        <f>G723/SUM(Table79[Number of passenger (N)])</f>
        <v>1.4139271827500884E-3</v>
      </c>
      <c r="I723" s="216">
        <f t="shared" si="11"/>
        <v>8847.1805376288285</v>
      </c>
      <c r="J723" s="168">
        <f>Table79[[#This Row],[% of trips (P)]]*Table79[[#This Row],[Distance (D)]]</f>
        <v>12.509269052850943</v>
      </c>
      <c r="K723" s="169">
        <f>Table79[[#This Row],[Weighted distance]]/SUM(Table79[Weighted distance])</f>
        <v>4.2217859577853714E-3</v>
      </c>
    </row>
    <row r="724" spans="1:11" x14ac:dyDescent="0.2">
      <c r="A724" s="166" t="s">
        <v>151</v>
      </c>
      <c r="B724" s="217">
        <f>VLOOKUP(A724,'3.2 Departure'!$A$7:$B$51,2,FALSE)</f>
        <v>59.633807599999997</v>
      </c>
      <c r="C724" s="217">
        <f>VLOOKUP(A724,'3.2 Departure'!$A$7:$C$51,3,FALSE)</f>
        <v>17.896780199999998</v>
      </c>
      <c r="D724" s="166" t="s">
        <v>236</v>
      </c>
      <c r="E724" s="217">
        <f>VLOOKUP(D724,'3.1 Destination'!$A$7:$B$752,2,FALSE)</f>
        <v>51.507350899999999</v>
      </c>
      <c r="F724" s="217">
        <f>VLOOKUP(D724,'3.1 Destination'!$A$7:$C$752,3,FALSE)</f>
        <v>-0.12775829999999999</v>
      </c>
      <c r="G724" s="166">
        <v>221</v>
      </c>
      <c r="H724" s="167">
        <f>G724/SUM(Table79[Number of passenger (N)])</f>
        <v>2.6039825615647459E-2</v>
      </c>
      <c r="I724" s="216">
        <f t="shared" si="11"/>
        <v>1441.3700949106305</v>
      </c>
      <c r="J724" s="168">
        <f>Table79[[#This Row],[% of trips (P)]]*Table79[[#This Row],[Distance (D)]]</f>
        <v>37.53302591908205</v>
      </c>
      <c r="K724" s="169">
        <f>Table79[[#This Row],[Weighted distance]]/SUM(Table79[Weighted distance])</f>
        <v>1.2667119166508114E-2</v>
      </c>
    </row>
    <row r="725" spans="1:11" x14ac:dyDescent="0.2">
      <c r="A725" s="166" t="s">
        <v>151</v>
      </c>
      <c r="B725" s="217">
        <f>VLOOKUP(A725,'3.2 Departure'!$A$7:$B$51,2,FALSE)</f>
        <v>59.633807599999997</v>
      </c>
      <c r="C725" s="217">
        <f>VLOOKUP(A725,'3.2 Departure'!$A$7:$C$51,3,FALSE)</f>
        <v>17.896780199999998</v>
      </c>
      <c r="D725" s="166" t="s">
        <v>525</v>
      </c>
      <c r="E725" s="217">
        <f>VLOOKUP(D725,'3.1 Destination'!$A$7:$B$752,2,FALSE)</f>
        <v>45.810127899999998</v>
      </c>
      <c r="F725" s="217">
        <f>VLOOKUP(D725,'3.1 Destination'!$A$7:$C$752,3,FALSE)</f>
        <v>10.789857599999999</v>
      </c>
      <c r="G725" s="166">
        <v>5</v>
      </c>
      <c r="H725" s="167">
        <f>G725/SUM(Table79[Number of passenger (N)])</f>
        <v>5.8913632614587016E-4</v>
      </c>
      <c r="I725" s="216">
        <f t="shared" si="11"/>
        <v>1607.7242376538782</v>
      </c>
      <c r="J725" s="168">
        <f>Table79[[#This Row],[% of trips (P)]]*Table79[[#This Row],[Distance (D)]]</f>
        <v>0.94716875082707563</v>
      </c>
      <c r="K725" s="169">
        <f>Table79[[#This Row],[Weighted distance]]/SUM(Table79[Weighted distance])</f>
        <v>3.1966246109188285E-4</v>
      </c>
    </row>
    <row r="726" spans="1:11" x14ac:dyDescent="0.2">
      <c r="A726" s="166" t="s">
        <v>151</v>
      </c>
      <c r="B726" s="217">
        <f>VLOOKUP(A726,'3.2 Departure'!$A$7:$B$51,2,FALSE)</f>
        <v>59.633807599999997</v>
      </c>
      <c r="C726" s="217">
        <f>VLOOKUP(A726,'3.2 Departure'!$A$7:$C$51,3,FALSE)</f>
        <v>17.896780199999998</v>
      </c>
      <c r="D726" s="166" t="s">
        <v>276</v>
      </c>
      <c r="E726" s="217">
        <f>VLOOKUP(D726,'3.1 Destination'!$A$7:$B$752,2,FALSE)</f>
        <v>-12.046374</v>
      </c>
      <c r="F726" s="217">
        <f>VLOOKUP(D726,'3.1 Destination'!$A$7:$C$752,3,FALSE)</f>
        <v>-77.042793399999994</v>
      </c>
      <c r="G726" s="166">
        <v>7</v>
      </c>
      <c r="H726" s="167">
        <f>G726/SUM(Table79[Number of passenger (N)])</f>
        <v>8.2479085660421816E-4</v>
      </c>
      <c r="I726" s="216">
        <f t="shared" si="11"/>
        <v>11437.997997916522</v>
      </c>
      <c r="J726" s="168">
        <f>Table79[[#This Row],[% of trips (P)]]*Table79[[#This Row],[Distance (D)]]</f>
        <v>9.4339561665389002</v>
      </c>
      <c r="K726" s="169">
        <f>Table79[[#This Row],[Weighted distance]]/SUM(Table79[Weighted distance])</f>
        <v>3.1838905616295419E-3</v>
      </c>
    </row>
    <row r="727" spans="1:11" x14ac:dyDescent="0.2">
      <c r="A727" s="166" t="s">
        <v>151</v>
      </c>
      <c r="B727" s="217">
        <f>VLOOKUP(A727,'3.2 Departure'!$A$7:$B$51,2,FALSE)</f>
        <v>59.633807599999997</v>
      </c>
      <c r="C727" s="217">
        <f>VLOOKUP(A727,'3.2 Departure'!$A$7:$C$51,3,FALSE)</f>
        <v>17.896780199999998</v>
      </c>
      <c r="D727" s="166" t="s">
        <v>504</v>
      </c>
      <c r="E727" s="217">
        <f>VLOOKUP(D727,'3.1 Destination'!$A$7:$B$752,2,FALSE)</f>
        <v>44.316791700000003</v>
      </c>
      <c r="F727" s="217">
        <f>VLOOKUP(D727,'3.1 Destination'!$A$7:$C$752,3,FALSE)</f>
        <v>8.3964938</v>
      </c>
      <c r="G727" s="166">
        <v>5</v>
      </c>
      <c r="H727" s="167">
        <f>G727/SUM(Table79[Number of passenger (N)])</f>
        <v>5.8913632614587016E-4</v>
      </c>
      <c r="I727" s="216">
        <f t="shared" si="11"/>
        <v>1818.9843817805277</v>
      </c>
      <c r="J727" s="168">
        <f>Table79[[#This Row],[% of trips (P)]]*Table79[[#This Row],[Distance (D)]]</f>
        <v>1.0716297759988969</v>
      </c>
      <c r="K727" s="169">
        <f>Table79[[#This Row],[Weighted distance]]/SUM(Table79[Weighted distance])</f>
        <v>3.6166713827501642E-4</v>
      </c>
    </row>
    <row r="728" spans="1:11" x14ac:dyDescent="0.2">
      <c r="A728" s="166" t="s">
        <v>151</v>
      </c>
      <c r="B728" s="217">
        <f>VLOOKUP(A728,'3.2 Departure'!$A$7:$B$51,2,FALSE)</f>
        <v>59.633807599999997</v>
      </c>
      <c r="C728" s="217">
        <f>VLOOKUP(A728,'3.2 Departure'!$A$7:$C$51,3,FALSE)</f>
        <v>17.896780199999998</v>
      </c>
      <c r="D728" s="166" t="s">
        <v>593</v>
      </c>
      <c r="E728" s="217">
        <f>VLOOKUP(D728,'3.1 Destination'!$A$7:$B$752,2,FALSE)</f>
        <v>50.766407999999998</v>
      </c>
      <c r="F728" s="217">
        <f>VLOOKUP(D728,'3.1 Destination'!$A$7:$C$752,3,FALSE)</f>
        <v>15.054428</v>
      </c>
      <c r="G728" s="166">
        <v>5</v>
      </c>
      <c r="H728" s="167">
        <f>G728/SUM(Table79[Number of passenger (N)])</f>
        <v>5.8913632614587016E-4</v>
      </c>
      <c r="I728" s="216">
        <f t="shared" si="11"/>
        <v>1002.1380540965229</v>
      </c>
      <c r="J728" s="168">
        <f>Table79[[#This Row],[% of trips (P)]]*Table79[[#This Row],[Distance (D)]]</f>
        <v>0.5903959314813968</v>
      </c>
      <c r="K728" s="169">
        <f>Table79[[#This Row],[Weighted distance]]/SUM(Table79[Weighted distance])</f>
        <v>1.9925426837739274E-4</v>
      </c>
    </row>
    <row r="729" spans="1:11" x14ac:dyDescent="0.2">
      <c r="A729" s="166" t="s">
        <v>151</v>
      </c>
      <c r="B729" s="217">
        <f>VLOOKUP(A729,'3.2 Departure'!$A$7:$B$51,2,FALSE)</f>
        <v>59.633807599999997</v>
      </c>
      <c r="C729" s="217">
        <f>VLOOKUP(A729,'3.2 Departure'!$A$7:$C$51,3,FALSE)</f>
        <v>17.896780199999998</v>
      </c>
      <c r="D729" s="166" t="s">
        <v>430</v>
      </c>
      <c r="E729" s="217">
        <f>VLOOKUP(D729,'3.1 Destination'!$A$7:$B$752,2,FALSE)</f>
        <v>43.875827999999998</v>
      </c>
      <c r="F729" s="217">
        <f>VLOOKUP(D729,'3.1 Destination'!$A$7:$C$752,3,FALSE)</f>
        <v>-1.303137</v>
      </c>
      <c r="G729" s="166">
        <v>7</v>
      </c>
      <c r="H729" s="167">
        <f>G729/SUM(Table79[Number of passenger (N)])</f>
        <v>8.2479085660421816E-4</v>
      </c>
      <c r="I729" s="216">
        <f t="shared" si="11"/>
        <v>2177.7015630918786</v>
      </c>
      <c r="J729" s="168">
        <f>Table79[[#This Row],[% of trips (P)]]*Table79[[#This Row],[Distance (D)]]</f>
        <v>1.7961483376508953</v>
      </c>
      <c r="K729" s="169">
        <f>Table79[[#This Row],[Weighted distance]]/SUM(Table79[Weighted distance])</f>
        <v>6.0618680419747498E-4</v>
      </c>
    </row>
    <row r="730" spans="1:11" x14ac:dyDescent="0.2">
      <c r="A730" s="166" t="s">
        <v>151</v>
      </c>
      <c r="B730" s="217">
        <f>VLOOKUP(A730,'3.2 Departure'!$A$7:$B$51,2,FALSE)</f>
        <v>59.633807599999997</v>
      </c>
      <c r="C730" s="217">
        <f>VLOOKUP(A730,'3.2 Departure'!$A$7:$C$51,3,FALSE)</f>
        <v>17.896780199999998</v>
      </c>
      <c r="D730" s="166" t="s">
        <v>585</v>
      </c>
      <c r="E730" s="217">
        <f>VLOOKUP(D730,'3.1 Destination'!$A$7:$B$752,2,FALSE)</f>
        <v>53.8007554</v>
      </c>
      <c r="F730" s="217">
        <f>VLOOKUP(D730,'3.1 Destination'!$A$7:$C$752,3,FALSE)</f>
        <v>-1.5490774</v>
      </c>
      <c r="G730" s="166">
        <v>4</v>
      </c>
      <c r="H730" s="167">
        <f>G730/SUM(Table79[Number of passenger (N)])</f>
        <v>4.7130906091669611E-4</v>
      </c>
      <c r="I730" s="216">
        <f t="shared" si="11"/>
        <v>1345.2150775450152</v>
      </c>
      <c r="J730" s="168">
        <f>Table79[[#This Row],[% of trips (P)]]*Table79[[#This Row],[Distance (D)]]</f>
        <v>0.6340120549287217</v>
      </c>
      <c r="K730" s="169">
        <f>Table79[[#This Row],[Weighted distance]]/SUM(Table79[Weighted distance])</f>
        <v>2.1397438805224962E-4</v>
      </c>
    </row>
    <row r="731" spans="1:11" x14ac:dyDescent="0.2">
      <c r="A731" s="166" t="s">
        <v>151</v>
      </c>
      <c r="B731" s="217">
        <f>VLOOKUP(A731,'3.2 Departure'!$A$7:$B$51,2,FALSE)</f>
        <v>59.633807599999997</v>
      </c>
      <c r="C731" s="217">
        <f>VLOOKUP(A731,'3.2 Departure'!$A$7:$C$51,3,FALSE)</f>
        <v>17.896780199999998</v>
      </c>
      <c r="D731" s="166" t="s">
        <v>496</v>
      </c>
      <c r="E731" s="217">
        <f>VLOOKUP(D731,'3.1 Destination'!$A$7:$B$752,2,FALSE)</f>
        <v>49.494370000000004</v>
      </c>
      <c r="F731" s="217">
        <f>VLOOKUP(D731,'3.1 Destination'!$A$7:$C$752,3,FALSE)</f>
        <v>0.107929</v>
      </c>
      <c r="G731" s="166">
        <v>6</v>
      </c>
      <c r="H731" s="167">
        <f>G731/SUM(Table79[Number of passenger (N)])</f>
        <v>7.0696359137504422E-4</v>
      </c>
      <c r="I731" s="216">
        <f t="shared" si="11"/>
        <v>1598.637984961543</v>
      </c>
      <c r="J731" s="168">
        <f>Table79[[#This Row],[% of trips (P)]]*Table79[[#This Row],[Distance (D)]]</f>
        <v>1.1301788511569764</v>
      </c>
      <c r="K731" s="169">
        <f>Table79[[#This Row],[Weighted distance]]/SUM(Table79[Weighted distance])</f>
        <v>3.8142701891227603E-4</v>
      </c>
    </row>
    <row r="732" spans="1:11" x14ac:dyDescent="0.2">
      <c r="A732" s="166" t="s">
        <v>151</v>
      </c>
      <c r="B732" s="217">
        <f>VLOOKUP(A732,'3.2 Departure'!$A$7:$B$51,2,FALSE)</f>
        <v>59.633807599999997</v>
      </c>
      <c r="C732" s="217">
        <f>VLOOKUP(A732,'3.2 Departure'!$A$7:$C$51,3,FALSE)</f>
        <v>17.896780199999998</v>
      </c>
      <c r="D732" s="166" t="s">
        <v>272</v>
      </c>
      <c r="E732" s="217">
        <f>VLOOKUP(D732,'3.1 Destination'!$A$7:$B$752,2,FALSE)</f>
        <v>36.169941199999997</v>
      </c>
      <c r="F732" s="217">
        <f>VLOOKUP(D732,'3.1 Destination'!$A$7:$C$752,3,FALSE)</f>
        <v>-115.1398296</v>
      </c>
      <c r="G732" s="166">
        <v>4</v>
      </c>
      <c r="H732" s="167">
        <f>G732/SUM(Table79[Number of passenger (N)])</f>
        <v>4.7130906091669611E-4</v>
      </c>
      <c r="I732" s="216">
        <f t="shared" si="11"/>
        <v>8524.3701370573435</v>
      </c>
      <c r="J732" s="168">
        <f>Table79[[#This Row],[% of trips (P)]]*Table79[[#This Row],[Distance (D)]]</f>
        <v>4.0176128842028245</v>
      </c>
      <c r="K732" s="169">
        <f>Table79[[#This Row],[Weighted distance]]/SUM(Table79[Weighted distance])</f>
        <v>1.3559146890744535E-3</v>
      </c>
    </row>
    <row r="733" spans="1:11" x14ac:dyDescent="0.2">
      <c r="A733" s="166" t="s">
        <v>151</v>
      </c>
      <c r="B733" s="217">
        <f>VLOOKUP(A733,'3.2 Departure'!$A$7:$B$51,2,FALSE)</f>
        <v>59.633807599999997</v>
      </c>
      <c r="C733" s="217">
        <f>VLOOKUP(A733,'3.2 Departure'!$A$7:$C$51,3,FALSE)</f>
        <v>17.896780199999998</v>
      </c>
      <c r="D733" s="166" t="s">
        <v>255</v>
      </c>
      <c r="E733" s="217">
        <f>VLOOKUP(D733,'3.1 Destination'!$A$7:$B$752,2,FALSE)</f>
        <v>28.1235459</v>
      </c>
      <c r="F733" s="217">
        <f>VLOOKUP(D733,'3.1 Destination'!$A$7:$C$752,3,FALSE)</f>
        <v>-15.436257400000001</v>
      </c>
      <c r="G733" s="166">
        <v>26</v>
      </c>
      <c r="H733" s="167">
        <f>G733/SUM(Table79[Number of passenger (N)])</f>
        <v>3.0635088959585248E-3</v>
      </c>
      <c r="I733" s="216">
        <f t="shared" si="11"/>
        <v>4315.7534457391703</v>
      </c>
      <c r="J733" s="168">
        <f>Table79[[#This Row],[% of trips (P)]]*Table79[[#This Row],[Distance (D)]]</f>
        <v>13.221349073785605</v>
      </c>
      <c r="K733" s="169">
        <f>Table79[[#This Row],[Weighted distance]]/SUM(Table79[Weighted distance])</f>
        <v>4.4621077080411404E-3</v>
      </c>
    </row>
    <row r="734" spans="1:11" x14ac:dyDescent="0.2">
      <c r="A734" s="166" t="s">
        <v>151</v>
      </c>
      <c r="B734" s="217">
        <f>VLOOKUP(A734,'3.2 Departure'!$A$7:$B$51,2,FALSE)</f>
        <v>59.633807599999997</v>
      </c>
      <c r="C734" s="217">
        <f>VLOOKUP(A734,'3.2 Departure'!$A$7:$C$51,3,FALSE)</f>
        <v>17.896780199999998</v>
      </c>
      <c r="D734" s="166" t="s">
        <v>349</v>
      </c>
      <c r="E734" s="217">
        <f>VLOOKUP(D734,'3.1 Destination'!$A$7:$B$752,2,FALSE)</f>
        <v>34.900253499999998</v>
      </c>
      <c r="F734" s="217">
        <f>VLOOKUP(D734,'3.1 Destination'!$A$7:$C$752,3,FALSE)</f>
        <v>33.6231723</v>
      </c>
      <c r="G734" s="166">
        <v>12</v>
      </c>
      <c r="H734" s="167">
        <f>G734/SUM(Table79[Number of passenger (N)])</f>
        <v>1.4139271827500884E-3</v>
      </c>
      <c r="I734" s="216">
        <f t="shared" si="11"/>
        <v>2977.8017406445474</v>
      </c>
      <c r="J734" s="168">
        <f>Table79[[#This Row],[% of trips (P)]]*Table79[[#This Row],[Distance (D)]]</f>
        <v>4.2103948259378541</v>
      </c>
      <c r="K734" s="169">
        <f>Table79[[#This Row],[Weighted distance]]/SUM(Table79[Weighted distance])</f>
        <v>1.4209771712301198E-3</v>
      </c>
    </row>
    <row r="735" spans="1:11" x14ac:dyDescent="0.2">
      <c r="A735" s="166" t="s">
        <v>151</v>
      </c>
      <c r="B735" s="217">
        <f>VLOOKUP(A735,'3.2 Departure'!$A$7:$B$51,2,FALSE)</f>
        <v>59.633807599999997</v>
      </c>
      <c r="C735" s="217">
        <f>VLOOKUP(A735,'3.2 Departure'!$A$7:$C$51,3,FALSE)</f>
        <v>17.896780199999998</v>
      </c>
      <c r="D735" s="166" t="s">
        <v>357</v>
      </c>
      <c r="E735" s="217">
        <f>VLOOKUP(D735,'3.1 Destination'!$A$7:$B$752,2,FALSE)</f>
        <v>29.046853500000001</v>
      </c>
      <c r="F735" s="217">
        <f>VLOOKUP(D735,'3.1 Destination'!$A$7:$C$752,3,FALSE)</f>
        <v>-13.5899733</v>
      </c>
      <c r="G735" s="166">
        <v>8</v>
      </c>
      <c r="H735" s="167">
        <f>G735/SUM(Table79[Number of passenger (N)])</f>
        <v>9.4261812183339222E-4</v>
      </c>
      <c r="I735" s="216">
        <f t="shared" si="11"/>
        <v>4144.2812276170025</v>
      </c>
      <c r="J735" s="168">
        <f>Table79[[#This Row],[% of trips (P)]]*Table79[[#This Row],[Distance (D)]]</f>
        <v>3.9064745871257238</v>
      </c>
      <c r="K735" s="169">
        <f>Table79[[#This Row],[Weighted distance]]/SUM(Table79[Weighted distance])</f>
        <v>1.3184063342705132E-3</v>
      </c>
    </row>
    <row r="736" spans="1:11" x14ac:dyDescent="0.2">
      <c r="A736" s="166" t="s">
        <v>151</v>
      </c>
      <c r="B736" s="217">
        <f>VLOOKUP(A736,'3.2 Departure'!$A$7:$B$51,2,FALSE)</f>
        <v>59.633807599999997</v>
      </c>
      <c r="C736" s="217">
        <f>VLOOKUP(A736,'3.2 Departure'!$A$7:$C$51,3,FALSE)</f>
        <v>17.896780199999998</v>
      </c>
      <c r="D736" s="166" t="s">
        <v>348</v>
      </c>
      <c r="E736" s="217">
        <f>VLOOKUP(D736,'3.1 Destination'!$A$7:$B$752,2,FALSE)</f>
        <v>6.305428</v>
      </c>
      <c r="F736" s="217">
        <f>VLOOKUP(D736,'3.1 Destination'!$A$7:$C$752,3,FALSE)</f>
        <v>99.851097999999993</v>
      </c>
      <c r="G736" s="166">
        <v>4</v>
      </c>
      <c r="H736" s="167">
        <f>G736/SUM(Table79[Number of passenger (N)])</f>
        <v>4.7130906091669611E-4</v>
      </c>
      <c r="I736" s="216">
        <f t="shared" si="11"/>
        <v>8950.9455475227405</v>
      </c>
      <c r="J736" s="168">
        <f>Table79[[#This Row],[% of trips (P)]]*Table79[[#This Row],[Distance (D)]]</f>
        <v>4.2186617403194253</v>
      </c>
      <c r="K736" s="169">
        <f>Table79[[#This Row],[Weighted distance]]/SUM(Table79[Weighted distance])</f>
        <v>1.4237671938048104E-3</v>
      </c>
    </row>
    <row r="737" spans="1:11" x14ac:dyDescent="0.2">
      <c r="A737" s="166" t="s">
        <v>151</v>
      </c>
      <c r="B737" s="217">
        <f>VLOOKUP(A737,'3.2 Departure'!$A$7:$B$51,2,FALSE)</f>
        <v>59.633807599999997</v>
      </c>
      <c r="C737" s="217">
        <f>VLOOKUP(A737,'3.2 Departure'!$A$7:$C$51,3,FALSE)</f>
        <v>17.896780199999998</v>
      </c>
      <c r="D737" s="166" t="s">
        <v>653</v>
      </c>
      <c r="E737" s="217">
        <f>VLOOKUP(D737,'3.1 Destination'!$A$7:$B$752,2,FALSE)</f>
        <v>60.982674899999999</v>
      </c>
      <c r="F737" s="217">
        <f>VLOOKUP(D737,'3.1 Destination'!$A$7:$C$752,3,FALSE)</f>
        <v>25.661209599999999</v>
      </c>
      <c r="G737" s="166">
        <v>5</v>
      </c>
      <c r="H737" s="167">
        <f>G737/SUM(Table79[Number of passenger (N)])</f>
        <v>5.8913632614587016E-4</v>
      </c>
      <c r="I737" s="216">
        <f t="shared" si="11"/>
        <v>452.86544477738835</v>
      </c>
      <c r="J737" s="168">
        <f>Table79[[#This Row],[% of trips (P)]]*Table79[[#This Row],[Distance (D)]]</f>
        <v>0.26679948437456602</v>
      </c>
      <c r="K737" s="169">
        <f>Table79[[#This Row],[Weighted distance]]/SUM(Table79[Weighted distance])</f>
        <v>9.0042856374586753E-5</v>
      </c>
    </row>
    <row r="738" spans="1:11" x14ac:dyDescent="0.2">
      <c r="A738" s="166" t="s">
        <v>151</v>
      </c>
      <c r="B738" s="217">
        <f>VLOOKUP(A738,'3.2 Departure'!$A$7:$B$51,2,FALSE)</f>
        <v>59.633807599999997</v>
      </c>
      <c r="C738" s="217">
        <f>VLOOKUP(A738,'3.2 Departure'!$A$7:$C$51,3,FALSE)</f>
        <v>17.896780199999998</v>
      </c>
      <c r="D738" s="166" t="s">
        <v>436</v>
      </c>
      <c r="E738" s="217">
        <f>VLOOKUP(D738,'3.1 Destination'!$A$7:$B$752,2,FALSE)</f>
        <v>37.695753400000001</v>
      </c>
      <c r="F738" s="217">
        <f>VLOOKUP(D738,'3.1 Destination'!$A$7:$C$752,3,FALSE)</f>
        <v>20.9148985</v>
      </c>
      <c r="G738" s="166">
        <v>6</v>
      </c>
      <c r="H738" s="167">
        <f>G738/SUM(Table79[Number of passenger (N)])</f>
        <v>7.0696359137504422E-4</v>
      </c>
      <c r="I738" s="216">
        <f t="shared" si="11"/>
        <v>2448.8482843293214</v>
      </c>
      <c r="J738" s="168">
        <f>Table79[[#This Row],[% of trips (P)]]*Table79[[#This Row],[Distance (D)]]</f>
        <v>1.7312465778220725</v>
      </c>
      <c r="K738" s="169">
        <f>Table79[[#This Row],[Weighted distance]]/SUM(Table79[Weighted distance])</f>
        <v>5.842829393814539E-4</v>
      </c>
    </row>
    <row r="739" spans="1:11" x14ac:dyDescent="0.2">
      <c r="A739" s="166" t="s">
        <v>151</v>
      </c>
      <c r="B739" s="217">
        <f>VLOOKUP(A739,'3.2 Departure'!$A$7:$B$51,2,FALSE)</f>
        <v>59.633807599999997</v>
      </c>
      <c r="C739" s="217">
        <f>VLOOKUP(A739,'3.2 Departure'!$A$7:$C$51,3,FALSE)</f>
        <v>17.896780199999998</v>
      </c>
      <c r="D739" s="166" t="s">
        <v>632</v>
      </c>
      <c r="E739" s="217">
        <f>VLOOKUP(D739,'3.1 Destination'!$A$7:$B$752,2,FALSE)</f>
        <v>62.897970000000001</v>
      </c>
      <c r="F739" s="217">
        <f>VLOOKUP(D739,'3.1 Destination'!$A$7:$C$752,3,FALSE)</f>
        <v>27.678172499999999</v>
      </c>
      <c r="G739" s="166">
        <v>5</v>
      </c>
      <c r="H739" s="167">
        <f>G739/SUM(Table79[Number of passenger (N)])</f>
        <v>5.8913632614587016E-4</v>
      </c>
      <c r="I739" s="216">
        <f t="shared" si="11"/>
        <v>635.46879488676416</v>
      </c>
      <c r="J739" s="168">
        <f>Table79[[#This Row],[% of trips (P)]]*Table79[[#This Row],[Distance (D)]]</f>
        <v>0.37437775119993177</v>
      </c>
      <c r="K739" s="169">
        <f>Table79[[#This Row],[Weighted distance]]/SUM(Table79[Weighted distance])</f>
        <v>1.2634972724988447E-4</v>
      </c>
    </row>
    <row r="740" spans="1:11" x14ac:dyDescent="0.2">
      <c r="A740" s="166" t="s">
        <v>151</v>
      </c>
      <c r="B740" s="217">
        <f>VLOOKUP(A740,'3.2 Departure'!$A$7:$B$51,2,FALSE)</f>
        <v>59.633807599999997</v>
      </c>
      <c r="C740" s="217">
        <f>VLOOKUP(A740,'3.2 Departure'!$A$7:$C$51,3,FALSE)</f>
        <v>17.896780199999998</v>
      </c>
      <c r="D740" s="166" t="s">
        <v>264</v>
      </c>
      <c r="E740" s="217">
        <f>VLOOKUP(D740,'3.1 Destination'!$A$7:$B$752,2,FALSE)</f>
        <v>3.1390030000000002</v>
      </c>
      <c r="F740" s="217">
        <f>VLOOKUP(D740,'3.1 Destination'!$A$7:$C$752,3,FALSE)</f>
        <v>101.68685499999999</v>
      </c>
      <c r="G740" s="166">
        <v>11</v>
      </c>
      <c r="H740" s="167">
        <f>G740/SUM(Table79[Number of passenger (N)])</f>
        <v>1.2960999175209143E-3</v>
      </c>
      <c r="I740" s="216">
        <f t="shared" si="11"/>
        <v>9357.5594236474444</v>
      </c>
      <c r="J740" s="168">
        <f>Table79[[#This Row],[% of trips (P)]]*Table79[[#This Row],[Distance (D)]]</f>
        <v>12.128331997186507</v>
      </c>
      <c r="K740" s="169">
        <f>Table79[[#This Row],[Weighted distance]]/SUM(Table79[Weighted distance])</f>
        <v>4.0932225137016668E-3</v>
      </c>
    </row>
    <row r="741" spans="1:11" x14ac:dyDescent="0.2">
      <c r="A741" s="166" t="s">
        <v>151</v>
      </c>
      <c r="B741" s="217">
        <f>VLOOKUP(A741,'3.2 Departure'!$A$7:$B$51,2,FALSE)</f>
        <v>59.633807599999997</v>
      </c>
      <c r="C741" s="217">
        <f>VLOOKUP(A741,'3.2 Departure'!$A$7:$C$51,3,FALSE)</f>
        <v>17.896780199999998</v>
      </c>
      <c r="D741" s="166" t="s">
        <v>466</v>
      </c>
      <c r="E741" s="217">
        <f>VLOOKUP(D741,'3.1 Destination'!$A$7:$B$752,2,FALSE)</f>
        <v>45.1</v>
      </c>
      <c r="F741" s="217">
        <f>VLOOKUP(D741,'3.1 Destination'!$A$7:$C$752,3,FALSE)</f>
        <v>15.2</v>
      </c>
      <c r="G741" s="166">
        <v>7</v>
      </c>
      <c r="H741" s="167">
        <f>G741/SUM(Table79[Number of passenger (N)])</f>
        <v>8.2479085660421816E-4</v>
      </c>
      <c r="I741" s="216">
        <f t="shared" si="11"/>
        <v>1626.0907366583592</v>
      </c>
      <c r="J741" s="168">
        <f>Table79[[#This Row],[% of trips (P)]]*Table79[[#This Row],[Distance (D)]]</f>
        <v>1.3411847716046323</v>
      </c>
      <c r="K741" s="169">
        <f>Table79[[#This Row],[Weighted distance]]/SUM(Table79[Weighted distance])</f>
        <v>4.5263995934802969E-4</v>
      </c>
    </row>
    <row r="742" spans="1:11" x14ac:dyDescent="0.2">
      <c r="A742" s="166" t="s">
        <v>151</v>
      </c>
      <c r="B742" s="217">
        <f>VLOOKUP(A742,'3.2 Departure'!$A$7:$B$51,2,FALSE)</f>
        <v>59.633807599999997</v>
      </c>
      <c r="C742" s="217">
        <f>VLOOKUP(A742,'3.2 Departure'!$A$7:$C$51,3,FALSE)</f>
        <v>17.896780199999998</v>
      </c>
      <c r="D742" s="166" t="s">
        <v>376</v>
      </c>
      <c r="E742" s="217">
        <f>VLOOKUP(D742,'3.1 Destination'!$A$7:$B$752,2,FALSE)</f>
        <v>45.1</v>
      </c>
      <c r="F742" s="217">
        <f>VLOOKUP(D742,'3.1 Destination'!$A$7:$C$752,3,FALSE)</f>
        <v>15.2</v>
      </c>
      <c r="G742" s="166">
        <v>17</v>
      </c>
      <c r="H742" s="167">
        <f>G742/SUM(Table79[Number of passenger (N)])</f>
        <v>2.0030635088959586E-3</v>
      </c>
      <c r="I742" s="216">
        <f t="shared" si="11"/>
        <v>1626.0907366583592</v>
      </c>
      <c r="J742" s="168">
        <f>Table79[[#This Row],[% of trips (P)]]*Table79[[#This Row],[Distance (D)]]</f>
        <v>3.2571630167541072</v>
      </c>
      <c r="K742" s="169">
        <f>Table79[[#This Row],[Weighted distance]]/SUM(Table79[Weighted distance])</f>
        <v>1.099268472702358E-3</v>
      </c>
    </row>
    <row r="743" spans="1:11" x14ac:dyDescent="0.2">
      <c r="A743" s="166" t="s">
        <v>151</v>
      </c>
      <c r="B743" s="217">
        <f>VLOOKUP(A743,'3.2 Departure'!$A$7:$B$51,2,FALSE)</f>
        <v>59.633807599999997</v>
      </c>
      <c r="C743" s="217">
        <f>VLOOKUP(A743,'3.2 Departure'!$A$7:$C$51,3,FALSE)</f>
        <v>17.896780199999998</v>
      </c>
      <c r="D743" s="166" t="s">
        <v>243</v>
      </c>
      <c r="E743" s="217">
        <f>VLOOKUP(D743,'3.1 Destination'!$A$7:$B$752,2,FALSE)</f>
        <v>35.240116999999998</v>
      </c>
      <c r="F743" s="217">
        <f>VLOOKUP(D743,'3.1 Destination'!$A$7:$C$752,3,FALSE)</f>
        <v>24.809269100000002</v>
      </c>
      <c r="G743" s="166">
        <v>68</v>
      </c>
      <c r="H743" s="167">
        <f>G743/SUM(Table79[Number of passenger (N)])</f>
        <v>8.0122540355838344E-3</v>
      </c>
      <c r="I743" s="216">
        <f t="shared" si="11"/>
        <v>2758.390614910807</v>
      </c>
      <c r="J743" s="168">
        <f>Table79[[#This Row],[% of trips (P)]]*Table79[[#This Row],[Distance (D)]]</f>
        <v>22.100926336035688</v>
      </c>
      <c r="K743" s="169">
        <f>Table79[[#This Row],[Weighted distance]]/SUM(Table79[Weighted distance])</f>
        <v>7.4588994820812063E-3</v>
      </c>
    </row>
    <row r="744" spans="1:11" x14ac:dyDescent="0.2">
      <c r="A744" s="166" t="s">
        <v>151</v>
      </c>
      <c r="B744" s="217">
        <f>VLOOKUP(A744,'3.2 Departure'!$A$7:$B$51,2,FALSE)</f>
        <v>59.633807599999997</v>
      </c>
      <c r="C744" s="217">
        <f>VLOOKUP(A744,'3.2 Departure'!$A$7:$C$51,3,FALSE)</f>
        <v>17.896780199999998</v>
      </c>
      <c r="D744" s="166" t="s">
        <v>237</v>
      </c>
      <c r="E744" s="217">
        <f>VLOOKUP(D744,'3.1 Destination'!$A$7:$B$752,2,FALSE)</f>
        <v>8.0862996999999996</v>
      </c>
      <c r="F744" s="217">
        <f>VLOOKUP(D744,'3.1 Destination'!$A$7:$C$752,3,FALSE)</f>
        <v>98.906283500000001</v>
      </c>
      <c r="G744" s="166">
        <v>36</v>
      </c>
      <c r="H744" s="167">
        <f>G744/SUM(Table79[Number of passenger (N)])</f>
        <v>4.2417815482502655E-3</v>
      </c>
      <c r="I744" s="216">
        <f t="shared" si="11"/>
        <v>8727.4350385215803</v>
      </c>
      <c r="J744" s="168">
        <f>Table79[[#This Row],[% of trips (P)]]*Table79[[#This Row],[Distance (D)]]</f>
        <v>37.019872909953683</v>
      </c>
      <c r="K744" s="169">
        <f>Table79[[#This Row],[Weighted distance]]/SUM(Table79[Weighted distance])</f>
        <v>1.2493933814192127E-2</v>
      </c>
    </row>
    <row r="745" spans="1:11" x14ac:dyDescent="0.2">
      <c r="A745" s="166" t="s">
        <v>151</v>
      </c>
      <c r="B745" s="217">
        <f>VLOOKUP(A745,'3.2 Departure'!$A$7:$B$51,2,FALSE)</f>
        <v>59.633807599999997</v>
      </c>
      <c r="C745" s="217">
        <f>VLOOKUP(A745,'3.2 Departure'!$A$7:$C$51,3,FALSE)</f>
        <v>17.896780199999998</v>
      </c>
      <c r="D745" s="166" t="s">
        <v>401</v>
      </c>
      <c r="E745" s="217">
        <f>VLOOKUP(D745,'3.1 Destination'!$A$7:$B$752,2,FALSE)</f>
        <v>36.8925871</v>
      </c>
      <c r="F745" s="217">
        <f>VLOOKUP(D745,'3.1 Destination'!$A$7:$C$752,3,FALSE)</f>
        <v>27.2877926</v>
      </c>
      <c r="G745" s="166">
        <v>9</v>
      </c>
      <c r="H745" s="167">
        <f>G745/SUM(Table79[Number of passenger (N)])</f>
        <v>1.0604453870625664E-3</v>
      </c>
      <c r="I745" s="216">
        <f t="shared" si="11"/>
        <v>2616.5717610674251</v>
      </c>
      <c r="J745" s="168">
        <f>Table79[[#This Row],[% of trips (P)]]*Table79[[#This Row],[Distance (D)]]</f>
        <v>2.7747314539421266</v>
      </c>
      <c r="K745" s="169">
        <f>Table79[[#This Row],[Weighted distance]]/SUM(Table79[Weighted distance])</f>
        <v>9.3645138172229866E-4</v>
      </c>
    </row>
    <row r="746" spans="1:11" x14ac:dyDescent="0.2">
      <c r="A746" s="166" t="s">
        <v>151</v>
      </c>
      <c r="B746" s="217">
        <f>VLOOKUP(A746,'3.2 Departure'!$A$7:$B$51,2,FALSE)</f>
        <v>59.633807599999997</v>
      </c>
      <c r="C746" s="217">
        <f>VLOOKUP(A746,'3.2 Departure'!$A$7:$C$51,3,FALSE)</f>
        <v>17.896780199999998</v>
      </c>
      <c r="D746" s="166" t="s">
        <v>418</v>
      </c>
      <c r="E746" s="217">
        <f>VLOOKUP(D746,'3.1 Destination'!$A$7:$B$752,2,FALSE)</f>
        <v>42.039604199999999</v>
      </c>
      <c r="F746" s="217">
        <f>VLOOKUP(D746,'3.1 Destination'!$A$7:$C$752,3,FALSE)</f>
        <v>9.0128926000000007</v>
      </c>
      <c r="G746" s="166">
        <v>9</v>
      </c>
      <c r="H746" s="167">
        <f>G746/SUM(Table79[Number of passenger (N)])</f>
        <v>1.0604453870625664E-3</v>
      </c>
      <c r="I746" s="216">
        <f t="shared" si="11"/>
        <v>2049.1933781865232</v>
      </c>
      <c r="J746" s="168">
        <f>Table79[[#This Row],[% of trips (P)]]*Table79[[#This Row],[Distance (D)]]</f>
        <v>2.1730576650970557</v>
      </c>
      <c r="K746" s="169">
        <f>Table79[[#This Row],[Weighted distance]]/SUM(Table79[Weighted distance])</f>
        <v>7.3339091974153033E-4</v>
      </c>
    </row>
    <row r="747" spans="1:11" x14ac:dyDescent="0.2">
      <c r="A747" s="166" t="s">
        <v>151</v>
      </c>
      <c r="B747" s="217">
        <f>VLOOKUP(A747,'3.2 Departure'!$A$7:$B$51,2,FALSE)</f>
        <v>59.633807599999997</v>
      </c>
      <c r="C747" s="217">
        <f>VLOOKUP(A747,'3.2 Departure'!$A$7:$C$51,3,FALSE)</f>
        <v>17.896780199999998</v>
      </c>
      <c r="D747" s="166" t="s">
        <v>508</v>
      </c>
      <c r="E747" s="217">
        <f>VLOOKUP(D747,'3.1 Destination'!$A$7:$B$752,2,FALSE)</f>
        <v>39.624983800000003</v>
      </c>
      <c r="F747" s="217">
        <f>VLOOKUP(D747,'3.1 Destination'!$A$7:$C$752,3,FALSE)</f>
        <v>19.922346099999999</v>
      </c>
      <c r="G747" s="166">
        <v>4</v>
      </c>
      <c r="H747" s="167">
        <f>G747/SUM(Table79[Number of passenger (N)])</f>
        <v>4.7130906091669611E-4</v>
      </c>
      <c r="I747" s="216">
        <f t="shared" si="11"/>
        <v>2229.4089058298887</v>
      </c>
      <c r="J747" s="168">
        <f>Table79[[#This Row],[% of trips (P)]]*Table79[[#This Row],[Distance (D)]]</f>
        <v>1.0507406178060039</v>
      </c>
      <c r="K747" s="169">
        <f>Table79[[#This Row],[Weighted distance]]/SUM(Table79[Weighted distance])</f>
        <v>3.5461720159557362E-4</v>
      </c>
    </row>
    <row r="748" spans="1:11" x14ac:dyDescent="0.2">
      <c r="A748" s="166" t="s">
        <v>151</v>
      </c>
      <c r="B748" s="217">
        <f>VLOOKUP(A748,'3.2 Departure'!$A$7:$B$51,2,FALSE)</f>
        <v>59.633807599999997</v>
      </c>
      <c r="C748" s="217">
        <f>VLOOKUP(A748,'3.2 Departure'!$A$7:$C$51,3,FALSE)</f>
        <v>17.896780199999998</v>
      </c>
      <c r="D748" s="166" t="s">
        <v>248</v>
      </c>
      <c r="E748" s="217">
        <f>VLOOKUP(D748,'3.1 Destination'!$A$7:$B$752,2,FALSE)</f>
        <v>55.677069000000003</v>
      </c>
      <c r="F748" s="217">
        <f>VLOOKUP(D748,'3.1 Destination'!$A$7:$C$752,3,FALSE)</f>
        <v>12.513320999999999</v>
      </c>
      <c r="G748" s="166">
        <v>249</v>
      </c>
      <c r="H748" s="167">
        <f>G748/SUM(Table79[Number of passenger (N)])</f>
        <v>2.9338989042064334E-2</v>
      </c>
      <c r="I748" s="216">
        <f t="shared" si="11"/>
        <v>543.82281614321016</v>
      </c>
      <c r="J748" s="168">
        <f>Table79[[#This Row],[% of trips (P)]]*Table79[[#This Row],[Distance (D)]]</f>
        <v>15.955211643650211</v>
      </c>
      <c r="K748" s="169">
        <f>Table79[[#This Row],[Weighted distance]]/SUM(Table79[Weighted distance])</f>
        <v>5.3847661430948632E-3</v>
      </c>
    </row>
    <row r="749" spans="1:11" x14ac:dyDescent="0.2">
      <c r="A749" s="166" t="s">
        <v>151</v>
      </c>
      <c r="B749" s="217">
        <f>VLOOKUP(A749,'3.2 Departure'!$A$7:$B$51,2,FALSE)</f>
        <v>59.633807599999997</v>
      </c>
      <c r="C749" s="217">
        <f>VLOOKUP(A749,'3.2 Departure'!$A$7:$C$51,3,FALSE)</f>
        <v>17.896780199999998</v>
      </c>
      <c r="D749" s="166" t="s">
        <v>520</v>
      </c>
      <c r="E749" s="217">
        <f>VLOOKUP(D749,'3.1 Destination'!$A$7:$B$752,2,FALSE)</f>
        <v>50.937531</v>
      </c>
      <c r="F749" s="217">
        <f>VLOOKUP(D749,'3.1 Destination'!$A$7:$C$752,3,FALSE)</f>
        <v>6.9602785999999996</v>
      </c>
      <c r="G749" s="166">
        <v>7</v>
      </c>
      <c r="H749" s="167">
        <f>G749/SUM(Table79[Number of passenger (N)])</f>
        <v>8.2479085660421816E-4</v>
      </c>
      <c r="I749" s="216">
        <f t="shared" si="11"/>
        <v>1186.1739559093385</v>
      </c>
      <c r="J749" s="168">
        <f>Table79[[#This Row],[% of trips (P)]]*Table79[[#This Row],[Distance (D)]]</f>
        <v>0.97834543317607736</v>
      </c>
      <c r="K749" s="169">
        <f>Table79[[#This Row],[Weighted distance]]/SUM(Table79[Weighted distance])</f>
        <v>3.301843612281145E-4</v>
      </c>
    </row>
    <row r="750" spans="1:11" x14ac:dyDescent="0.2">
      <c r="A750" s="166" t="s">
        <v>151</v>
      </c>
      <c r="B750" s="217">
        <f>VLOOKUP(A750,'3.2 Departure'!$A$7:$B$51,2,FALSE)</f>
        <v>59.633807599999997</v>
      </c>
      <c r="C750" s="217">
        <f>VLOOKUP(A750,'3.2 Departure'!$A$7:$C$51,3,FALSE)</f>
        <v>17.896780199999998</v>
      </c>
      <c r="D750" s="166" t="s">
        <v>627</v>
      </c>
      <c r="E750" s="217">
        <f>VLOOKUP(D750,'3.1 Destination'!$A$7:$B$752,2,FALSE)</f>
        <v>55.495972999999999</v>
      </c>
      <c r="F750" s="217">
        <f>VLOOKUP(D750,'3.1 Destination'!$A$7:$C$752,3,FALSE)</f>
        <v>9.4730518999999997</v>
      </c>
      <c r="G750" s="166">
        <v>5</v>
      </c>
      <c r="H750" s="167">
        <f>G750/SUM(Table79[Number of passenger (N)])</f>
        <v>5.8913632614587016E-4</v>
      </c>
      <c r="I750" s="216">
        <f t="shared" si="11"/>
        <v>680.32148202870349</v>
      </c>
      <c r="J750" s="168">
        <f>Table79[[#This Row],[% of trips (P)]]*Table79[[#This Row],[Distance (D)]]</f>
        <v>0.40080209852050402</v>
      </c>
      <c r="K750" s="169">
        <f>Table79[[#This Row],[Weighted distance]]/SUM(Table79[Weighted distance])</f>
        <v>1.3526774939732648E-4</v>
      </c>
    </row>
    <row r="751" spans="1:11" x14ac:dyDescent="0.2">
      <c r="A751" s="166" t="s">
        <v>151</v>
      </c>
      <c r="B751" s="217">
        <f>VLOOKUP(A751,'3.2 Departure'!$A$7:$B$51,2,FALSE)</f>
        <v>59.633807599999997</v>
      </c>
      <c r="C751" s="217">
        <f>VLOOKUP(A751,'3.2 Departure'!$A$7:$C$51,3,FALSE)</f>
        <v>17.896780199999998</v>
      </c>
      <c r="D751" s="166" t="s">
        <v>247</v>
      </c>
      <c r="E751" s="217">
        <f>VLOOKUP(D751,'3.1 Destination'!$A$7:$B$752,2,FALSE)</f>
        <v>9.5120167999999996</v>
      </c>
      <c r="F751" s="217">
        <f>VLOOKUP(D751,'3.1 Destination'!$A$7:$C$752,3,FALSE)</f>
        <v>100.01359290000001</v>
      </c>
      <c r="G751" s="166">
        <v>9</v>
      </c>
      <c r="H751" s="167">
        <f>G751/SUM(Table79[Number of passenger (N)])</f>
        <v>1.0604453870625664E-3</v>
      </c>
      <c r="I751" s="216">
        <f t="shared" si="11"/>
        <v>8653.3243562924672</v>
      </c>
      <c r="J751" s="168">
        <f>Table79[[#This Row],[% of trips (P)]]*Table79[[#This Row],[Distance (D)]]</f>
        <v>9.1763778963864979</v>
      </c>
      <c r="K751" s="169">
        <f>Table79[[#This Row],[Weighted distance]]/SUM(Table79[Weighted distance])</f>
        <v>3.0969597969808895E-3</v>
      </c>
    </row>
    <row r="752" spans="1:11" x14ac:dyDescent="0.2">
      <c r="A752" s="166" t="s">
        <v>151</v>
      </c>
      <c r="B752" s="217">
        <f>VLOOKUP(A752,'3.2 Departure'!$A$7:$B$51,2,FALSE)</f>
        <v>59.633807599999997</v>
      </c>
      <c r="C752" s="217">
        <f>VLOOKUP(A752,'3.2 Departure'!$A$7:$C$51,3,FALSE)</f>
        <v>17.896780199999998</v>
      </c>
      <c r="D752" s="166" t="s">
        <v>415</v>
      </c>
      <c r="E752" s="217">
        <f>VLOOKUP(D752,'3.1 Destination'!$A$7:$B$752,2,FALSE)</f>
        <v>26.155061</v>
      </c>
      <c r="F752" s="217">
        <f>VLOOKUP(D752,'3.1 Destination'!$A$7:$C$752,3,FALSE)</f>
        <v>32.7160121</v>
      </c>
      <c r="G752" s="166">
        <v>5</v>
      </c>
      <c r="H752" s="167">
        <f>G752/SUM(Table79[Number of passenger (N)])</f>
        <v>5.8913632614587016E-4</v>
      </c>
      <c r="I752" s="216">
        <f t="shared" si="11"/>
        <v>3893.5469266475538</v>
      </c>
      <c r="J752" s="168">
        <f>Table79[[#This Row],[% of trips (P)]]*Table79[[#This Row],[Distance (D)]]</f>
        <v>2.2938299320416835</v>
      </c>
      <c r="K752" s="169">
        <f>Table79[[#This Row],[Weighted distance]]/SUM(Table79[Weighted distance])</f>
        <v>7.741506682546165E-4</v>
      </c>
    </row>
    <row r="753" spans="1:11" x14ac:dyDescent="0.2">
      <c r="A753" s="166" t="s">
        <v>151</v>
      </c>
      <c r="B753" s="217">
        <f>VLOOKUP(A753,'3.2 Departure'!$A$7:$B$51,2,FALSE)</f>
        <v>59.633807599999997</v>
      </c>
      <c r="C753" s="217">
        <f>VLOOKUP(A753,'3.2 Departure'!$A$7:$C$51,3,FALSE)</f>
        <v>17.896780199999998</v>
      </c>
      <c r="D753" s="166" t="s">
        <v>390</v>
      </c>
      <c r="E753" s="217">
        <f>VLOOKUP(D753,'3.1 Destination'!$A$7:$B$752,2,FALSE)</f>
        <v>38.1753675</v>
      </c>
      <c r="F753" s="217">
        <f>VLOOKUP(D753,'3.1 Destination'!$A$7:$C$752,3,FALSE)</f>
        <v>20.569217900000002</v>
      </c>
      <c r="G753" s="166">
        <v>11</v>
      </c>
      <c r="H753" s="167">
        <f>G753/SUM(Table79[Number of passenger (N)])</f>
        <v>1.2960999175209143E-3</v>
      </c>
      <c r="I753" s="216">
        <f t="shared" si="11"/>
        <v>2393.5892358526412</v>
      </c>
      <c r="J753" s="168">
        <f>Table79[[#This Row],[% of trips (P)]]*Table79[[#This Row],[Distance (D)]]</f>
        <v>3.1023308111675565</v>
      </c>
      <c r="K753" s="169">
        <f>Table79[[#This Row],[Weighted distance]]/SUM(Table79[Weighted distance])</f>
        <v>1.0470137463393285E-3</v>
      </c>
    </row>
    <row r="754" spans="1:11" x14ac:dyDescent="0.2">
      <c r="A754" s="166" t="s">
        <v>151</v>
      </c>
      <c r="B754" s="217">
        <f>VLOOKUP(A754,'3.2 Departure'!$A$7:$B$51,2,FALSE)</f>
        <v>59.633807599999997</v>
      </c>
      <c r="C754" s="217">
        <f>VLOOKUP(A754,'3.2 Departure'!$A$7:$C$51,3,FALSE)</f>
        <v>17.896780199999998</v>
      </c>
      <c r="D754" s="166" t="s">
        <v>240</v>
      </c>
      <c r="E754" s="217">
        <f>VLOOKUP(D754,'3.1 Destination'!$A$7:$B$752,2,FALSE)</f>
        <v>-33.924868500000002</v>
      </c>
      <c r="F754" s="217">
        <f>VLOOKUP(D754,'3.1 Destination'!$A$7:$C$752,3,FALSE)</f>
        <v>18.424055299999999</v>
      </c>
      <c r="G754" s="166">
        <v>20</v>
      </c>
      <c r="H754" s="167">
        <f>G754/SUM(Table79[Number of passenger (N)])</f>
        <v>2.3565453045834807E-3</v>
      </c>
      <c r="I754" s="216">
        <f t="shared" si="11"/>
        <v>10403.379836726133</v>
      </c>
      <c r="J754" s="168">
        <f>Table79[[#This Row],[% of trips (P)]]*Table79[[#This Row],[Distance (D)]]</f>
        <v>24.516035906035427</v>
      </c>
      <c r="K754" s="169">
        <f>Table79[[#This Row],[Weighted distance]]/SUM(Table79[Weighted distance])</f>
        <v>8.2739811328203603E-3</v>
      </c>
    </row>
    <row r="755" spans="1:11" x14ac:dyDescent="0.2">
      <c r="A755" s="166" t="s">
        <v>151</v>
      </c>
      <c r="B755" s="217">
        <f>VLOOKUP(A755,'3.2 Departure'!$A$7:$B$51,2,FALSE)</f>
        <v>59.633807599999997</v>
      </c>
      <c r="C755" s="217">
        <f>VLOOKUP(A755,'3.2 Departure'!$A$7:$C$51,3,FALSE)</f>
        <v>17.896780199999998</v>
      </c>
      <c r="D755" s="166" t="s">
        <v>244</v>
      </c>
      <c r="E755" s="217">
        <f>VLOOKUP(D755,'3.1 Destination'!$A$7:$B$752,2,FALSE)</f>
        <v>28.291563700000001</v>
      </c>
      <c r="F755" s="217">
        <f>VLOOKUP(D755,'3.1 Destination'!$A$7:$C$752,3,FALSE)</f>
        <v>-16.629130400000001</v>
      </c>
      <c r="G755" s="166">
        <v>42</v>
      </c>
      <c r="H755" s="167">
        <f>G755/SUM(Table79[Number of passenger (N)])</f>
        <v>4.9487451396253096E-3</v>
      </c>
      <c r="I755" s="216">
        <f t="shared" si="11"/>
        <v>4351.4959672978648</v>
      </c>
      <c r="J755" s="168">
        <f>Table79[[#This Row],[% of trips (P)]]*Table79[[#This Row],[Distance (D)]]</f>
        <v>21.534444518264444</v>
      </c>
      <c r="K755" s="169">
        <f>Table79[[#This Row],[Weighted distance]]/SUM(Table79[Weighted distance])</f>
        <v>7.2677160505391115E-3</v>
      </c>
    </row>
    <row r="756" spans="1:11" x14ac:dyDescent="0.2">
      <c r="A756" s="166" t="s">
        <v>151</v>
      </c>
      <c r="B756" s="217">
        <f>VLOOKUP(A756,'3.2 Departure'!$A$7:$B$51,2,FALSE)</f>
        <v>59.633807599999997</v>
      </c>
      <c r="C756" s="217">
        <f>VLOOKUP(A756,'3.2 Departure'!$A$7:$C$51,3,FALSE)</f>
        <v>17.896780199999998</v>
      </c>
      <c r="D756" s="166" t="s">
        <v>244</v>
      </c>
      <c r="E756" s="217">
        <f>VLOOKUP(D756,'3.1 Destination'!$A$7:$B$752,2,FALSE)</f>
        <v>28.291563700000001</v>
      </c>
      <c r="F756" s="217">
        <f>VLOOKUP(D756,'3.1 Destination'!$A$7:$C$752,3,FALSE)</f>
        <v>-16.629130400000001</v>
      </c>
      <c r="G756" s="166">
        <v>18</v>
      </c>
      <c r="H756" s="167">
        <f>G756/SUM(Table79[Number of passenger (N)])</f>
        <v>2.1208907741251328E-3</v>
      </c>
      <c r="I756" s="216">
        <f t="shared" si="11"/>
        <v>4351.4959672978648</v>
      </c>
      <c r="J756" s="168">
        <f>Table79[[#This Row],[% of trips (P)]]*Table79[[#This Row],[Distance (D)]]</f>
        <v>9.2290476506847625</v>
      </c>
      <c r="K756" s="169">
        <f>Table79[[#This Row],[Weighted distance]]/SUM(Table79[Weighted distance])</f>
        <v>3.1147354502310482E-3</v>
      </c>
    </row>
    <row r="757" spans="1:11" x14ac:dyDescent="0.2">
      <c r="A757" s="166" t="s">
        <v>151</v>
      </c>
      <c r="B757" s="217">
        <f>VLOOKUP(A757,'3.2 Departure'!$A$7:$B$51,2,FALSE)</f>
        <v>59.633807599999997</v>
      </c>
      <c r="C757" s="217">
        <f>VLOOKUP(A757,'3.2 Departure'!$A$7:$C$51,3,FALSE)</f>
        <v>17.896780199999998</v>
      </c>
      <c r="D757" s="166" t="s">
        <v>393</v>
      </c>
      <c r="E757" s="217">
        <f>VLOOKUP(D757,'3.1 Destination'!$A$7:$B$752,2,FALSE)</f>
        <v>56.130366000000002</v>
      </c>
      <c r="F757" s="217">
        <f>VLOOKUP(D757,'3.1 Destination'!$A$7:$C$752,3,FALSE)</f>
        <v>-106.346771</v>
      </c>
      <c r="G757" s="166">
        <v>4</v>
      </c>
      <c r="H757" s="167">
        <f>G757/SUM(Table79[Number of passenger (N)])</f>
        <v>4.7130906091669611E-4</v>
      </c>
      <c r="I757" s="216">
        <f t="shared" si="11"/>
        <v>6237.1179098574485</v>
      </c>
      <c r="J757" s="168">
        <f>Table79[[#This Row],[% of trips (P)]]*Table79[[#This Row],[Distance (D)]]</f>
        <v>2.9396101849216203</v>
      </c>
      <c r="K757" s="169">
        <f>Table79[[#This Row],[Weighted distance]]/SUM(Table79[Weighted distance])</f>
        <v>9.9209673623868073E-4</v>
      </c>
    </row>
    <row r="758" spans="1:11" x14ac:dyDescent="0.2">
      <c r="A758" s="166" t="s">
        <v>151</v>
      </c>
      <c r="B758" s="217">
        <f>VLOOKUP(A758,'3.2 Departure'!$A$7:$B$51,2,FALSE)</f>
        <v>59.633807599999997</v>
      </c>
      <c r="C758" s="217">
        <f>VLOOKUP(A758,'3.2 Departure'!$A$7:$C$51,3,FALSE)</f>
        <v>17.896780199999998</v>
      </c>
      <c r="D758" s="166" t="s">
        <v>263</v>
      </c>
      <c r="E758" s="217">
        <f>VLOOKUP(D758,'3.1 Destination'!$A$7:$B$752,2,FALSE)</f>
        <v>36.778261000000001</v>
      </c>
      <c r="F758" s="217">
        <f>VLOOKUP(D758,'3.1 Destination'!$A$7:$C$752,3,FALSE)</f>
        <v>-119.4179324</v>
      </c>
      <c r="G758" s="166">
        <v>12</v>
      </c>
      <c r="H758" s="167">
        <f>G758/SUM(Table79[Number of passenger (N)])</f>
        <v>1.4139271827500884E-3</v>
      </c>
      <c r="I758" s="216">
        <f t="shared" si="11"/>
        <v>8601.2858882895616</v>
      </c>
      <c r="J758" s="168">
        <f>Table79[[#This Row],[% of trips (P)]]*Table79[[#This Row],[Distance (D)]]</f>
        <v>12.161591924057351</v>
      </c>
      <c r="K758" s="169">
        <f>Table79[[#This Row],[Weighted distance]]/SUM(Table79[Weighted distance])</f>
        <v>4.1044474934848214E-3</v>
      </c>
    </row>
    <row r="759" spans="1:11" x14ac:dyDescent="0.2">
      <c r="A759" s="166" t="s">
        <v>151</v>
      </c>
      <c r="B759" s="217">
        <f>VLOOKUP(A759,'3.2 Departure'!$A$7:$B$51,2,FALSE)</f>
        <v>59.633807599999997</v>
      </c>
      <c r="C759" s="217">
        <f>VLOOKUP(A759,'3.2 Departure'!$A$7:$C$51,3,FALSE)</f>
        <v>17.896780199999998</v>
      </c>
      <c r="D759" s="166" t="s">
        <v>300</v>
      </c>
      <c r="E759" s="217">
        <f>VLOOKUP(D759,'3.1 Destination'!$A$7:$B$752,2,FALSE)</f>
        <v>30.044419600000001</v>
      </c>
      <c r="F759" s="217">
        <f>VLOOKUP(D759,'3.1 Destination'!$A$7:$C$752,3,FALSE)</f>
        <v>31.235711599999998</v>
      </c>
      <c r="G759" s="166">
        <v>15</v>
      </c>
      <c r="H759" s="167">
        <f>G759/SUM(Table79[Number of passenger (N)])</f>
        <v>1.7674089784376105E-3</v>
      </c>
      <c r="I759" s="216">
        <f t="shared" si="11"/>
        <v>3439.4498762018093</v>
      </c>
      <c r="J759" s="168">
        <f>Table79[[#This Row],[% of trips (P)]]*Table79[[#This Row],[Distance (D)]]</f>
        <v>6.0789145920852059</v>
      </c>
      <c r="K759" s="169">
        <f>Table79[[#This Row],[Weighted distance]]/SUM(Table79[Weighted distance])</f>
        <v>2.0515887982753833E-3</v>
      </c>
    </row>
    <row r="760" spans="1:11" x14ac:dyDescent="0.2">
      <c r="A760" s="166" t="s">
        <v>151</v>
      </c>
      <c r="B760" s="217">
        <f>VLOOKUP(A760,'3.2 Departure'!$A$7:$B$51,2,FALSE)</f>
        <v>59.633807599999997</v>
      </c>
      <c r="C760" s="217">
        <f>VLOOKUP(A760,'3.2 Departure'!$A$7:$C$51,3,FALSE)</f>
        <v>17.896780199999998</v>
      </c>
      <c r="D760" s="166" t="s">
        <v>660</v>
      </c>
      <c r="E760" s="217">
        <f>VLOOKUP(D760,'3.1 Destination'!$A$7:$B$752,2,FALSE)</f>
        <v>57.017085000000002</v>
      </c>
      <c r="F760" s="217">
        <f>VLOOKUP(D760,'3.1 Destination'!$A$7:$C$752,3,FALSE)</f>
        <v>9.9870760000000001</v>
      </c>
      <c r="G760" s="166">
        <v>3</v>
      </c>
      <c r="H760" s="167">
        <f>G760/SUM(Table79[Number of passenger (N)])</f>
        <v>3.5348179568752211E-4</v>
      </c>
      <c r="I760" s="216">
        <f t="shared" si="11"/>
        <v>545.3208151231421</v>
      </c>
      <c r="J760" s="168">
        <f>Table79[[#This Row],[% of trips (P)]]*Table79[[#This Row],[Distance (D)]]</f>
        <v>0.19276098095551153</v>
      </c>
      <c r="K760" s="169">
        <f>Table79[[#This Row],[Weighted distance]]/SUM(Table79[Weighted distance])</f>
        <v>6.5055408047318529E-5</v>
      </c>
    </row>
    <row r="761" spans="1:11" x14ac:dyDescent="0.2">
      <c r="A761" s="166" t="s">
        <v>151</v>
      </c>
      <c r="B761" s="217">
        <f>VLOOKUP(A761,'3.2 Departure'!$A$7:$B$51,2,FALSE)</f>
        <v>59.633807599999997</v>
      </c>
      <c r="C761" s="217">
        <f>VLOOKUP(A761,'3.2 Departure'!$A$7:$C$51,3,FALSE)</f>
        <v>17.896780199999998</v>
      </c>
      <c r="D761" s="166" t="s">
        <v>311</v>
      </c>
      <c r="E761" s="217">
        <f>VLOOKUP(D761,'3.1 Destination'!$A$7:$B$752,2,FALSE)</f>
        <v>30.585163999999999</v>
      </c>
      <c r="F761" s="217">
        <f>VLOOKUP(D761,'3.1 Destination'!$A$7:$C$752,3,FALSE)</f>
        <v>36.238413999999999</v>
      </c>
      <c r="G761" s="166">
        <v>4</v>
      </c>
      <c r="H761" s="167">
        <f>G761/SUM(Table79[Number of passenger (N)])</f>
        <v>4.7130906091669611E-4</v>
      </c>
      <c r="I761" s="216">
        <f t="shared" si="11"/>
        <v>3509.2422506584276</v>
      </c>
      <c r="J761" s="168">
        <f>Table79[[#This Row],[% of trips (P)]]*Table79[[#This Row],[Distance (D)]]</f>
        <v>1.6539376696870165</v>
      </c>
      <c r="K761" s="169">
        <f>Table79[[#This Row],[Weighted distance]]/SUM(Table79[Weighted distance])</f>
        <v>5.5819175360574192E-4</v>
      </c>
    </row>
    <row r="762" spans="1:11" x14ac:dyDescent="0.2">
      <c r="A762" s="166" t="s">
        <v>151</v>
      </c>
      <c r="B762" s="217">
        <f>VLOOKUP(A762,'3.2 Departure'!$A$7:$B$51,2,FALSE)</f>
        <v>59.633807599999997</v>
      </c>
      <c r="C762" s="217">
        <f>VLOOKUP(A762,'3.2 Departure'!$A$7:$C$51,3,FALSE)</f>
        <v>17.896780199999998</v>
      </c>
      <c r="D762" s="166" t="s">
        <v>286</v>
      </c>
      <c r="E762" s="217">
        <f>VLOOKUP(D762,'3.1 Destination'!$A$7:$B$752,2,FALSE)</f>
        <v>-26.204102800000001</v>
      </c>
      <c r="F762" s="217">
        <f>VLOOKUP(D762,'3.1 Destination'!$A$7:$C$752,3,FALSE)</f>
        <v>28.047305099999999</v>
      </c>
      <c r="G762" s="166">
        <v>7</v>
      </c>
      <c r="H762" s="167">
        <f>G762/SUM(Table79[Number of passenger (N)])</f>
        <v>8.2479085660421816E-4</v>
      </c>
      <c r="I762" s="216">
        <f t="shared" si="11"/>
        <v>9590.0925285407448</v>
      </c>
      <c r="J762" s="168">
        <f>Table79[[#This Row],[% of trips (P)]]*Table79[[#This Row],[Distance (D)]]</f>
        <v>7.9098206315288335</v>
      </c>
      <c r="K762" s="169">
        <f>Table79[[#This Row],[Weighted distance]]/SUM(Table79[Weighted distance])</f>
        <v>2.6695060702350819E-3</v>
      </c>
    </row>
    <row r="763" spans="1:11" x14ac:dyDescent="0.2">
      <c r="A763" s="166" t="s">
        <v>151</v>
      </c>
      <c r="B763" s="217">
        <f>VLOOKUP(A763,'3.2 Departure'!$A$7:$B$51,2,FALSE)</f>
        <v>59.633807599999997</v>
      </c>
      <c r="C763" s="217">
        <f>VLOOKUP(A763,'3.2 Departure'!$A$7:$C$51,3,FALSE)</f>
        <v>17.896780199999998</v>
      </c>
      <c r="D763" s="166" t="s">
        <v>655</v>
      </c>
      <c r="E763" s="217">
        <f>VLOOKUP(D763,'3.1 Destination'!$A$7:$B$752,2,FALSE)</f>
        <v>63.6742439</v>
      </c>
      <c r="F763" s="217">
        <f>VLOOKUP(D763,'3.1 Destination'!$A$7:$C$752,3,FALSE)</f>
        <v>22.712568999999998</v>
      </c>
      <c r="G763" s="166">
        <v>4</v>
      </c>
      <c r="H763" s="167">
        <f>G763/SUM(Table79[Number of passenger (N)])</f>
        <v>4.7130906091669611E-4</v>
      </c>
      <c r="I763" s="216">
        <f t="shared" si="11"/>
        <v>515.90656496508075</v>
      </c>
      <c r="J763" s="168">
        <f>Table79[[#This Row],[% of trips (P)]]*Table79[[#This Row],[Distance (D)]]</f>
        <v>0.24315143865445069</v>
      </c>
      <c r="K763" s="169">
        <f>Table79[[#This Row],[Weighted distance]]/SUM(Table79[Weighted distance])</f>
        <v>8.2061815521724464E-5</v>
      </c>
    </row>
    <row r="764" spans="1:11" x14ac:dyDescent="0.2">
      <c r="A764" s="166" t="s">
        <v>151</v>
      </c>
      <c r="B764" s="217">
        <f>VLOOKUP(A764,'3.2 Departure'!$A$7:$B$51,2,FALSE)</f>
        <v>59.633807599999997</v>
      </c>
      <c r="C764" s="217">
        <f>VLOOKUP(A764,'3.2 Departure'!$A$7:$C$51,3,FALSE)</f>
        <v>17.896780199999998</v>
      </c>
      <c r="D764" s="166" t="s">
        <v>421</v>
      </c>
      <c r="E764" s="217">
        <f>VLOOKUP(D764,'3.1 Destination'!$A$7:$B$752,2,FALSE)</f>
        <v>41.871940000000002</v>
      </c>
      <c r="F764" s="217">
        <f>VLOOKUP(D764,'3.1 Destination'!$A$7:$C$752,3,FALSE)</f>
        <v>12.56738</v>
      </c>
      <c r="G764" s="166">
        <v>9</v>
      </c>
      <c r="H764" s="167">
        <f>G764/SUM(Table79[Number of passenger (N)])</f>
        <v>1.0604453870625664E-3</v>
      </c>
      <c r="I764" s="216">
        <f t="shared" si="11"/>
        <v>2008.7386759137212</v>
      </c>
      <c r="J764" s="168">
        <f>Table79[[#This Row],[% of trips (P)]]*Table79[[#This Row],[Distance (D)]]</f>
        <v>2.130157662686873</v>
      </c>
      <c r="K764" s="169">
        <f>Table79[[#This Row],[Weighted distance]]/SUM(Table79[Weighted distance])</f>
        <v>7.1891248563006724E-4</v>
      </c>
    </row>
    <row r="765" spans="1:11" x14ac:dyDescent="0.2">
      <c r="A765" s="166" t="s">
        <v>151</v>
      </c>
      <c r="B765" s="217">
        <f>VLOOKUP(A765,'3.2 Departure'!$A$7:$B$51,2,FALSE)</f>
        <v>59.633807599999997</v>
      </c>
      <c r="C765" s="217">
        <f>VLOOKUP(A765,'3.2 Departure'!$A$7:$C$51,3,FALSE)</f>
        <v>17.896780199999998</v>
      </c>
      <c r="D765" s="166" t="s">
        <v>416</v>
      </c>
      <c r="E765" s="217">
        <f>VLOOKUP(D765,'3.1 Destination'!$A$7:$B$752,2,FALSE)</f>
        <v>41.871940000000002</v>
      </c>
      <c r="F765" s="217">
        <f>VLOOKUP(D765,'3.1 Destination'!$A$7:$C$752,3,FALSE)</f>
        <v>12.56738</v>
      </c>
      <c r="G765" s="166">
        <v>3</v>
      </c>
      <c r="H765" s="167">
        <f>G765/SUM(Table79[Number of passenger (N)])</f>
        <v>3.5348179568752211E-4</v>
      </c>
      <c r="I765" s="216">
        <f t="shared" si="11"/>
        <v>2008.7386759137212</v>
      </c>
      <c r="J765" s="168">
        <f>Table79[[#This Row],[% of trips (P)]]*Table79[[#This Row],[Distance (D)]]</f>
        <v>0.71005255422895763</v>
      </c>
      <c r="K765" s="169">
        <f>Table79[[#This Row],[Weighted distance]]/SUM(Table79[Weighted distance])</f>
        <v>2.3963749521002239E-4</v>
      </c>
    </row>
    <row r="766" spans="1:11" x14ac:dyDescent="0.2">
      <c r="A766" s="166" t="s">
        <v>151</v>
      </c>
      <c r="B766" s="217">
        <f>VLOOKUP(A766,'3.2 Departure'!$A$7:$B$51,2,FALSE)</f>
        <v>59.633807599999997</v>
      </c>
      <c r="C766" s="217">
        <f>VLOOKUP(A766,'3.2 Departure'!$A$7:$C$51,3,FALSE)</f>
        <v>17.896780199999998</v>
      </c>
      <c r="D766" s="166" t="s">
        <v>259</v>
      </c>
      <c r="E766" s="217">
        <f>VLOOKUP(D766,'3.1 Destination'!$A$7:$B$752,2,FALSE)</f>
        <v>41.008237600000001</v>
      </c>
      <c r="F766" s="217">
        <f>VLOOKUP(D766,'3.1 Destination'!$A$7:$C$752,3,FALSE)</f>
        <v>28.9783589</v>
      </c>
      <c r="G766" s="166">
        <v>49</v>
      </c>
      <c r="H766" s="167">
        <f>G766/SUM(Table79[Number of passenger (N)])</f>
        <v>5.7735359962295275E-3</v>
      </c>
      <c r="I766" s="216">
        <f t="shared" si="11"/>
        <v>2208.5668001180479</v>
      </c>
      <c r="J766" s="168">
        <f>Table79[[#This Row],[% of trips (P)]]*Table79[[#This Row],[Distance (D)]]</f>
        <v>12.751239920559014</v>
      </c>
      <c r="K766" s="169">
        <f>Table79[[#This Row],[Weighted distance]]/SUM(Table79[Weighted distance])</f>
        <v>4.303449339328057E-3</v>
      </c>
    </row>
    <row r="767" spans="1:11" x14ac:dyDescent="0.2">
      <c r="A767" s="166" t="s">
        <v>151</v>
      </c>
      <c r="B767" s="217">
        <f>VLOOKUP(A767,'3.2 Departure'!$A$7:$B$51,2,FALSE)</f>
        <v>59.633807599999997</v>
      </c>
      <c r="C767" s="217">
        <f>VLOOKUP(A767,'3.2 Departure'!$A$7:$C$51,3,FALSE)</f>
        <v>17.896780199999998</v>
      </c>
      <c r="D767" s="166" t="s">
        <v>529</v>
      </c>
      <c r="E767" s="217">
        <f>VLOOKUP(D767,'3.1 Destination'!$A$7:$B$752,2,FALSE)</f>
        <v>64.963050999999993</v>
      </c>
      <c r="F767" s="217">
        <f>VLOOKUP(D767,'3.1 Destination'!$A$7:$C$752,3,FALSE)</f>
        <v>-19.020835000000002</v>
      </c>
      <c r="G767" s="166">
        <v>4</v>
      </c>
      <c r="H767" s="167">
        <f>G767/SUM(Table79[Number of passenger (N)])</f>
        <v>4.7130906091669611E-4</v>
      </c>
      <c r="I767" s="216">
        <f t="shared" si="11"/>
        <v>1965.614125482582</v>
      </c>
      <c r="J767" s="168">
        <f>Table79[[#This Row],[% of trips (P)]]*Table79[[#This Row],[Distance (D)]]</f>
        <v>0.92641174760578859</v>
      </c>
      <c r="K767" s="169">
        <f>Table79[[#This Row],[Weighted distance]]/SUM(Table79[Weighted distance])</f>
        <v>3.1265712573974542E-4</v>
      </c>
    </row>
    <row r="768" spans="1:11" x14ac:dyDescent="0.2">
      <c r="A768" s="166" t="s">
        <v>151</v>
      </c>
      <c r="B768" s="217">
        <f>VLOOKUP(A768,'3.2 Departure'!$A$7:$B$51,2,FALSE)</f>
        <v>59.633807599999997</v>
      </c>
      <c r="C768" s="217">
        <f>VLOOKUP(A768,'3.2 Departure'!$A$7:$C$51,3,FALSE)</f>
        <v>17.896780199999998</v>
      </c>
      <c r="D768" s="166" t="s">
        <v>602</v>
      </c>
      <c r="E768" s="217">
        <f>VLOOKUP(D768,'3.1 Destination'!$A$7:$B$752,2,FALSE)</f>
        <v>47.011845200000003</v>
      </c>
      <c r="F768" s="217">
        <f>VLOOKUP(D768,'3.1 Destination'!$A$7:$C$752,3,FALSE)</f>
        <v>10.2884195</v>
      </c>
      <c r="G768" s="166">
        <v>3</v>
      </c>
      <c r="H768" s="167">
        <f>G768/SUM(Table79[Number of passenger (N)])</f>
        <v>3.5348179568752211E-4</v>
      </c>
      <c r="I768" s="216">
        <f t="shared" si="11"/>
        <v>1489.3924453477132</v>
      </c>
      <c r="J768" s="168">
        <f>Table79[[#This Row],[% of trips (P)]]*Table79[[#This Row],[Distance (D)]]</f>
        <v>0.52647311606493929</v>
      </c>
      <c r="K768" s="169">
        <f>Table79[[#This Row],[Weighted distance]]/SUM(Table79[Weighted distance])</f>
        <v>1.7768079007365428E-4</v>
      </c>
    </row>
    <row r="769" spans="1:11" x14ac:dyDescent="0.2">
      <c r="A769" s="166" t="s">
        <v>151</v>
      </c>
      <c r="B769" s="217">
        <f>VLOOKUP(A769,'3.2 Departure'!$A$7:$B$51,2,FALSE)</f>
        <v>59.633807599999997</v>
      </c>
      <c r="C769" s="217">
        <f>VLOOKUP(A769,'3.2 Departure'!$A$7:$C$51,3,FALSE)</f>
        <v>17.896780199999998</v>
      </c>
      <c r="D769" s="166" t="s">
        <v>548</v>
      </c>
      <c r="E769" s="217">
        <f>VLOOKUP(D769,'3.1 Destination'!$A$7:$B$752,2,FALSE)</f>
        <v>53.412909999999997</v>
      </c>
      <c r="F769" s="217">
        <f>VLOOKUP(D769,'3.1 Destination'!$A$7:$C$752,3,FALSE)</f>
        <v>-8.2438900000000004</v>
      </c>
      <c r="G769" s="166">
        <v>4</v>
      </c>
      <c r="H769" s="167">
        <f>G769/SUM(Table79[Number of passenger (N)])</f>
        <v>4.7130906091669611E-4</v>
      </c>
      <c r="I769" s="216">
        <f t="shared" si="11"/>
        <v>1731.5857805336493</v>
      </c>
      <c r="J769" s="168">
        <f>Table79[[#This Row],[% of trips (P)]]*Table79[[#This Row],[Distance (D)]]</f>
        <v>0.81611206812001846</v>
      </c>
      <c r="K769" s="169">
        <f>Table79[[#This Row],[Weighted distance]]/SUM(Table79[Weighted distance])</f>
        <v>2.7543179818192748E-4</v>
      </c>
    </row>
    <row r="770" spans="1:11" x14ac:dyDescent="0.2">
      <c r="A770" s="166" t="s">
        <v>151</v>
      </c>
      <c r="B770" s="217">
        <f>VLOOKUP(A770,'3.2 Departure'!$A$7:$B$51,2,FALSE)</f>
        <v>59.633807599999997</v>
      </c>
      <c r="C770" s="217">
        <f>VLOOKUP(A770,'3.2 Departure'!$A$7:$C$51,3,FALSE)</f>
        <v>17.896780199999998</v>
      </c>
      <c r="D770" s="166" t="s">
        <v>963</v>
      </c>
      <c r="E770" s="217">
        <f>VLOOKUP(D770,'3.1 Destination'!$A$7:$B$752,2,FALSE)</f>
        <v>57.477772999999999</v>
      </c>
      <c r="F770" s="217">
        <f>VLOOKUP(D770,'3.1 Destination'!$A$7:$C$752,3,FALSE)</f>
        <v>-4.2247209999999997</v>
      </c>
      <c r="G770" s="166">
        <v>3</v>
      </c>
      <c r="H770" s="167">
        <f>G770/SUM(Table79[Number of passenger (N)])</f>
        <v>3.5348179568752211E-4</v>
      </c>
      <c r="I770" s="216">
        <f t="shared" si="11"/>
        <v>1299.0156408884984</v>
      </c>
      <c r="J770" s="168">
        <f>Table79[[#This Row],[% of trips (P)]]*Table79[[#This Row],[Distance (D)]]</f>
        <v>0.45917838136744377</v>
      </c>
      <c r="K770" s="169">
        <f>Table79[[#This Row],[Weighted distance]]/SUM(Table79[Weighted distance])</f>
        <v>1.5496931390518627E-4</v>
      </c>
    </row>
    <row r="771" spans="1:11" x14ac:dyDescent="0.2">
      <c r="A771" s="166" t="s">
        <v>151</v>
      </c>
      <c r="B771" s="217">
        <f>VLOOKUP(A771,'3.2 Departure'!$A$7:$B$51,2,FALSE)</f>
        <v>59.633807599999997</v>
      </c>
      <c r="C771" s="217">
        <f>VLOOKUP(A771,'3.2 Departure'!$A$7:$C$51,3,FALSE)</f>
        <v>17.896780199999998</v>
      </c>
      <c r="D771" s="166" t="s">
        <v>422</v>
      </c>
      <c r="E771" s="217">
        <f>VLOOKUP(D771,'3.1 Destination'!$A$7:$B$752,2,FALSE)</f>
        <v>47.269212400000001</v>
      </c>
      <c r="F771" s="217">
        <f>VLOOKUP(D771,'3.1 Destination'!$A$7:$C$752,3,FALSE)</f>
        <v>11.404102399999999</v>
      </c>
      <c r="G771" s="166">
        <v>12</v>
      </c>
      <c r="H771" s="167">
        <f>G771/SUM(Table79[Number of passenger (N)])</f>
        <v>1.4139271827500884E-3</v>
      </c>
      <c r="I771" s="216">
        <f t="shared" si="11"/>
        <v>1438.8753271818246</v>
      </c>
      <c r="J771" s="168">
        <f>Table79[[#This Row],[% of trips (P)]]*Table79[[#This Row],[Distance (D)]]</f>
        <v>2.0344649376908088</v>
      </c>
      <c r="K771" s="169">
        <f>Table79[[#This Row],[Weighted distance]]/SUM(Table79[Weighted distance])</f>
        <v>6.866168973791671E-4</v>
      </c>
    </row>
    <row r="772" spans="1:11" x14ac:dyDescent="0.2">
      <c r="A772" s="166" t="s">
        <v>151</v>
      </c>
      <c r="B772" s="217">
        <f>VLOOKUP(A772,'3.2 Departure'!$A$7:$B$51,2,FALSE)</f>
        <v>59.633807599999997</v>
      </c>
      <c r="C772" s="217">
        <f>VLOOKUP(A772,'3.2 Departure'!$A$7:$C$51,3,FALSE)</f>
        <v>17.896780199999998</v>
      </c>
      <c r="D772" s="166" t="s">
        <v>293</v>
      </c>
      <c r="E772" s="217">
        <f>VLOOKUP(D772,'3.1 Destination'!$A$7:$B$752,2,FALSE)</f>
        <v>20.593684</v>
      </c>
      <c r="F772" s="217">
        <f>VLOOKUP(D772,'3.1 Destination'!$A$7:$C$752,3,FALSE)</f>
        <v>78.962879999999998</v>
      </c>
      <c r="G772" s="166">
        <v>9</v>
      </c>
      <c r="H772" s="167">
        <f>G772/SUM(Table79[Number of passenger (N)])</f>
        <v>1.0604453870625664E-3</v>
      </c>
      <c r="I772" s="216">
        <f t="shared" si="11"/>
        <v>6430.4469278109254</v>
      </c>
      <c r="J772" s="168">
        <f>Table79[[#This Row],[% of trips (P)]]*Table79[[#This Row],[Distance (D)]]</f>
        <v>6.8191377813477478</v>
      </c>
      <c r="K772" s="169">
        <f>Table79[[#This Row],[Weighted distance]]/SUM(Table79[Weighted distance])</f>
        <v>2.3014086600796572E-3</v>
      </c>
    </row>
    <row r="773" spans="1:11" x14ac:dyDescent="0.2">
      <c r="A773" s="166" t="s">
        <v>151</v>
      </c>
      <c r="B773" s="217">
        <f>VLOOKUP(A773,'3.2 Departure'!$A$7:$B$51,2,FALSE)</f>
        <v>59.633807599999997</v>
      </c>
      <c r="C773" s="217">
        <f>VLOOKUP(A773,'3.2 Departure'!$A$7:$C$51,3,FALSE)</f>
        <v>17.896780199999998</v>
      </c>
      <c r="D773" s="166" t="s">
        <v>417</v>
      </c>
      <c r="E773" s="217">
        <f>VLOOKUP(D773,'3.1 Destination'!$A$7:$B$752,2,FALSE)</f>
        <v>36.802391</v>
      </c>
      <c r="F773" s="217">
        <f>VLOOKUP(D773,'3.1 Destination'!$A$7:$C$752,3,FALSE)</f>
        <v>28.224899000000001</v>
      </c>
      <c r="G773" s="166">
        <v>7</v>
      </c>
      <c r="H773" s="167">
        <f>G773/SUM(Table79[Number of passenger (N)])</f>
        <v>8.2479085660421816E-4</v>
      </c>
      <c r="I773" s="216">
        <f t="shared" si="11"/>
        <v>2644.3534561919819</v>
      </c>
      <c r="J773" s="168">
        <f>Table79[[#This Row],[% of trips (P)]]*Table79[[#This Row],[Distance (D)]]</f>
        <v>2.1810385522969096</v>
      </c>
      <c r="K773" s="169">
        <f>Table79[[#This Row],[Weighted distance]]/SUM(Table79[Weighted distance])</f>
        <v>7.3608441025393827E-4</v>
      </c>
    </row>
    <row r="774" spans="1:11" x14ac:dyDescent="0.2">
      <c r="A774" s="166" t="s">
        <v>151</v>
      </c>
      <c r="B774" s="217">
        <f>VLOOKUP(A774,'3.2 Departure'!$A$7:$B$51,2,FALSE)</f>
        <v>59.633807599999997</v>
      </c>
      <c r="C774" s="217">
        <f>VLOOKUP(A774,'3.2 Departure'!$A$7:$C$51,3,FALSE)</f>
        <v>17.896780199999998</v>
      </c>
      <c r="D774" s="166" t="s">
        <v>239</v>
      </c>
      <c r="E774" s="217">
        <f>VLOOKUP(D774,'3.1 Destination'!$A$7:$B$752,2,FALSE)</f>
        <v>27.257895699999999</v>
      </c>
      <c r="F774" s="217">
        <f>VLOOKUP(D774,'3.1 Destination'!$A$7:$C$752,3,FALSE)</f>
        <v>33.811606699999999</v>
      </c>
      <c r="G774" s="166">
        <v>65</v>
      </c>
      <c r="H774" s="167">
        <f>G774/SUM(Table79[Number of passenger (N)])</f>
        <v>7.6587722398963123E-3</v>
      </c>
      <c r="I774" s="216">
        <f t="shared" si="11"/>
        <v>3800.0643253267503</v>
      </c>
      <c r="J774" s="168">
        <f>Table79[[#This Row],[% of trips (P)]]*Table79[[#This Row],[Distance (D)]]</f>
        <v>29.103827164632825</v>
      </c>
      <c r="K774" s="169">
        <f>Table79[[#This Row],[Weighted distance]]/SUM(Table79[Weighted distance])</f>
        <v>9.8223268140080824E-3</v>
      </c>
    </row>
    <row r="775" spans="1:11" x14ac:dyDescent="0.2">
      <c r="A775" s="166" t="s">
        <v>151</v>
      </c>
      <c r="B775" s="217">
        <f>VLOOKUP(A775,'3.2 Departure'!$A$7:$B$51,2,FALSE)</f>
        <v>59.633807599999997</v>
      </c>
      <c r="C775" s="217">
        <f>VLOOKUP(A775,'3.2 Departure'!$A$7:$C$51,3,FALSE)</f>
        <v>17.896780199999998</v>
      </c>
      <c r="D775" s="166" t="s">
        <v>287</v>
      </c>
      <c r="E775" s="217">
        <f>VLOOKUP(D775,'3.1 Destination'!$A$7:$B$752,2,FALSE)</f>
        <v>29.7604267</v>
      </c>
      <c r="F775" s="217">
        <f>VLOOKUP(D775,'3.1 Destination'!$A$7:$C$752,3,FALSE)</f>
        <v>-95.369802800000002</v>
      </c>
      <c r="G775" s="166">
        <v>8</v>
      </c>
      <c r="H775" s="167">
        <f>G775/SUM(Table79[Number of passenger (N)])</f>
        <v>9.4261812183339222E-4</v>
      </c>
      <c r="I775" s="216">
        <f t="shared" si="11"/>
        <v>8365.2848155512056</v>
      </c>
      <c r="J775" s="168">
        <f>Table79[[#This Row],[% of trips (P)]]*Table79[[#This Row],[Distance (D)]]</f>
        <v>7.8852690614362722</v>
      </c>
      <c r="K775" s="169">
        <f>Table79[[#This Row],[Weighted distance]]/SUM(Table79[Weighted distance])</f>
        <v>2.661220096576634E-3</v>
      </c>
    </row>
    <row r="776" spans="1:11" x14ac:dyDescent="0.2">
      <c r="A776" s="166" t="s">
        <v>151</v>
      </c>
      <c r="B776" s="217">
        <f>VLOOKUP(A776,'3.2 Departure'!$A$7:$B$51,2,FALSE)</f>
        <v>59.633807599999997</v>
      </c>
      <c r="C776" s="217">
        <f>VLOOKUP(A776,'3.2 Departure'!$A$7:$C$51,3,FALSE)</f>
        <v>17.896780199999998</v>
      </c>
      <c r="D776" s="166" t="s">
        <v>258</v>
      </c>
      <c r="E776" s="217">
        <f>VLOOKUP(D776,'3.1 Destination'!$A$7:$B$752,2,FALSE)</f>
        <v>12.5683747</v>
      </c>
      <c r="F776" s="217">
        <f>VLOOKUP(D776,'3.1 Destination'!$A$7:$C$752,3,FALSE)</f>
        <v>99.9576888</v>
      </c>
      <c r="G776" s="166">
        <v>13</v>
      </c>
      <c r="H776" s="167">
        <f>G776/SUM(Table79[Number of passenger (N)])</f>
        <v>1.5317544479792624E-3</v>
      </c>
      <c r="I776" s="216">
        <f t="shared" ref="I776:I839" si="12">$C$4*ACOS(SIN(B776*PI()/180)*SIN(E776*PI()/180) + COS(B776*PI()/180)*COS(E776*PI()/180)*COS(C776*PI()/180-F776*PI()/180))</f>
        <v>8358.8656722972282</v>
      </c>
      <c r="J776" s="168">
        <f>Table79[[#This Row],[% of trips (P)]]*Table79[[#This Row],[Distance (D)]]</f>
        <v>12.803729673602447</v>
      </c>
      <c r="K776" s="169">
        <f>Table79[[#This Row],[Weighted distance]]/SUM(Table79[Weighted distance])</f>
        <v>4.3211642434835386E-3</v>
      </c>
    </row>
    <row r="777" spans="1:11" x14ac:dyDescent="0.2">
      <c r="A777" s="166" t="s">
        <v>151</v>
      </c>
      <c r="B777" s="217">
        <f>VLOOKUP(A777,'3.2 Departure'!$A$7:$B$51,2,FALSE)</f>
        <v>59.633807599999997</v>
      </c>
      <c r="C777" s="217">
        <f>VLOOKUP(A777,'3.2 Departure'!$A$7:$C$51,3,FALSE)</f>
        <v>17.896780199999998</v>
      </c>
      <c r="D777" s="166" t="s">
        <v>328</v>
      </c>
      <c r="E777" s="217">
        <f>VLOOKUP(D777,'3.1 Destination'!$A$7:$B$752,2,FALSE)</f>
        <v>60.169855699999999</v>
      </c>
      <c r="F777" s="217">
        <f>VLOOKUP(D777,'3.1 Destination'!$A$7:$C$752,3,FALSE)</f>
        <v>24.938379000000001</v>
      </c>
      <c r="G777" s="166">
        <v>103</v>
      </c>
      <c r="H777" s="167">
        <f>G777/SUM(Table79[Number of passenger (N)])</f>
        <v>1.2136208318604924E-2</v>
      </c>
      <c r="I777" s="216">
        <f t="shared" si="12"/>
        <v>396.95827963104978</v>
      </c>
      <c r="J777" s="168">
        <f>Table79[[#This Row],[% of trips (P)]]*Table79[[#This Row],[Distance (D)]]</f>
        <v>4.8175683753974461</v>
      </c>
      <c r="K777" s="169">
        <f>Table79[[#This Row],[Weighted distance]]/SUM(Table79[Weighted distance])</f>
        <v>1.6258937618172415E-3</v>
      </c>
    </row>
    <row r="778" spans="1:11" x14ac:dyDescent="0.2">
      <c r="A778" s="166" t="s">
        <v>151</v>
      </c>
      <c r="B778" s="217">
        <f>VLOOKUP(A778,'3.2 Departure'!$A$7:$B$51,2,FALSE)</f>
        <v>59.633807599999997</v>
      </c>
      <c r="C778" s="217">
        <f>VLOOKUP(A778,'3.2 Departure'!$A$7:$C$51,3,FALSE)</f>
        <v>17.896780199999998</v>
      </c>
      <c r="D778" s="166" t="s">
        <v>302</v>
      </c>
      <c r="E778" s="217">
        <f>VLOOKUP(D778,'3.1 Destination'!$A$7:$B$752,2,FALSE)</f>
        <v>23.113592499999999</v>
      </c>
      <c r="F778" s="217">
        <f>VLOOKUP(D778,'3.1 Destination'!$A$7:$C$752,3,FALSE)</f>
        <v>-82.366595599999997</v>
      </c>
      <c r="G778" s="166">
        <v>6</v>
      </c>
      <c r="H778" s="167">
        <f>G778/SUM(Table79[Number of passenger (N)])</f>
        <v>7.0696359137504422E-4</v>
      </c>
      <c r="I778" s="216">
        <f t="shared" si="12"/>
        <v>8359.1376064826982</v>
      </c>
      <c r="J778" s="168">
        <f>Table79[[#This Row],[% of trips (P)]]*Table79[[#This Row],[Distance (D)]]</f>
        <v>5.9096059430771994</v>
      </c>
      <c r="K778" s="169">
        <f>Table79[[#This Row],[Weighted distance]]/SUM(Table79[Weighted distance])</f>
        <v>1.9944483791274948E-3</v>
      </c>
    </row>
    <row r="779" spans="1:11" x14ac:dyDescent="0.2">
      <c r="A779" s="166" t="s">
        <v>151</v>
      </c>
      <c r="B779" s="217">
        <f>VLOOKUP(A779,'3.2 Departure'!$A$7:$B$51,2,FALSE)</f>
        <v>59.633807599999997</v>
      </c>
      <c r="C779" s="217">
        <f>VLOOKUP(A779,'3.2 Departure'!$A$7:$C$51,3,FALSE)</f>
        <v>17.896780199999998</v>
      </c>
      <c r="D779" s="166" t="s">
        <v>333</v>
      </c>
      <c r="E779" s="217">
        <f>VLOOKUP(D779,'3.1 Destination'!$A$7:$B$752,2,FALSE)</f>
        <v>21.027764399999999</v>
      </c>
      <c r="F779" s="217">
        <f>VLOOKUP(D779,'3.1 Destination'!$A$7:$C$752,3,FALSE)</f>
        <v>105.83415979999999</v>
      </c>
      <c r="G779" s="166">
        <v>5</v>
      </c>
      <c r="H779" s="167">
        <f>G779/SUM(Table79[Number of passenger (N)])</f>
        <v>5.8913632614587016E-4</v>
      </c>
      <c r="I779" s="216">
        <f t="shared" si="12"/>
        <v>7888.0493776335261</v>
      </c>
      <c r="J779" s="168">
        <f>Table79[[#This Row],[% of trips (P)]]*Table79[[#This Row],[Distance (D)]]</f>
        <v>4.6471364307962331</v>
      </c>
      <c r="K779" s="169">
        <f>Table79[[#This Row],[Weighted distance]]/SUM(Table79[Weighted distance])</f>
        <v>1.5683742386991845E-3</v>
      </c>
    </row>
    <row r="780" spans="1:11" x14ac:dyDescent="0.2">
      <c r="A780" s="166" t="s">
        <v>151</v>
      </c>
      <c r="B780" s="217">
        <f>VLOOKUP(A780,'3.2 Departure'!$A$7:$B$51,2,FALSE)</f>
        <v>59.633807599999997</v>
      </c>
      <c r="C780" s="217">
        <f>VLOOKUP(A780,'3.2 Departure'!$A$7:$C$51,3,FALSE)</f>
        <v>17.896780199999998</v>
      </c>
      <c r="D780" s="166" t="s">
        <v>354</v>
      </c>
      <c r="E780" s="217">
        <f>VLOOKUP(D780,'3.1 Destination'!$A$7:$B$752,2,FALSE)</f>
        <v>36.407257399999999</v>
      </c>
      <c r="F780" s="217">
        <f>VLOOKUP(D780,'3.1 Destination'!$A$7:$C$752,3,FALSE)</f>
        <v>10.6224706</v>
      </c>
      <c r="G780" s="166">
        <v>13</v>
      </c>
      <c r="H780" s="167">
        <f>G780/SUM(Table79[Number of passenger (N)])</f>
        <v>1.5317544479792624E-3</v>
      </c>
      <c r="I780" s="216">
        <f t="shared" si="12"/>
        <v>2635.0790618315041</v>
      </c>
      <c r="J780" s="168">
        <f>Table79[[#This Row],[% of trips (P)]]*Table79[[#This Row],[Distance (D)]]</f>
        <v>4.0362940737374284</v>
      </c>
      <c r="K780" s="169">
        <f>Table79[[#This Row],[Weighted distance]]/SUM(Table79[Weighted distance])</f>
        <v>1.3622194526316769E-3</v>
      </c>
    </row>
    <row r="781" spans="1:11" x14ac:dyDescent="0.2">
      <c r="A781" s="166" t="s">
        <v>151</v>
      </c>
      <c r="B781" s="217">
        <f>VLOOKUP(A781,'3.2 Departure'!$A$7:$B$51,2,FALSE)</f>
        <v>59.633807599999997</v>
      </c>
      <c r="C781" s="217">
        <f>VLOOKUP(A781,'3.2 Departure'!$A$7:$C$51,3,FALSE)</f>
        <v>17.896780199999998</v>
      </c>
      <c r="D781" s="166" t="s">
        <v>537</v>
      </c>
      <c r="E781" s="217">
        <f>VLOOKUP(D781,'3.1 Destination'!$A$7:$B$752,2,FALSE)</f>
        <v>53.551084600000003</v>
      </c>
      <c r="F781" s="217">
        <f>VLOOKUP(D781,'3.1 Destination'!$A$7:$C$752,3,FALSE)</f>
        <v>9.9936817999999992</v>
      </c>
      <c r="G781" s="166">
        <v>9</v>
      </c>
      <c r="H781" s="167">
        <f>G781/SUM(Table79[Number of passenger (N)])</f>
        <v>1.0604453870625664E-3</v>
      </c>
      <c r="I781" s="216">
        <f t="shared" si="12"/>
        <v>830.41675331271119</v>
      </c>
      <c r="J781" s="168">
        <f>Table79[[#This Row],[% of trips (P)]]*Table79[[#This Row],[Distance (D)]]</f>
        <v>0.88061161538993771</v>
      </c>
      <c r="K781" s="169">
        <f>Table79[[#This Row],[Weighted distance]]/SUM(Table79[Weighted distance])</f>
        <v>2.9719991922858442E-4</v>
      </c>
    </row>
    <row r="782" spans="1:11" x14ac:dyDescent="0.2">
      <c r="A782" s="166" t="s">
        <v>151</v>
      </c>
      <c r="B782" s="217">
        <f>VLOOKUP(A782,'3.2 Departure'!$A$7:$B$51,2,FALSE)</f>
        <v>59.633807599999997</v>
      </c>
      <c r="C782" s="217">
        <f>VLOOKUP(A782,'3.2 Departure'!$A$7:$C$51,3,FALSE)</f>
        <v>17.896780199999998</v>
      </c>
      <c r="D782" s="166" t="s">
        <v>490</v>
      </c>
      <c r="E782" s="217">
        <f>VLOOKUP(D782,'3.1 Destination'!$A$7:$B$752,2,FALSE)</f>
        <v>39.074207999999999</v>
      </c>
      <c r="F782" s="217">
        <f>VLOOKUP(D782,'3.1 Destination'!$A$7:$C$752,3,FALSE)</f>
        <v>21.824311999999999</v>
      </c>
      <c r="G782" s="166">
        <v>4</v>
      </c>
      <c r="H782" s="167">
        <f>G782/SUM(Table79[Number of passenger (N)])</f>
        <v>4.7130906091669611E-4</v>
      </c>
      <c r="I782" s="216">
        <f t="shared" si="12"/>
        <v>2302.7895803246761</v>
      </c>
      <c r="J782" s="168">
        <f>Table79[[#This Row],[% of trips (P)]]*Table79[[#This Row],[Distance (D)]]</f>
        <v>1.0853255945915758</v>
      </c>
      <c r="K782" s="169">
        <f>Table79[[#This Row],[Weighted distance]]/SUM(Table79[Weighted distance])</f>
        <v>3.6628937594299354E-4</v>
      </c>
    </row>
    <row r="783" spans="1:11" x14ac:dyDescent="0.2">
      <c r="A783" s="166" t="s">
        <v>151</v>
      </c>
      <c r="B783" s="217">
        <f>VLOOKUP(A783,'3.2 Departure'!$A$7:$B$51,2,FALSE)</f>
        <v>59.633807599999997</v>
      </c>
      <c r="C783" s="217">
        <f>VLOOKUP(A783,'3.2 Departure'!$A$7:$C$51,3,FALSE)</f>
        <v>17.896780199999998</v>
      </c>
      <c r="D783" s="166" t="s">
        <v>260</v>
      </c>
      <c r="E783" s="217">
        <f>VLOOKUP(D783,'3.1 Destination'!$A$7:$B$752,2,FALSE)</f>
        <v>15.299326499999999</v>
      </c>
      <c r="F783" s="217">
        <f>VLOOKUP(D783,'3.1 Destination'!$A$7:$C$752,3,FALSE)</f>
        <v>74.123996000000005</v>
      </c>
      <c r="G783" s="166">
        <v>16</v>
      </c>
      <c r="H783" s="167">
        <f>G783/SUM(Table79[Number of passenger (N)])</f>
        <v>1.8852362436667844E-3</v>
      </c>
      <c r="I783" s="216">
        <f t="shared" si="12"/>
        <v>6681.0784922072608</v>
      </c>
      <c r="J783" s="168">
        <f>Table79[[#This Row],[% of trips (P)]]*Table79[[#This Row],[Distance (D)]]</f>
        <v>12.59541132029176</v>
      </c>
      <c r="K783" s="169">
        <f>Table79[[#This Row],[Weighted distance]]/SUM(Table79[Weighted distance])</f>
        <v>4.2508583371160041E-3</v>
      </c>
    </row>
    <row r="784" spans="1:11" x14ac:dyDescent="0.2">
      <c r="A784" s="166" t="s">
        <v>151</v>
      </c>
      <c r="B784" s="217">
        <f>VLOOKUP(A784,'3.2 Departure'!$A$7:$B$51,2,FALSE)</f>
        <v>59.633807599999997</v>
      </c>
      <c r="C784" s="217">
        <f>VLOOKUP(A784,'3.2 Departure'!$A$7:$C$51,3,FALSE)</f>
        <v>17.896780199999998</v>
      </c>
      <c r="D784" s="166" t="s">
        <v>962</v>
      </c>
      <c r="E784" s="217">
        <f>VLOOKUP(D784,'3.1 Destination'!$A$7:$B$752,2,FALSE)</f>
        <v>55.864237000000003</v>
      </c>
      <c r="F784" s="217">
        <f>VLOOKUP(D784,'3.1 Destination'!$A$7:$C$752,3,FALSE)</f>
        <v>-4.2518060000000002</v>
      </c>
      <c r="G784" s="166">
        <v>3</v>
      </c>
      <c r="H784" s="167">
        <f>G784/SUM(Table79[Number of passenger (N)])</f>
        <v>3.5348179568752211E-4</v>
      </c>
      <c r="I784" s="216">
        <f t="shared" si="12"/>
        <v>1371.9360211628348</v>
      </c>
      <c r="J784" s="168">
        <f>Table79[[#This Row],[% of trips (P)]]*Table79[[#This Row],[Distance (D)]]</f>
        <v>0.48495440832903319</v>
      </c>
      <c r="K784" s="169">
        <f>Table79[[#This Row],[Weighted distance]]/SUM(Table79[Weighted distance])</f>
        <v>1.6366853271758638E-4</v>
      </c>
    </row>
    <row r="785" spans="1:11" x14ac:dyDescent="0.2">
      <c r="A785" s="166" t="s">
        <v>151</v>
      </c>
      <c r="B785" s="217">
        <f>VLOOKUP(A785,'3.2 Departure'!$A$7:$B$51,2,FALSE)</f>
        <v>59.633807599999997</v>
      </c>
      <c r="C785" s="217">
        <f>VLOOKUP(A785,'3.2 Departure'!$A$7:$C$51,3,FALSE)</f>
        <v>17.896780199999998</v>
      </c>
      <c r="D785" s="166" t="s">
        <v>451</v>
      </c>
      <c r="E785" s="217">
        <f>VLOOKUP(D785,'3.1 Destination'!$A$7:$B$752,2,FALSE)</f>
        <v>44.4056499</v>
      </c>
      <c r="F785" s="217">
        <f>VLOOKUP(D785,'3.1 Destination'!$A$7:$C$752,3,FALSE)</f>
        <v>8.946256</v>
      </c>
      <c r="G785" s="166">
        <v>7</v>
      </c>
      <c r="H785" s="167">
        <f>G785/SUM(Table79[Number of passenger (N)])</f>
        <v>8.2479085660421816E-4</v>
      </c>
      <c r="I785" s="216">
        <f t="shared" si="12"/>
        <v>1796.8758817959804</v>
      </c>
      <c r="J785" s="168">
        <f>Table79[[#This Row],[% of trips (P)]]*Table79[[#This Row],[Distance (D)]]</f>
        <v>1.4820467977579665</v>
      </c>
      <c r="K785" s="169">
        <f>Table79[[#This Row],[Weighted distance]]/SUM(Table79[Weighted distance])</f>
        <v>5.001798532848228E-4</v>
      </c>
    </row>
    <row r="786" spans="1:11" x14ac:dyDescent="0.2">
      <c r="A786" s="166" t="s">
        <v>151</v>
      </c>
      <c r="B786" s="217">
        <f>VLOOKUP(A786,'3.2 Departure'!$A$7:$B$51,2,FALSE)</f>
        <v>59.633807599999997</v>
      </c>
      <c r="C786" s="217">
        <f>VLOOKUP(A786,'3.2 Departure'!$A$7:$C$51,3,FALSE)</f>
        <v>17.896780199999998</v>
      </c>
      <c r="D786" s="166" t="s">
        <v>551</v>
      </c>
      <c r="E786" s="217">
        <f>VLOOKUP(D786,'3.1 Destination'!$A$7:$B$752,2,FALSE)</f>
        <v>46.204390699999998</v>
      </c>
      <c r="F786" s="217">
        <f>VLOOKUP(D786,'3.1 Destination'!$A$7:$C$752,3,FALSE)</f>
        <v>6.1431576999999997</v>
      </c>
      <c r="G786" s="166">
        <v>4</v>
      </c>
      <c r="H786" s="167">
        <f>G786/SUM(Table79[Number of passenger (N)])</f>
        <v>4.7130906091669611E-4</v>
      </c>
      <c r="I786" s="216">
        <f t="shared" si="12"/>
        <v>1682.751575270506</v>
      </c>
      <c r="J786" s="168">
        <f>Table79[[#This Row],[% of trips (P)]]*Table79[[#This Row],[Distance (D)]]</f>
        <v>0.79309606469683325</v>
      </c>
      <c r="K786" s="169">
        <f>Table79[[#This Row],[Weighted distance]]/SUM(Table79[Weighted distance])</f>
        <v>2.676640669383343E-4</v>
      </c>
    </row>
    <row r="787" spans="1:11" x14ac:dyDescent="0.2">
      <c r="A787" s="166" t="s">
        <v>151</v>
      </c>
      <c r="B787" s="217">
        <f>VLOOKUP(A787,'3.2 Departure'!$A$7:$B$51,2,FALSE)</f>
        <v>59.633807599999997</v>
      </c>
      <c r="C787" s="217">
        <f>VLOOKUP(A787,'3.2 Departure'!$A$7:$C$51,3,FALSE)</f>
        <v>17.896780199999998</v>
      </c>
      <c r="D787" s="166" t="s">
        <v>634</v>
      </c>
      <c r="E787" s="217">
        <f>VLOOKUP(D787,'3.1 Destination'!$A$7:$B$752,2,FALSE)</f>
        <v>54.3520252</v>
      </c>
      <c r="F787" s="217">
        <f>VLOOKUP(D787,'3.1 Destination'!$A$7:$C$752,3,FALSE)</f>
        <v>18.646638400000001</v>
      </c>
      <c r="G787" s="166">
        <v>3</v>
      </c>
      <c r="H787" s="167">
        <f>G787/SUM(Table79[Number of passenger (N)])</f>
        <v>3.5348179568752211E-4</v>
      </c>
      <c r="I787" s="216">
        <f t="shared" si="12"/>
        <v>589.05200029788762</v>
      </c>
      <c r="J787" s="168">
        <f>Table79[[#This Row],[% of trips (P)]]*Table79[[#This Row],[Distance (D)]]</f>
        <v>0.20821915881862413</v>
      </c>
      <c r="K787" s="169">
        <f>Table79[[#This Row],[Weighted distance]]/SUM(Table79[Weighted distance])</f>
        <v>7.027242895874932E-5</v>
      </c>
    </row>
    <row r="788" spans="1:11" x14ac:dyDescent="0.2">
      <c r="A788" s="166" t="s">
        <v>151</v>
      </c>
      <c r="B788" s="217">
        <f>VLOOKUP(A788,'3.2 Departure'!$A$7:$B$51,2,FALSE)</f>
        <v>59.633807599999997</v>
      </c>
      <c r="C788" s="217">
        <f>VLOOKUP(A788,'3.2 Departure'!$A$7:$C$51,3,FALSE)</f>
        <v>17.896780199999998</v>
      </c>
      <c r="D788" s="166" t="s">
        <v>279</v>
      </c>
      <c r="E788" s="217">
        <f>VLOOKUP(D788,'3.1 Destination'!$A$7:$B$752,2,FALSE)</f>
        <v>28.398221100000001</v>
      </c>
      <c r="F788" s="217">
        <f>VLOOKUP(D788,'3.1 Destination'!$A$7:$C$752,3,FALSE)</f>
        <v>-14.0103493</v>
      </c>
      <c r="G788" s="166">
        <v>18</v>
      </c>
      <c r="H788" s="167">
        <f>G788/SUM(Table79[Number of passenger (N)])</f>
        <v>2.1208907741251328E-3</v>
      </c>
      <c r="I788" s="216">
        <f t="shared" si="12"/>
        <v>4227.0555226146516</v>
      </c>
      <c r="J788" s="168">
        <f>Table79[[#This Row],[% of trips (P)]]*Table79[[#This Row],[Distance (D)]]</f>
        <v>8.9651230596281053</v>
      </c>
      <c r="K788" s="169">
        <f>Table79[[#This Row],[Weighted distance]]/SUM(Table79[Weighted distance])</f>
        <v>3.0256628491278446E-3</v>
      </c>
    </row>
    <row r="789" spans="1:11" x14ac:dyDescent="0.2">
      <c r="A789" s="166" t="s">
        <v>151</v>
      </c>
      <c r="B789" s="217">
        <f>VLOOKUP(A789,'3.2 Departure'!$A$7:$B$51,2,FALSE)</f>
        <v>59.633807599999997</v>
      </c>
      <c r="C789" s="217">
        <f>VLOOKUP(A789,'3.2 Departure'!$A$7:$C$51,3,FALSE)</f>
        <v>17.896780199999998</v>
      </c>
      <c r="D789" s="166" t="s">
        <v>383</v>
      </c>
      <c r="E789" s="217">
        <f>VLOOKUP(D789,'3.1 Destination'!$A$7:$B$752,2,FALSE)</f>
        <v>36.544148</v>
      </c>
      <c r="F789" s="217">
        <f>VLOOKUP(D789,'3.1 Destination'!$A$7:$C$752,3,FALSE)</f>
        <v>-4.6249438999999999</v>
      </c>
      <c r="G789" s="166">
        <v>9</v>
      </c>
      <c r="H789" s="167">
        <f>G789/SUM(Table79[Number of passenger (N)])</f>
        <v>1.0604453870625664E-3</v>
      </c>
      <c r="I789" s="216">
        <f t="shared" si="12"/>
        <v>3031.4465453586749</v>
      </c>
      <c r="J789" s="168">
        <f>Table79[[#This Row],[% of trips (P)]]*Table79[[#This Row],[Distance (D)]]</f>
        <v>3.2146835051523599</v>
      </c>
      <c r="K789" s="169">
        <f>Table79[[#This Row],[Weighted distance]]/SUM(Table79[Weighted distance])</f>
        <v>1.0849319511345398E-3</v>
      </c>
    </row>
    <row r="790" spans="1:11" x14ac:dyDescent="0.2">
      <c r="A790" s="166" t="s">
        <v>151</v>
      </c>
      <c r="B790" s="217">
        <f>VLOOKUP(A790,'3.2 Departure'!$A$7:$B$51,2,FALSE)</f>
        <v>59.633807599999997</v>
      </c>
      <c r="C790" s="217">
        <f>VLOOKUP(A790,'3.2 Departure'!$A$7:$C$51,3,FALSE)</f>
        <v>17.896780199999998</v>
      </c>
      <c r="D790" s="166" t="s">
        <v>568</v>
      </c>
      <c r="E790" s="217">
        <f>VLOOKUP(D790,'3.1 Destination'!$A$7:$B$752,2,FALSE)</f>
        <v>43.153717999999998</v>
      </c>
      <c r="F790" s="217">
        <f>VLOOKUP(D790,'3.1 Destination'!$A$7:$C$752,3,FALSE)</f>
        <v>6.9234080000000002</v>
      </c>
      <c r="G790" s="166">
        <v>3</v>
      </c>
      <c r="H790" s="167">
        <f>G790/SUM(Table79[Number of passenger (N)])</f>
        <v>3.5348179568752211E-4</v>
      </c>
      <c r="I790" s="216">
        <f t="shared" si="12"/>
        <v>1978.3156970214241</v>
      </c>
      <c r="J790" s="168">
        <f>Table79[[#This Row],[% of trips (P)]]*Table79[[#This Row],[Distance (D)]]</f>
        <v>0.69929858501994491</v>
      </c>
      <c r="K790" s="169">
        <f>Table79[[#This Row],[Weighted distance]]/SUM(Table79[Weighted distance])</f>
        <v>2.3600810999132977E-4</v>
      </c>
    </row>
    <row r="791" spans="1:11" x14ac:dyDescent="0.2">
      <c r="A791" s="166" t="s">
        <v>151</v>
      </c>
      <c r="B791" s="217">
        <f>VLOOKUP(A791,'3.2 Departure'!$A$7:$B$51,2,FALSE)</f>
        <v>59.633807599999997</v>
      </c>
      <c r="C791" s="217">
        <f>VLOOKUP(A791,'3.2 Departure'!$A$7:$C$51,3,FALSE)</f>
        <v>17.896780199999998</v>
      </c>
      <c r="D791" s="166" t="s">
        <v>542</v>
      </c>
      <c r="E791" s="217">
        <f>VLOOKUP(D791,'3.1 Destination'!$A$7:$B$752,2,FALSE)</f>
        <v>46.227637999999999</v>
      </c>
      <c r="F791" s="217">
        <f>VLOOKUP(D791,'3.1 Destination'!$A$7:$C$752,3,FALSE)</f>
        <v>2.213749</v>
      </c>
      <c r="G791" s="166">
        <v>4</v>
      </c>
      <c r="H791" s="167">
        <f>G791/SUM(Table79[Number of passenger (N)])</f>
        <v>4.7130906091669611E-4</v>
      </c>
      <c r="I791" s="216">
        <f t="shared" si="12"/>
        <v>1814.1542610065719</v>
      </c>
      <c r="J791" s="168">
        <f>Table79[[#This Row],[% of trips (P)]]*Table79[[#This Row],[Distance (D)]]</f>
        <v>0.85502734111303025</v>
      </c>
      <c r="K791" s="169">
        <f>Table79[[#This Row],[Weighted distance]]/SUM(Table79[Weighted distance])</f>
        <v>2.8856541553168291E-4</v>
      </c>
    </row>
    <row r="792" spans="1:11" x14ac:dyDescent="0.2">
      <c r="A792" s="166" t="s">
        <v>151</v>
      </c>
      <c r="B792" s="217">
        <f>VLOOKUP(A792,'3.2 Departure'!$A$7:$B$51,2,FALSE)</f>
        <v>59.633807599999997</v>
      </c>
      <c r="C792" s="217">
        <f>VLOOKUP(A792,'3.2 Departure'!$A$7:$C$51,3,FALSE)</f>
        <v>17.896780199999998</v>
      </c>
      <c r="D792" s="166" t="s">
        <v>290</v>
      </c>
      <c r="E792" s="217">
        <f>VLOOKUP(D792,'3.1 Destination'!$A$7:$B$752,2,FALSE)</f>
        <v>50.110922100000003</v>
      </c>
      <c r="F792" s="217">
        <f>VLOOKUP(D792,'3.1 Destination'!$A$7:$C$752,3,FALSE)</f>
        <v>8.6821266999999995</v>
      </c>
      <c r="G792" s="166">
        <v>51</v>
      </c>
      <c r="H792" s="167">
        <f>G792/SUM(Table79[Number of passenger (N)])</f>
        <v>6.0091905266878758E-3</v>
      </c>
      <c r="I792" s="216">
        <f t="shared" si="12"/>
        <v>1209.4206591137836</v>
      </c>
      <c r="J792" s="168">
        <f>Table79[[#This Row],[% of trips (P)]]*Table79[[#This Row],[Distance (D)]]</f>
        <v>7.2676391675271548</v>
      </c>
      <c r="K792" s="169">
        <f>Table79[[#This Row],[Weighted distance]]/SUM(Table79[Weighted distance])</f>
        <v>2.4527745669299826E-3</v>
      </c>
    </row>
    <row r="793" spans="1:11" x14ac:dyDescent="0.2">
      <c r="A793" s="166" t="s">
        <v>151</v>
      </c>
      <c r="B793" s="217">
        <f>VLOOKUP(A793,'3.2 Departure'!$A$7:$B$51,2,FALSE)</f>
        <v>59.633807599999997</v>
      </c>
      <c r="C793" s="217">
        <f>VLOOKUP(A793,'3.2 Departure'!$A$7:$C$51,3,FALSE)</f>
        <v>17.896780199999998</v>
      </c>
      <c r="D793" s="166" t="s">
        <v>309</v>
      </c>
      <c r="E793" s="217">
        <f>VLOOKUP(D793,'3.1 Destination'!$A$7:$B$752,2,FALSE)</f>
        <v>26.122438599999999</v>
      </c>
      <c r="F793" s="217">
        <f>VLOOKUP(D793,'3.1 Destination'!$A$7:$C$752,3,FALSE)</f>
        <v>-80.137317400000001</v>
      </c>
      <c r="G793" s="166">
        <v>6</v>
      </c>
      <c r="H793" s="167">
        <f>G793/SUM(Table79[Number of passenger (N)])</f>
        <v>7.0696359137504422E-4</v>
      </c>
      <c r="I793" s="216">
        <f t="shared" si="12"/>
        <v>7956.1786741170417</v>
      </c>
      <c r="J793" s="168">
        <f>Table79[[#This Row],[% of trips (P)]]*Table79[[#This Row],[Distance (D)]]</f>
        <v>5.6247286490753217</v>
      </c>
      <c r="K793" s="169">
        <f>Table79[[#This Row],[Weighted distance]]/SUM(Table79[Weighted distance])</f>
        <v>1.8983043954600462E-3</v>
      </c>
    </row>
    <row r="794" spans="1:11" x14ac:dyDescent="0.2">
      <c r="A794" s="166" t="s">
        <v>151</v>
      </c>
      <c r="B794" s="217">
        <f>VLOOKUP(A794,'3.2 Departure'!$A$7:$B$51,2,FALSE)</f>
        <v>59.633807599999997</v>
      </c>
      <c r="C794" s="217">
        <f>VLOOKUP(A794,'3.2 Departure'!$A$7:$C$51,3,FALSE)</f>
        <v>17.896780199999998</v>
      </c>
      <c r="D794" s="166" t="s">
        <v>249</v>
      </c>
      <c r="E794" s="217">
        <f>VLOOKUP(D794,'3.1 Destination'!$A$7:$B$752,2,FALSE)</f>
        <v>27.6648274</v>
      </c>
      <c r="F794" s="217">
        <f>VLOOKUP(D794,'3.1 Destination'!$A$7:$C$752,3,FALSE)</f>
        <v>-81.515753500000002</v>
      </c>
      <c r="G794" s="166">
        <v>17</v>
      </c>
      <c r="H794" s="167">
        <f>G794/SUM(Table79[Number of passenger (N)])</f>
        <v>2.0030635088959586E-3</v>
      </c>
      <c r="I794" s="216">
        <f t="shared" si="12"/>
        <v>7882.6442250277578</v>
      </c>
      <c r="J794" s="168">
        <f>Table79[[#This Row],[% of trips (P)]]*Table79[[#This Row],[Distance (D)]]</f>
        <v>15.789437000762565</v>
      </c>
      <c r="K794" s="169">
        <f>Table79[[#This Row],[Weighted distance]]/SUM(Table79[Weighted distance])</f>
        <v>5.3288184249233976E-3</v>
      </c>
    </row>
    <row r="795" spans="1:11" x14ac:dyDescent="0.2">
      <c r="A795" s="166" t="s">
        <v>151</v>
      </c>
      <c r="B795" s="217">
        <f>VLOOKUP(A795,'3.2 Departure'!$A$7:$B$51,2,FALSE)</f>
        <v>59.633807599999997</v>
      </c>
      <c r="C795" s="217">
        <f>VLOOKUP(A795,'3.2 Departure'!$A$7:$C$51,3,FALSE)</f>
        <v>17.896780199999998</v>
      </c>
      <c r="D795" s="166" t="s">
        <v>475</v>
      </c>
      <c r="E795" s="217">
        <f>VLOOKUP(D795,'3.1 Destination'!$A$7:$B$752,2,FALSE)</f>
        <v>43.769560400000003</v>
      </c>
      <c r="F795" s="217">
        <f>VLOOKUP(D795,'3.1 Destination'!$A$7:$C$752,3,FALSE)</f>
        <v>11.2558136</v>
      </c>
      <c r="G795" s="166">
        <v>6</v>
      </c>
      <c r="H795" s="167">
        <f>G795/SUM(Table79[Number of passenger (N)])</f>
        <v>7.0696359137504422E-4</v>
      </c>
      <c r="I795" s="216">
        <f t="shared" si="12"/>
        <v>1820.2409903247644</v>
      </c>
      <c r="J795" s="168">
        <f>Table79[[#This Row],[% of trips (P)]]*Table79[[#This Row],[Distance (D)]]</f>
        <v>1.2868441076880626</v>
      </c>
      <c r="K795" s="169">
        <f>Table79[[#This Row],[Weighted distance]]/SUM(Table79[Weighted distance])</f>
        <v>4.3430038643689918E-4</v>
      </c>
    </row>
    <row r="796" spans="1:11" x14ac:dyDescent="0.2">
      <c r="A796" s="166" t="s">
        <v>151</v>
      </c>
      <c r="B796" s="217">
        <f>VLOOKUP(A796,'3.2 Departure'!$A$7:$B$51,2,FALSE)</f>
        <v>59.633807599999997</v>
      </c>
      <c r="C796" s="217">
        <f>VLOOKUP(A796,'3.2 Departure'!$A$7:$C$51,3,FALSE)</f>
        <v>17.896780199999998</v>
      </c>
      <c r="D796" s="166" t="s">
        <v>663</v>
      </c>
      <c r="E796" s="217">
        <f>VLOOKUP(D796,'3.1 Destination'!$A$7:$B$752,2,FALSE)</f>
        <v>61.924109999999999</v>
      </c>
      <c r="F796" s="217">
        <f>VLOOKUP(D796,'3.1 Destination'!$A$7:$C$752,3,FALSE)</f>
        <v>25.748151</v>
      </c>
      <c r="G796" s="166">
        <v>3</v>
      </c>
      <c r="H796" s="167">
        <f>G796/SUM(Table79[Number of passenger (N)])</f>
        <v>3.5348179568752211E-4</v>
      </c>
      <c r="I796" s="216">
        <f t="shared" si="12"/>
        <v>496.01336548117138</v>
      </c>
      <c r="J796" s="168">
        <f>Table79[[#This Row],[% of trips (P)]]*Table79[[#This Row],[Distance (D)]]</f>
        <v>0.17533169511529564</v>
      </c>
      <c r="K796" s="169">
        <f>Table79[[#This Row],[Weighted distance]]/SUM(Table79[Weighted distance])</f>
        <v>5.9173152744984871E-5</v>
      </c>
    </row>
    <row r="797" spans="1:11" x14ac:dyDescent="0.2">
      <c r="A797" s="166" t="s">
        <v>151</v>
      </c>
      <c r="B797" s="217">
        <f>VLOOKUP(A797,'3.2 Departure'!$A$7:$B$51,2,FALSE)</f>
        <v>59.633807599999997</v>
      </c>
      <c r="C797" s="217">
        <f>VLOOKUP(A797,'3.2 Departure'!$A$7:$C$51,3,FALSE)</f>
        <v>17.896780199999998</v>
      </c>
      <c r="D797" s="166" t="s">
        <v>335</v>
      </c>
      <c r="E797" s="217">
        <f>VLOOKUP(D797,'3.1 Destination'!$A$7:$B$752,2,FALSE)</f>
        <v>35.001179700000002</v>
      </c>
      <c r="F797" s="217">
        <f>VLOOKUP(D797,'3.1 Destination'!$A$7:$C$752,3,FALSE)</f>
        <v>34.047434799999998</v>
      </c>
      <c r="G797" s="166">
        <v>13</v>
      </c>
      <c r="H797" s="167">
        <f>G797/SUM(Table79[Number of passenger (N)])</f>
        <v>1.5317544479792624E-3</v>
      </c>
      <c r="I797" s="216">
        <f t="shared" si="12"/>
        <v>2979.0362704805298</v>
      </c>
      <c r="J797" s="168">
        <f>Table79[[#This Row],[% of trips (P)]]*Table79[[#This Row],[Distance (D)]]</f>
        <v>4.5631520580001048</v>
      </c>
      <c r="K797" s="169">
        <f>Table79[[#This Row],[Weighted distance]]/SUM(Table79[Weighted distance])</f>
        <v>1.5400301328808434E-3</v>
      </c>
    </row>
    <row r="798" spans="1:11" x14ac:dyDescent="0.2">
      <c r="A798" s="166" t="s">
        <v>151</v>
      </c>
      <c r="B798" s="217">
        <f>VLOOKUP(A798,'3.2 Departure'!$A$7:$B$51,2,FALSE)</f>
        <v>59.633807599999997</v>
      </c>
      <c r="C798" s="217">
        <f>VLOOKUP(A798,'3.2 Departure'!$A$7:$C$51,3,FALSE)</f>
        <v>17.896780199999998</v>
      </c>
      <c r="D798" s="166" t="s">
        <v>584</v>
      </c>
      <c r="E798" s="217">
        <f>VLOOKUP(D798,'3.1 Destination'!$A$7:$B$752,2,FALSE)</f>
        <v>61.892634999999999</v>
      </c>
      <c r="F798" s="217">
        <f>VLOOKUP(D798,'3.1 Destination'!$A$7:$C$752,3,FALSE)</f>
        <v>-6.9118060000000003</v>
      </c>
      <c r="G798" s="166">
        <v>4</v>
      </c>
      <c r="H798" s="167">
        <f>G798/SUM(Table79[Number of passenger (N)])</f>
        <v>4.7130906091669611E-4</v>
      </c>
      <c r="I798" s="216">
        <f t="shared" si="12"/>
        <v>1361.7593496205034</v>
      </c>
      <c r="J798" s="168">
        <f>Table79[[#This Row],[% of trips (P)]]*Table79[[#This Row],[Distance (D)]]</f>
        <v>0.64180952026417026</v>
      </c>
      <c r="K798" s="169">
        <f>Table79[[#This Row],[Weighted distance]]/SUM(Table79[Weighted distance])</f>
        <v>2.1660597503950148E-4</v>
      </c>
    </row>
    <row r="799" spans="1:11" x14ac:dyDescent="0.2">
      <c r="A799" s="166" t="s">
        <v>151</v>
      </c>
      <c r="B799" s="217">
        <f>VLOOKUP(A799,'3.2 Departure'!$A$7:$B$51,2,FALSE)</f>
        <v>59.633807599999997</v>
      </c>
      <c r="C799" s="217">
        <f>VLOOKUP(A799,'3.2 Departure'!$A$7:$C$51,3,FALSE)</f>
        <v>17.896780199999998</v>
      </c>
      <c r="D799" s="166" t="s">
        <v>647</v>
      </c>
      <c r="E799" s="217">
        <f>VLOOKUP(D799,'3.1 Destination'!$A$7:$B$752,2,FALSE)</f>
        <v>58.595272000000001</v>
      </c>
      <c r="F799" s="217">
        <f>VLOOKUP(D799,'3.1 Destination'!$A$7:$C$752,3,FALSE)</f>
        <v>25.013607</v>
      </c>
      <c r="G799" s="166">
        <v>6</v>
      </c>
      <c r="H799" s="167">
        <f>G799/SUM(Table79[Number of passenger (N)])</f>
        <v>7.0696359137504422E-4</v>
      </c>
      <c r="I799" s="216">
        <f t="shared" si="12"/>
        <v>422.08189771685727</v>
      </c>
      <c r="J799" s="168">
        <f>Table79[[#This Row],[% of trips (P)]]*Table79[[#This Row],[Distance (D)]]</f>
        <v>0.29839653426430351</v>
      </c>
      <c r="K799" s="169">
        <f>Table79[[#This Row],[Weighted distance]]/SUM(Table79[Weighted distance])</f>
        <v>1.0070662745252481E-4</v>
      </c>
    </row>
    <row r="800" spans="1:11" x14ac:dyDescent="0.2">
      <c r="A800" s="166" t="s">
        <v>151</v>
      </c>
      <c r="B800" s="217">
        <f>VLOOKUP(A800,'3.2 Departure'!$A$7:$B$51,2,FALSE)</f>
        <v>59.633807599999997</v>
      </c>
      <c r="C800" s="217">
        <f>VLOOKUP(A800,'3.2 Departure'!$A$7:$C$51,3,FALSE)</f>
        <v>17.896780199999998</v>
      </c>
      <c r="D800" s="166" t="s">
        <v>626</v>
      </c>
      <c r="E800" s="217">
        <f>VLOOKUP(D800,'3.1 Destination'!$A$7:$B$752,2,FALSE)</f>
        <v>60.205491100000003</v>
      </c>
      <c r="F800" s="217">
        <f>VLOOKUP(D800,'3.1 Destination'!$A$7:$C$752,3,FALSE)</f>
        <v>24.6559001</v>
      </c>
      <c r="G800" s="166">
        <v>9</v>
      </c>
      <c r="H800" s="167">
        <f>G800/SUM(Table79[Number of passenger (N)])</f>
        <v>1.0604453870625664E-3</v>
      </c>
      <c r="I800" s="216">
        <f t="shared" si="12"/>
        <v>381.85222030866385</v>
      </c>
      <c r="J800" s="168">
        <f>Table79[[#This Row],[% of trips (P)]]*Table79[[#This Row],[Distance (D)]]</f>
        <v>0.40493342556592138</v>
      </c>
      <c r="K800" s="169">
        <f>Table79[[#This Row],[Weighted distance]]/SUM(Table79[Weighted distance])</f>
        <v>1.3666204177633536E-4</v>
      </c>
    </row>
    <row r="801" spans="1:11" x14ac:dyDescent="0.2">
      <c r="A801" s="166" t="s">
        <v>151</v>
      </c>
      <c r="B801" s="217">
        <f>VLOOKUP(A801,'3.2 Departure'!$A$7:$B$51,2,FALSE)</f>
        <v>59.633807599999997</v>
      </c>
      <c r="C801" s="217">
        <f>VLOOKUP(A801,'3.2 Departure'!$A$7:$C$51,3,FALSE)</f>
        <v>17.896780199999998</v>
      </c>
      <c r="D801" s="166" t="s">
        <v>662</v>
      </c>
      <c r="E801" s="217">
        <f>VLOOKUP(D801,'3.1 Destination'!$A$7:$B$752,2,FALSE)</f>
        <v>59.974437299999998</v>
      </c>
      <c r="F801" s="217">
        <f>VLOOKUP(D801,'3.1 Destination'!$A$7:$C$752,3,FALSE)</f>
        <v>23.435507099999999</v>
      </c>
      <c r="G801" s="166">
        <v>5</v>
      </c>
      <c r="H801" s="167">
        <f>G801/SUM(Table79[Number of passenger (N)])</f>
        <v>5.8913632614587016E-4</v>
      </c>
      <c r="I801" s="216">
        <f t="shared" si="12"/>
        <v>311.97445236092818</v>
      </c>
      <c r="J801" s="168">
        <f>Table79[[#This Row],[% of trips (P)]]*Table79[[#This Row],[Distance (D)]]</f>
        <v>0.18379548271528701</v>
      </c>
      <c r="K801" s="169">
        <f>Table79[[#This Row],[Weighted distance]]/SUM(Table79[Weighted distance])</f>
        <v>6.2029618577509106E-5</v>
      </c>
    </row>
    <row r="802" spans="1:11" x14ac:dyDescent="0.2">
      <c r="A802" s="166" t="s">
        <v>151</v>
      </c>
      <c r="B802" s="217">
        <f>VLOOKUP(A802,'3.2 Departure'!$A$7:$B$51,2,FALSE)</f>
        <v>59.633807599999997</v>
      </c>
      <c r="C802" s="217">
        <f>VLOOKUP(A802,'3.2 Departure'!$A$7:$C$51,3,FALSE)</f>
        <v>17.896780199999998</v>
      </c>
      <c r="D802" s="166" t="s">
        <v>440</v>
      </c>
      <c r="E802" s="217">
        <f>VLOOKUP(D802,'3.1 Destination'!$A$7:$B$752,2,FALSE)</f>
        <v>29.557669000000001</v>
      </c>
      <c r="F802" s="217">
        <f>VLOOKUP(D802,'3.1 Destination'!$A$7:$C$752,3,FALSE)</f>
        <v>34.951925000000003</v>
      </c>
      <c r="G802" s="166">
        <v>4</v>
      </c>
      <c r="H802" s="167">
        <f>G802/SUM(Table79[Number of passenger (N)])</f>
        <v>4.7130906091669611E-4</v>
      </c>
      <c r="I802" s="216">
        <f t="shared" si="12"/>
        <v>3582.5291662454256</v>
      </c>
      <c r="J802" s="168">
        <f>Table79[[#This Row],[% of trips (P)]]*Table79[[#This Row],[Distance (D)]]</f>
        <v>1.6884784570498057</v>
      </c>
      <c r="K802" s="169">
        <f>Table79[[#This Row],[Weighted distance]]/SUM(Table79[Weighted distance])</f>
        <v>5.6984901434919358E-4</v>
      </c>
    </row>
    <row r="803" spans="1:11" x14ac:dyDescent="0.2">
      <c r="A803" s="166" t="s">
        <v>151</v>
      </c>
      <c r="B803" s="217">
        <f>VLOOKUP(A803,'3.2 Departure'!$A$7:$B$51,2,FALSE)</f>
        <v>59.633807599999997</v>
      </c>
      <c r="C803" s="217">
        <f>VLOOKUP(A803,'3.2 Departure'!$A$7:$C$51,3,FALSE)</f>
        <v>17.896780199999998</v>
      </c>
      <c r="D803" s="166" t="s">
        <v>389</v>
      </c>
      <c r="E803" s="217">
        <f>VLOOKUP(D803,'3.1 Destination'!$A$7:$B$752,2,FALSE)</f>
        <v>26.820553</v>
      </c>
      <c r="F803" s="217">
        <f>VLOOKUP(D803,'3.1 Destination'!$A$7:$C$752,3,FALSE)</f>
        <v>30.802498</v>
      </c>
      <c r="G803" s="166">
        <v>7</v>
      </c>
      <c r="H803" s="167">
        <f>G803/SUM(Table79[Number of passenger (N)])</f>
        <v>8.2479085660421816E-4</v>
      </c>
      <c r="I803" s="216">
        <f t="shared" si="12"/>
        <v>3780.5497874995672</v>
      </c>
      <c r="J803" s="168">
        <f>Table79[[#This Row],[% of trips (P)]]*Table79[[#This Row],[Distance (D)]]</f>
        <v>3.1181628976666631</v>
      </c>
      <c r="K803" s="169">
        <f>Table79[[#This Row],[Weighted distance]]/SUM(Table79[Weighted distance])</f>
        <v>1.0523569586550904E-3</v>
      </c>
    </row>
    <row r="804" spans="1:11" x14ac:dyDescent="0.2">
      <c r="A804" s="166" t="s">
        <v>151</v>
      </c>
      <c r="B804" s="217">
        <f>VLOOKUP(A804,'3.2 Departure'!$A$7:$B$51,2,FALSE)</f>
        <v>59.633807599999997</v>
      </c>
      <c r="C804" s="217">
        <f>VLOOKUP(A804,'3.2 Departure'!$A$7:$C$51,3,FALSE)</f>
        <v>17.896780199999998</v>
      </c>
      <c r="D804" s="166" t="s">
        <v>371</v>
      </c>
      <c r="E804" s="217">
        <f>VLOOKUP(D804,'3.1 Destination'!$A$7:$B$752,2,FALSE)</f>
        <v>26.820553</v>
      </c>
      <c r="F804" s="217">
        <f>VLOOKUP(D804,'3.1 Destination'!$A$7:$C$752,3,FALSE)</f>
        <v>30.802498</v>
      </c>
      <c r="G804" s="166">
        <v>7</v>
      </c>
      <c r="H804" s="167">
        <f>G804/SUM(Table79[Number of passenger (N)])</f>
        <v>8.2479085660421816E-4</v>
      </c>
      <c r="I804" s="216">
        <f t="shared" si="12"/>
        <v>3780.5497874995672</v>
      </c>
      <c r="J804" s="168">
        <f>Table79[[#This Row],[% of trips (P)]]*Table79[[#This Row],[Distance (D)]]</f>
        <v>3.1181628976666631</v>
      </c>
      <c r="K804" s="169">
        <f>Table79[[#This Row],[Weighted distance]]/SUM(Table79[Weighted distance])</f>
        <v>1.0523569586550904E-3</v>
      </c>
    </row>
    <row r="805" spans="1:11" x14ac:dyDescent="0.2">
      <c r="A805" s="166" t="s">
        <v>151</v>
      </c>
      <c r="B805" s="217">
        <f>VLOOKUP(A805,'3.2 Departure'!$A$7:$B$51,2,FALSE)</f>
        <v>59.633807599999997</v>
      </c>
      <c r="C805" s="217">
        <f>VLOOKUP(A805,'3.2 Departure'!$A$7:$C$51,3,FALSE)</f>
        <v>17.896780199999998</v>
      </c>
      <c r="D805" s="166" t="s">
        <v>538</v>
      </c>
      <c r="E805" s="217">
        <f>VLOOKUP(D805,'3.1 Destination'!$A$7:$B$752,2,FALSE)</f>
        <v>37.747425399999997</v>
      </c>
      <c r="F805" s="217">
        <f>VLOOKUP(D805,'3.1 Destination'!$A$7:$C$752,3,FALSE)</f>
        <v>23.429189900000001</v>
      </c>
      <c r="G805" s="166">
        <v>3</v>
      </c>
      <c r="H805" s="167">
        <f>G805/SUM(Table79[Number of passenger (N)])</f>
        <v>3.5348179568752211E-4</v>
      </c>
      <c r="I805" s="216">
        <f t="shared" si="12"/>
        <v>2465.2868370114202</v>
      </c>
      <c r="J805" s="168">
        <f>Table79[[#This Row],[% of trips (P)]]*Table79[[#This Row],[Distance (D)]]</f>
        <v>0.87143401803160847</v>
      </c>
      <c r="K805" s="169">
        <f>Table79[[#This Row],[Weighted distance]]/SUM(Table79[Weighted distance])</f>
        <v>2.9410254787220032E-4</v>
      </c>
    </row>
    <row r="806" spans="1:11" x14ac:dyDescent="0.2">
      <c r="A806" s="166" t="s">
        <v>151</v>
      </c>
      <c r="B806" s="217">
        <f>VLOOKUP(A806,'3.2 Departure'!$A$7:$B$51,2,FALSE)</f>
        <v>59.633807599999997</v>
      </c>
      <c r="C806" s="217">
        <f>VLOOKUP(A806,'3.2 Departure'!$A$7:$C$51,3,FALSE)</f>
        <v>17.896780199999998</v>
      </c>
      <c r="D806" s="166" t="s">
        <v>961</v>
      </c>
      <c r="E806" s="217">
        <f>VLOOKUP(D806,'3.1 Destination'!$A$7:$B$752,2,FALSE)</f>
        <v>55.953251999999999</v>
      </c>
      <c r="F806" s="217">
        <f>VLOOKUP(D806,'3.1 Destination'!$A$7:$C$752,3,FALSE)</f>
        <v>-3.1882670000000002</v>
      </c>
      <c r="G806" s="166">
        <v>15</v>
      </c>
      <c r="H806" s="167">
        <f>G806/SUM(Table79[Number of passenger (N)])</f>
        <v>1.7674089784376105E-3</v>
      </c>
      <c r="I806" s="216">
        <f t="shared" si="12"/>
        <v>1308.3381556801198</v>
      </c>
      <c r="J806" s="168">
        <f>Table79[[#This Row],[% of trips (P)]]*Table79[[#This Row],[Distance (D)]]</f>
        <v>2.312368603181548</v>
      </c>
      <c r="K806" s="169">
        <f>Table79[[#This Row],[Weighted distance]]/SUM(Table79[Weighted distance])</f>
        <v>7.8040733290573325E-4</v>
      </c>
    </row>
    <row r="807" spans="1:11" x14ac:dyDescent="0.2">
      <c r="A807" s="166" t="s">
        <v>151</v>
      </c>
      <c r="B807" s="217">
        <f>VLOOKUP(A807,'3.2 Departure'!$A$7:$B$51,2,FALSE)</f>
        <v>59.633807599999997</v>
      </c>
      <c r="C807" s="217">
        <f>VLOOKUP(A807,'3.2 Departure'!$A$7:$C$51,3,FALSE)</f>
        <v>17.896780199999998</v>
      </c>
      <c r="D807" s="166" t="s">
        <v>405</v>
      </c>
      <c r="E807" s="217">
        <f>VLOOKUP(D807,'3.1 Destination'!$A$7:$B$752,2,FALSE)</f>
        <v>51.227741100000003</v>
      </c>
      <c r="F807" s="217">
        <f>VLOOKUP(D807,'3.1 Destination'!$A$7:$C$752,3,FALSE)</f>
        <v>6.7734556000000001</v>
      </c>
      <c r="G807" s="166">
        <v>19</v>
      </c>
      <c r="H807" s="167">
        <f>G807/SUM(Table79[Number of passenger (N)])</f>
        <v>2.2387180393543065E-3</v>
      </c>
      <c r="I807" s="216">
        <f t="shared" si="12"/>
        <v>1165.6284047133367</v>
      </c>
      <c r="J807" s="168">
        <f>Table79[[#This Row],[% of trips (P)]]*Table79[[#This Row],[Distance (D)]]</f>
        <v>2.6095133368155294</v>
      </c>
      <c r="K807" s="169">
        <f>Table79[[#This Row],[Weighted distance]]/SUM(Table79[Weighted distance])</f>
        <v>8.8069148688672968E-4</v>
      </c>
    </row>
    <row r="808" spans="1:11" x14ac:dyDescent="0.2">
      <c r="A808" s="166" t="s">
        <v>151</v>
      </c>
      <c r="B808" s="217">
        <f>VLOOKUP(A808,'3.2 Departure'!$A$7:$B$51,2,FALSE)</f>
        <v>59.633807599999997</v>
      </c>
      <c r="C808" s="217">
        <f>VLOOKUP(A808,'3.2 Departure'!$A$7:$C$51,3,FALSE)</f>
        <v>17.896780199999998</v>
      </c>
      <c r="D808" s="166" t="s">
        <v>278</v>
      </c>
      <c r="E808" s="217">
        <f>VLOOKUP(D808,'3.1 Destination'!$A$7:$B$752,2,FALSE)</f>
        <v>25.204849299999999</v>
      </c>
      <c r="F808" s="217">
        <f>VLOOKUP(D808,'3.1 Destination'!$A$7:$C$752,3,FALSE)</f>
        <v>55.270782799999999</v>
      </c>
      <c r="G808" s="166">
        <v>16</v>
      </c>
      <c r="H808" s="167">
        <f>G808/SUM(Table79[Number of passenger (N)])</f>
        <v>1.8852362436667844E-3</v>
      </c>
      <c r="I808" s="216">
        <f t="shared" si="12"/>
        <v>4785.4367185105848</v>
      </c>
      <c r="J808" s="168">
        <f>Table79[[#This Row],[% of trips (P)]]*Table79[[#This Row],[Distance (D)]]</f>
        <v>9.0216787435099981</v>
      </c>
      <c r="K808" s="169">
        <f>Table79[[#This Row],[Weighted distance]]/SUM(Table79[Weighted distance])</f>
        <v>3.0447499749252632E-3</v>
      </c>
    </row>
    <row r="809" spans="1:11" x14ac:dyDescent="0.2">
      <c r="A809" s="166" t="s">
        <v>151</v>
      </c>
      <c r="B809" s="217">
        <f>VLOOKUP(A809,'3.2 Departure'!$A$7:$B$51,2,FALSE)</f>
        <v>59.633807599999997</v>
      </c>
      <c r="C809" s="217">
        <f>VLOOKUP(A809,'3.2 Departure'!$A$7:$C$51,3,FALSE)</f>
        <v>17.896780199999998</v>
      </c>
      <c r="D809" s="166" t="s">
        <v>509</v>
      </c>
      <c r="E809" s="217">
        <f>VLOOKUP(D809,'3.1 Destination'!$A$7:$B$752,2,FALSE)</f>
        <v>51.0504088</v>
      </c>
      <c r="F809" s="217">
        <f>VLOOKUP(D809,'3.1 Destination'!$A$7:$C$752,3,FALSE)</f>
        <v>13.737262100000001</v>
      </c>
      <c r="G809" s="166">
        <v>9</v>
      </c>
      <c r="H809" s="167">
        <f>G809/SUM(Table79[Number of passenger (N)])</f>
        <v>1.0604453870625664E-3</v>
      </c>
      <c r="I809" s="216">
        <f t="shared" si="12"/>
        <v>989.5239479579609</v>
      </c>
      <c r="J809" s="168">
        <f>Table79[[#This Row],[% of trips (P)]]*Table79[[#This Row],[Distance (D)]]</f>
        <v>1.0493361059999586</v>
      </c>
      <c r="K809" s="169">
        <f>Table79[[#This Row],[Weighted distance]]/SUM(Table79[Weighted distance])</f>
        <v>3.5414318922960292E-4</v>
      </c>
    </row>
    <row r="810" spans="1:11" x14ac:dyDescent="0.2">
      <c r="A810" s="166" t="s">
        <v>151</v>
      </c>
      <c r="B810" s="217">
        <f>VLOOKUP(A810,'3.2 Departure'!$A$7:$B$51,2,FALSE)</f>
        <v>59.633807599999997</v>
      </c>
      <c r="C810" s="217">
        <f>VLOOKUP(A810,'3.2 Departure'!$A$7:$C$51,3,FALSE)</f>
        <v>17.896780199999998</v>
      </c>
      <c r="D810" s="166" t="s">
        <v>453</v>
      </c>
      <c r="E810" s="217">
        <f>VLOOKUP(D810,'3.1 Destination'!$A$7:$B$752,2,FALSE)</f>
        <v>46.180225200000002</v>
      </c>
      <c r="F810" s="217">
        <f>VLOOKUP(D810,'3.1 Destination'!$A$7:$C$752,3,FALSE)</f>
        <v>12.2754309</v>
      </c>
      <c r="G810" s="166">
        <v>8</v>
      </c>
      <c r="H810" s="167">
        <f>G810/SUM(Table79[Number of passenger (N)])</f>
        <v>9.4261812183339222E-4</v>
      </c>
      <c r="I810" s="216">
        <f t="shared" si="12"/>
        <v>1541.3900057602082</v>
      </c>
      <c r="J810" s="168">
        <f>Table79[[#This Row],[% of trips (P)]]*Table79[[#This Row],[Distance (D)]]</f>
        <v>1.452942152242449</v>
      </c>
      <c r="K810" s="169">
        <f>Table79[[#This Row],[Weighted distance]]/SUM(Table79[Weighted distance])</f>
        <v>4.9035725028343251E-4</v>
      </c>
    </row>
    <row r="811" spans="1:11" x14ac:dyDescent="0.2">
      <c r="A811" s="166" t="s">
        <v>151</v>
      </c>
      <c r="B811" s="217">
        <f>VLOOKUP(A811,'3.2 Departure'!$A$7:$B$51,2,FALSE)</f>
        <v>59.633807599999997</v>
      </c>
      <c r="C811" s="217">
        <f>VLOOKUP(A811,'3.2 Departure'!$A$7:$C$51,3,FALSE)</f>
        <v>17.896780199999998</v>
      </c>
      <c r="D811" s="166" t="s">
        <v>325</v>
      </c>
      <c r="E811" s="217">
        <f>VLOOKUP(D811,'3.1 Destination'!$A$7:$B$752,2,FALSE)</f>
        <v>33.807597800000003</v>
      </c>
      <c r="F811" s="217">
        <f>VLOOKUP(D811,'3.1 Destination'!$A$7:$C$752,3,FALSE)</f>
        <v>10.845146700000001</v>
      </c>
      <c r="G811" s="166">
        <v>8</v>
      </c>
      <c r="H811" s="167">
        <f>G811/SUM(Table79[Number of passenger (N)])</f>
        <v>9.4261812183339222E-4</v>
      </c>
      <c r="I811" s="216">
        <f t="shared" si="12"/>
        <v>2917.8689602570571</v>
      </c>
      <c r="J811" s="168">
        <f>Table79[[#This Row],[% of trips (P)]]*Table79[[#This Row],[Distance (D)]]</f>
        <v>2.7504361590734603</v>
      </c>
      <c r="K811" s="169">
        <f>Table79[[#This Row],[Weighted distance]]/SUM(Table79[Weighted distance])</f>
        <v>9.2825189906000727E-4</v>
      </c>
    </row>
    <row r="812" spans="1:11" x14ac:dyDescent="0.2">
      <c r="A812" s="166" t="s">
        <v>151</v>
      </c>
      <c r="B812" s="217">
        <f>VLOOKUP(A812,'3.2 Departure'!$A$7:$B$51,2,FALSE)</f>
        <v>59.633807599999997</v>
      </c>
      <c r="C812" s="217">
        <f>VLOOKUP(A812,'3.2 Departure'!$A$7:$C$51,3,FALSE)</f>
        <v>17.896780199999998</v>
      </c>
      <c r="D812" s="166" t="s">
        <v>518</v>
      </c>
      <c r="E812" s="217">
        <f>VLOOKUP(D812,'3.1 Destination'!$A$7:$B$752,2,FALSE)</f>
        <v>52.070497799999998</v>
      </c>
      <c r="F812" s="217">
        <f>VLOOKUP(D812,'3.1 Destination'!$A$7:$C$752,3,FALSE)</f>
        <v>4.3006998999999997</v>
      </c>
      <c r="G812" s="166">
        <v>7</v>
      </c>
      <c r="H812" s="167">
        <f>G812/SUM(Table79[Number of passenger (N)])</f>
        <v>8.2479085660421816E-4</v>
      </c>
      <c r="I812" s="216">
        <f t="shared" si="12"/>
        <v>1190.4961787983136</v>
      </c>
      <c r="J812" s="168">
        <f>Table79[[#This Row],[% of trips (P)]]*Table79[[#This Row],[Distance (D)]]</f>
        <v>0.9819103630951096</v>
      </c>
      <c r="K812" s="169">
        <f>Table79[[#This Row],[Weighted distance]]/SUM(Table79[Weighted distance])</f>
        <v>3.3138749875829892E-4</v>
      </c>
    </row>
    <row r="813" spans="1:11" x14ac:dyDescent="0.2">
      <c r="A813" s="166" t="s">
        <v>151</v>
      </c>
      <c r="B813" s="217">
        <f>VLOOKUP(A813,'3.2 Departure'!$A$7:$B$51,2,FALSE)</f>
        <v>59.633807599999997</v>
      </c>
      <c r="C813" s="217">
        <f>VLOOKUP(A813,'3.2 Departure'!$A$7:$C$51,3,FALSE)</f>
        <v>17.896780199999998</v>
      </c>
      <c r="D813" s="166" t="s">
        <v>564</v>
      </c>
      <c r="E813" s="217">
        <f>VLOOKUP(D813,'3.1 Destination'!$A$7:$B$752,2,FALSE)</f>
        <v>46.802745299999998</v>
      </c>
      <c r="F813" s="217">
        <f>VLOOKUP(D813,'3.1 Destination'!$A$7:$C$752,3,FALSE)</f>
        <v>9.8359701000000008</v>
      </c>
      <c r="G813" s="166">
        <v>4</v>
      </c>
      <c r="H813" s="167">
        <f>G813/SUM(Table79[Number of passenger (N)])</f>
        <v>4.7130906091669611E-4</v>
      </c>
      <c r="I813" s="216">
        <f t="shared" si="12"/>
        <v>1521.7295330593572</v>
      </c>
      <c r="J813" s="168">
        <f>Table79[[#This Row],[% of trips (P)]]*Table79[[#This Row],[Distance (D)]]</f>
        <v>0.71720491719540813</v>
      </c>
      <c r="K813" s="169">
        <f>Table79[[#This Row],[Weighted distance]]/SUM(Table79[Weighted distance])</f>
        <v>2.4205136491009595E-4</v>
      </c>
    </row>
    <row r="814" spans="1:11" x14ac:dyDescent="0.2">
      <c r="A814" s="166" t="s">
        <v>151</v>
      </c>
      <c r="B814" s="217">
        <f>VLOOKUP(A814,'3.2 Departure'!$A$7:$B$51,2,FALSE)</f>
        <v>59.633807599999997</v>
      </c>
      <c r="C814" s="217">
        <f>VLOOKUP(A814,'3.2 Departure'!$A$7:$C$51,3,FALSE)</f>
        <v>17.896780199999998</v>
      </c>
      <c r="D814" s="166" t="s">
        <v>360</v>
      </c>
      <c r="E814" s="217">
        <f>VLOOKUP(D814,'3.1 Destination'!$A$7:$B$752,2,FALSE)</f>
        <v>33.513807300000003</v>
      </c>
      <c r="F814" s="217">
        <f>VLOOKUP(D814,'3.1 Destination'!$A$7:$C$752,3,FALSE)</f>
        <v>36.276527899999998</v>
      </c>
      <c r="G814" s="166">
        <v>10</v>
      </c>
      <c r="H814" s="167">
        <f>G814/SUM(Table79[Number of passenger (N)])</f>
        <v>1.1782726522917403E-3</v>
      </c>
      <c r="I814" s="216">
        <f t="shared" si="12"/>
        <v>3201.5407321353136</v>
      </c>
      <c r="J814" s="168">
        <f>Table79[[#This Row],[% of trips (P)]]*Table79[[#This Row],[Distance (D)]]</f>
        <v>3.772287889873116</v>
      </c>
      <c r="K814" s="169">
        <f>Table79[[#This Row],[Weighted distance]]/SUM(Table79[Weighted distance])</f>
        <v>1.2731193145582346E-3</v>
      </c>
    </row>
    <row r="815" spans="1:11" x14ac:dyDescent="0.2">
      <c r="A815" s="166" t="s">
        <v>151</v>
      </c>
      <c r="B815" s="217">
        <f>VLOOKUP(A815,'3.2 Departure'!$A$7:$B$51,2,FALSE)</f>
        <v>59.633807599999997</v>
      </c>
      <c r="C815" s="217">
        <f>VLOOKUP(A815,'3.2 Departure'!$A$7:$C$51,3,FALSE)</f>
        <v>17.896780199999998</v>
      </c>
      <c r="D815" s="166" t="s">
        <v>359</v>
      </c>
      <c r="E815" s="217">
        <f>VLOOKUP(D815,'3.1 Destination'!$A$7:$B$752,2,FALSE)</f>
        <v>32.776664199999999</v>
      </c>
      <c r="F815" s="217">
        <f>VLOOKUP(D815,'3.1 Destination'!$A$7:$C$752,3,FALSE)</f>
        <v>-96.796987900000005</v>
      </c>
      <c r="G815" s="166">
        <v>4</v>
      </c>
      <c r="H815" s="167">
        <f>G815/SUM(Table79[Number of passenger (N)])</f>
        <v>4.7130906091669611E-4</v>
      </c>
      <c r="I815" s="216">
        <f t="shared" si="12"/>
        <v>8136.1702753610662</v>
      </c>
      <c r="J815" s="168">
        <f>Table79[[#This Row],[% of trips (P)]]*Table79[[#This Row],[Distance (D)]]</f>
        <v>3.8346507719387608</v>
      </c>
      <c r="K815" s="169">
        <f>Table79[[#This Row],[Weighted distance]]/SUM(Table79[Weighted distance])</f>
        <v>1.2941663268720165E-3</v>
      </c>
    </row>
    <row r="816" spans="1:11" x14ac:dyDescent="0.2">
      <c r="A816" s="166" t="s">
        <v>151</v>
      </c>
      <c r="B816" s="217">
        <f>VLOOKUP(A816,'3.2 Departure'!$A$7:$B$51,2,FALSE)</f>
        <v>59.633807599999997</v>
      </c>
      <c r="C816" s="217">
        <f>VLOOKUP(A816,'3.2 Departure'!$A$7:$C$51,3,FALSE)</f>
        <v>17.896780199999998</v>
      </c>
      <c r="D816" s="166" t="s">
        <v>458</v>
      </c>
      <c r="E816" s="217">
        <f>VLOOKUP(D816,'3.1 Destination'!$A$7:$B$752,2,FALSE)</f>
        <v>35.126412999999999</v>
      </c>
      <c r="F816" s="217">
        <f>VLOOKUP(D816,'3.1 Destination'!$A$7:$C$752,3,FALSE)</f>
        <v>33.429859</v>
      </c>
      <c r="G816" s="166">
        <v>4</v>
      </c>
      <c r="H816" s="167">
        <f>G816/SUM(Table79[Number of passenger (N)])</f>
        <v>4.7130906091669611E-4</v>
      </c>
      <c r="I816" s="216">
        <f t="shared" si="12"/>
        <v>2948.4953148000877</v>
      </c>
      <c r="J816" s="168">
        <f>Table79[[#This Row],[% of trips (P)]]*Table79[[#This Row],[Distance (D)]]</f>
        <v>1.3896525579357075</v>
      </c>
      <c r="K816" s="169">
        <f>Table79[[#This Row],[Weighted distance]]/SUM(Table79[Weighted distance])</f>
        <v>4.6899747942957603E-4</v>
      </c>
    </row>
    <row r="817" spans="1:11" x14ac:dyDescent="0.2">
      <c r="A817" s="166" t="s">
        <v>151</v>
      </c>
      <c r="B817" s="217">
        <f>VLOOKUP(A817,'3.2 Departure'!$A$7:$B$51,2,FALSE)</f>
        <v>59.633807599999997</v>
      </c>
      <c r="C817" s="217">
        <f>VLOOKUP(A817,'3.2 Departure'!$A$7:$C$51,3,FALSE)</f>
        <v>17.896780199999998</v>
      </c>
      <c r="D817" s="166" t="s">
        <v>511</v>
      </c>
      <c r="E817" s="217">
        <f>VLOOKUP(D817,'3.1 Destination'!$A$7:$B$752,2,FALSE)</f>
        <v>35.126412999999999</v>
      </c>
      <c r="F817" s="217">
        <f>VLOOKUP(D817,'3.1 Destination'!$A$7:$C$752,3,FALSE)</f>
        <v>33.429859</v>
      </c>
      <c r="G817" s="166">
        <v>3</v>
      </c>
      <c r="H817" s="167">
        <f>G817/SUM(Table79[Number of passenger (N)])</f>
        <v>3.5348179568752211E-4</v>
      </c>
      <c r="I817" s="216">
        <f t="shared" si="12"/>
        <v>2948.4953148000877</v>
      </c>
      <c r="J817" s="168">
        <f>Table79[[#This Row],[% of trips (P)]]*Table79[[#This Row],[Distance (D)]]</f>
        <v>1.0422394184517807</v>
      </c>
      <c r="K817" s="169">
        <f>Table79[[#This Row],[Weighted distance]]/SUM(Table79[Weighted distance])</f>
        <v>3.5174810957218204E-4</v>
      </c>
    </row>
    <row r="818" spans="1:11" x14ac:dyDescent="0.2">
      <c r="A818" s="166" t="s">
        <v>151</v>
      </c>
      <c r="B818" s="217">
        <f>VLOOKUP(A818,'3.2 Departure'!$A$7:$B$51,2,FALSE)</f>
        <v>59.633807599999997</v>
      </c>
      <c r="C818" s="217">
        <f>VLOOKUP(A818,'3.2 Departure'!$A$7:$C$51,3,FALSE)</f>
        <v>17.896780199999998</v>
      </c>
      <c r="D818" s="166" t="s">
        <v>380</v>
      </c>
      <c r="E818" s="217">
        <f>VLOOKUP(D818,'3.1 Destination'!$A$7:$B$752,2,FALSE)</f>
        <v>36.524807000000003</v>
      </c>
      <c r="F818" s="217">
        <f>VLOOKUP(D818,'3.1 Destination'!$A$7:$C$752,3,FALSE)</f>
        <v>-5.0390535999999999</v>
      </c>
      <c r="G818" s="166">
        <v>9</v>
      </c>
      <c r="H818" s="167">
        <f>G818/SUM(Table79[Number of passenger (N)])</f>
        <v>1.0604453870625664E-3</v>
      </c>
      <c r="I818" s="216">
        <f t="shared" si="12"/>
        <v>3049.126848313439</v>
      </c>
      <c r="J818" s="168">
        <f>Table79[[#This Row],[% of trips (P)]]*Table79[[#This Row],[Distance (D)]]</f>
        <v>3.2334325008626079</v>
      </c>
      <c r="K818" s="169">
        <f>Table79[[#This Row],[Weighted distance]]/SUM(Table79[Weighted distance])</f>
        <v>1.0912595987754756E-3</v>
      </c>
    </row>
    <row r="819" spans="1:11" x14ac:dyDescent="0.2">
      <c r="A819" s="166" t="s">
        <v>151</v>
      </c>
      <c r="B819" s="217">
        <f>VLOOKUP(A819,'3.2 Departure'!$A$7:$B$51,2,FALSE)</f>
        <v>59.633807599999997</v>
      </c>
      <c r="C819" s="217">
        <f>VLOOKUP(A819,'3.2 Departure'!$A$7:$C$51,3,FALSE)</f>
        <v>17.896780199999998</v>
      </c>
      <c r="D819" s="166" t="s">
        <v>577</v>
      </c>
      <c r="E819" s="217">
        <f>VLOOKUP(D819,'3.1 Destination'!$A$7:$B$752,2,FALSE)</f>
        <v>49.923251899999997</v>
      </c>
      <c r="F819" s="217">
        <f>VLOOKUP(D819,'3.1 Destination'!$A$7:$C$752,3,FALSE)</f>
        <v>-6.2965724999999999</v>
      </c>
      <c r="G819" s="166">
        <v>3</v>
      </c>
      <c r="H819" s="167">
        <f>G819/SUM(Table79[Number of passenger (N)])</f>
        <v>3.5348179568752211E-4</v>
      </c>
      <c r="I819" s="216">
        <f t="shared" si="12"/>
        <v>1873.2134423024766</v>
      </c>
      <c r="J819" s="168">
        <f>Table79[[#This Row],[% of trips (P)]]*Table79[[#This Row],[Distance (D)]]</f>
        <v>0.66214685129108397</v>
      </c>
      <c r="K819" s="169">
        <f>Table79[[#This Row],[Weighted distance]]/SUM(Table79[Weighted distance])</f>
        <v>2.2346967412419653E-4</v>
      </c>
    </row>
    <row r="820" spans="1:11" x14ac:dyDescent="0.2">
      <c r="A820" s="166" t="s">
        <v>151</v>
      </c>
      <c r="B820" s="217">
        <f>VLOOKUP(A820,'3.2 Departure'!$A$7:$B$51,2,FALSE)</f>
        <v>59.633807599999997</v>
      </c>
      <c r="C820" s="217">
        <f>VLOOKUP(A820,'3.2 Departure'!$A$7:$C$51,3,FALSE)</f>
        <v>17.896780199999998</v>
      </c>
      <c r="D820" s="166" t="s">
        <v>353</v>
      </c>
      <c r="E820" s="217">
        <f>VLOOKUP(D820,'3.1 Destination'!$A$7:$B$752,2,FALSE)</f>
        <v>41.878113599999999</v>
      </c>
      <c r="F820" s="217">
        <f>VLOOKUP(D820,'3.1 Destination'!$A$7:$C$752,3,FALSE)</f>
        <v>-87.629798199999996</v>
      </c>
      <c r="G820" s="166">
        <v>5</v>
      </c>
      <c r="H820" s="167">
        <f>G820/SUM(Table79[Number of passenger (N)])</f>
        <v>5.8913632614587016E-4</v>
      </c>
      <c r="I820" s="216">
        <f t="shared" si="12"/>
        <v>6852.5980286079521</v>
      </c>
      <c r="J820" s="168">
        <f>Table79[[#This Row],[% of trips (P)]]*Table79[[#This Row],[Distance (D)]]</f>
        <v>4.0371144271285218</v>
      </c>
      <c r="K820" s="169">
        <f>Table79[[#This Row],[Weighted distance]]/SUM(Table79[Weighted distance])</f>
        <v>1.3624963158450514E-3</v>
      </c>
    </row>
    <row r="821" spans="1:11" x14ac:dyDescent="0.2">
      <c r="A821" s="166" t="s">
        <v>151</v>
      </c>
      <c r="B821" s="217">
        <f>VLOOKUP(A821,'3.2 Departure'!$A$7:$B$51,2,FALSE)</f>
        <v>59.633807599999997</v>
      </c>
      <c r="C821" s="217">
        <f>VLOOKUP(A821,'3.2 Departure'!$A$7:$C$51,3,FALSE)</f>
        <v>17.896780199999998</v>
      </c>
      <c r="D821" s="166" t="s">
        <v>386</v>
      </c>
      <c r="E821" s="217">
        <f>VLOOKUP(D821,'3.1 Destination'!$A$7:$B$752,2,FALSE)</f>
        <v>45.923696999999997</v>
      </c>
      <c r="F821" s="217">
        <f>VLOOKUP(D821,'3.1 Destination'!$A$7:$C$752,3,FALSE)</f>
        <v>6.8694329999999999</v>
      </c>
      <c r="G821" s="166">
        <v>16</v>
      </c>
      <c r="H821" s="167">
        <f>G821/SUM(Table79[Number of passenger (N)])</f>
        <v>1.8852362436667844E-3</v>
      </c>
      <c r="I821" s="216">
        <f t="shared" si="12"/>
        <v>1690.2157557195007</v>
      </c>
      <c r="J821" s="168">
        <f>Table79[[#This Row],[% of trips (P)]]*Table79[[#This Row],[Distance (D)]]</f>
        <v>3.1864560022990469</v>
      </c>
      <c r="K821" s="169">
        <f>Table79[[#This Row],[Weighted distance]]/SUM(Table79[Weighted distance])</f>
        <v>1.0754053773062869E-3</v>
      </c>
    </row>
    <row r="822" spans="1:11" x14ac:dyDescent="0.2">
      <c r="A822" s="166" t="s">
        <v>151</v>
      </c>
      <c r="B822" s="217">
        <f>VLOOKUP(A822,'3.2 Departure'!$A$7:$B$51,2,FALSE)</f>
        <v>59.633807599999997</v>
      </c>
      <c r="C822" s="217">
        <f>VLOOKUP(A822,'3.2 Departure'!$A$7:$C$51,3,FALSE)</f>
        <v>17.896780199999998</v>
      </c>
      <c r="D822" s="166" t="s">
        <v>486</v>
      </c>
      <c r="E822" s="217">
        <f>VLOOKUP(D822,'3.1 Destination'!$A$7:$B$752,2,FALSE)</f>
        <v>45.941526000000003</v>
      </c>
      <c r="F822" s="217">
        <f>VLOOKUP(D822,'3.1 Destination'!$A$7:$C$752,3,FALSE)</f>
        <v>7.6401395000000001</v>
      </c>
      <c r="G822" s="166">
        <v>6</v>
      </c>
      <c r="H822" s="167">
        <f>G822/SUM(Table79[Number of passenger (N)])</f>
        <v>7.0696359137504422E-4</v>
      </c>
      <c r="I822" s="216">
        <f t="shared" si="12"/>
        <v>1666.9998038792278</v>
      </c>
      <c r="J822" s="168">
        <f>Table79[[#This Row],[% of trips (P)]]*Table79[[#This Row],[Distance (D)]]</f>
        <v>1.1785081681719531</v>
      </c>
      <c r="K822" s="169">
        <f>Table79[[#This Row],[Weighted distance]]/SUM(Table79[Weighted distance])</f>
        <v>3.9773780662186528E-4</v>
      </c>
    </row>
    <row r="823" spans="1:11" x14ac:dyDescent="0.2">
      <c r="A823" s="166" t="s">
        <v>151</v>
      </c>
      <c r="B823" s="217">
        <f>VLOOKUP(A823,'3.2 Departure'!$A$7:$B$51,2,FALSE)</f>
        <v>59.633807599999997</v>
      </c>
      <c r="C823" s="217">
        <f>VLOOKUP(A823,'3.2 Departure'!$A$7:$C$51,3,FALSE)</f>
        <v>17.896780199999998</v>
      </c>
      <c r="D823" s="166" t="s">
        <v>399</v>
      </c>
      <c r="E823" s="217">
        <f>VLOOKUP(D823,'3.1 Destination'!$A$7:$B$752,2,FALSE)</f>
        <v>38.697056500000002</v>
      </c>
      <c r="F823" s="217">
        <f>VLOOKUP(D823,'3.1 Destination'!$A$7:$C$752,3,FALSE)</f>
        <v>-9.4222944999999996</v>
      </c>
      <c r="G823" s="166">
        <v>8</v>
      </c>
      <c r="H823" s="167">
        <f>G823/SUM(Table79[Number of passenger (N)])</f>
        <v>9.4261812183339222E-4</v>
      </c>
      <c r="I823" s="216">
        <f t="shared" si="12"/>
        <v>3016.782709077806</v>
      </c>
      <c r="J823" s="168">
        <f>Table79[[#This Row],[% of trips (P)]]*Table79[[#This Row],[Distance (D)]]</f>
        <v>2.8436740512103742</v>
      </c>
      <c r="K823" s="169">
        <f>Table79[[#This Row],[Weighted distance]]/SUM(Table79[Weighted distance])</f>
        <v>9.5971899934333034E-4</v>
      </c>
    </row>
    <row r="824" spans="1:11" x14ac:dyDescent="0.2">
      <c r="A824" s="166" t="s">
        <v>151</v>
      </c>
      <c r="B824" s="217">
        <f>VLOOKUP(A824,'3.2 Departure'!$A$7:$B$51,2,FALSE)</f>
        <v>59.633807599999997</v>
      </c>
      <c r="C824" s="217">
        <f>VLOOKUP(A824,'3.2 Departure'!$A$7:$C$51,3,FALSE)</f>
        <v>17.896780199999998</v>
      </c>
      <c r="D824" s="166" t="s">
        <v>445</v>
      </c>
      <c r="E824" s="217">
        <f>VLOOKUP(D824,'3.1 Destination'!$A$7:$B$752,2,FALSE)</f>
        <v>33.573110399999997</v>
      </c>
      <c r="F824" s="217">
        <f>VLOOKUP(D824,'3.1 Destination'!$A$7:$C$752,3,FALSE)</f>
        <v>-7.5898434000000004</v>
      </c>
      <c r="G824" s="166">
        <v>4</v>
      </c>
      <c r="H824" s="167">
        <f>G824/SUM(Table79[Number of passenger (N)])</f>
        <v>4.7130906091669611E-4</v>
      </c>
      <c r="I824" s="216">
        <f t="shared" si="12"/>
        <v>3444.8986262787812</v>
      </c>
      <c r="J824" s="168">
        <f>Table79[[#This Row],[% of trips (P)]]*Table79[[#This Row],[Distance (D)]]</f>
        <v>1.6236119365046688</v>
      </c>
      <c r="K824" s="169">
        <f>Table79[[#This Row],[Weighted distance]]/SUM(Table79[Weighted distance])</f>
        <v>5.479570425312685E-4</v>
      </c>
    </row>
    <row r="825" spans="1:11" x14ac:dyDescent="0.2">
      <c r="A825" s="166" t="s">
        <v>151</v>
      </c>
      <c r="B825" s="217">
        <f>VLOOKUP(A825,'3.2 Departure'!$A$7:$B$51,2,FALSE)</f>
        <v>59.633807599999997</v>
      </c>
      <c r="C825" s="217">
        <f>VLOOKUP(A825,'3.2 Departure'!$A$7:$C$51,3,FALSE)</f>
        <v>17.896780199999998</v>
      </c>
      <c r="D825" s="166" t="s">
        <v>544</v>
      </c>
      <c r="E825" s="217">
        <f>VLOOKUP(D825,'3.1 Destination'!$A$7:$B$752,2,FALSE)</f>
        <v>51.280233000000003</v>
      </c>
      <c r="F825" s="217">
        <f>VLOOKUP(D825,'3.1 Destination'!$A$7:$C$752,3,FALSE)</f>
        <v>1.0789089000000001</v>
      </c>
      <c r="G825" s="166">
        <v>5</v>
      </c>
      <c r="H825" s="167">
        <f>G825/SUM(Table79[Number of passenger (N)])</f>
        <v>5.8913632614587016E-4</v>
      </c>
      <c r="I825" s="216">
        <f t="shared" si="12"/>
        <v>1402.5465076771097</v>
      </c>
      <c r="J825" s="168">
        <f>Table79[[#This Row],[% of trips (P)]]*Table79[[#This Row],[Distance (D)]]</f>
        <v>0.82629109678161294</v>
      </c>
      <c r="K825" s="169">
        <f>Table79[[#This Row],[Weighted distance]]/SUM(Table79[Weighted distance])</f>
        <v>2.7886714521026728E-4</v>
      </c>
    </row>
    <row r="826" spans="1:11" x14ac:dyDescent="0.2">
      <c r="A826" s="166" t="s">
        <v>151</v>
      </c>
      <c r="B826" s="217">
        <f>VLOOKUP(A826,'3.2 Departure'!$A$7:$B$51,2,FALSE)</f>
        <v>59.633807599999997</v>
      </c>
      <c r="C826" s="217">
        <f>VLOOKUP(A826,'3.2 Departure'!$A$7:$C$51,3,FALSE)</f>
        <v>17.896780199999998</v>
      </c>
      <c r="D826" s="166" t="s">
        <v>549</v>
      </c>
      <c r="E826" s="217">
        <f>VLOOKUP(D826,'3.1 Destination'!$A$7:$B$752,2,FALSE)</f>
        <v>52.205337</v>
      </c>
      <c r="F826" s="217">
        <f>VLOOKUP(D826,'3.1 Destination'!$A$7:$C$752,3,FALSE)</f>
        <v>0.12181699999999999</v>
      </c>
      <c r="G826" s="166">
        <v>5</v>
      </c>
      <c r="H826" s="167">
        <f>G826/SUM(Table79[Number of passenger (N)])</f>
        <v>5.8913632614587016E-4</v>
      </c>
      <c r="I826" s="216">
        <f t="shared" si="12"/>
        <v>1374.4902067653534</v>
      </c>
      <c r="J826" s="168">
        <f>Table79[[#This Row],[% of trips (P)]]*Table79[[#This Row],[Distance (D)]]</f>
        <v>0.80976211073721771</v>
      </c>
      <c r="K826" s="169">
        <f>Table79[[#This Row],[Weighted distance]]/SUM(Table79[Weighted distance])</f>
        <v>2.7328873444271292E-4</v>
      </c>
    </row>
    <row r="827" spans="1:11" x14ac:dyDescent="0.2">
      <c r="A827" s="166" t="s">
        <v>151</v>
      </c>
      <c r="B827" s="217">
        <f>VLOOKUP(A827,'3.2 Departure'!$A$7:$B$51,2,FALSE)</f>
        <v>59.633807599999997</v>
      </c>
      <c r="C827" s="217">
        <f>VLOOKUP(A827,'3.2 Departure'!$A$7:$C$51,3,FALSE)</f>
        <v>17.896780199999998</v>
      </c>
      <c r="D827" s="166" t="s">
        <v>550</v>
      </c>
      <c r="E827" s="217">
        <f>VLOOKUP(D827,'3.1 Destination'!$A$7:$B$752,2,FALSE)</f>
        <v>41.613434599999998</v>
      </c>
      <c r="F827" s="217">
        <f>VLOOKUP(D827,'3.1 Destination'!$A$7:$C$752,3,FALSE)</f>
        <v>2.6535552</v>
      </c>
      <c r="G827" s="166">
        <v>3</v>
      </c>
      <c r="H827" s="167">
        <f>G827/SUM(Table79[Number of passenger (N)])</f>
        <v>3.5348179568752211E-4</v>
      </c>
      <c r="I827" s="216">
        <f t="shared" si="12"/>
        <v>2261.6508296596553</v>
      </c>
      <c r="J827" s="168">
        <f>Table79[[#This Row],[% of trips (P)]]*Table79[[#This Row],[Distance (D)]]</f>
        <v>0.79945239648626909</v>
      </c>
      <c r="K827" s="169">
        <f>Table79[[#This Row],[Weighted distance]]/SUM(Table79[Weighted distance])</f>
        <v>2.6980928199273025E-4</v>
      </c>
    </row>
    <row r="828" spans="1:11" x14ac:dyDescent="0.2">
      <c r="A828" s="166" t="s">
        <v>151</v>
      </c>
      <c r="B828" s="217">
        <f>VLOOKUP(A828,'3.2 Departure'!$A$7:$B$51,2,FALSE)</f>
        <v>59.633807599999997</v>
      </c>
      <c r="C828" s="217">
        <f>VLOOKUP(A828,'3.2 Departure'!$A$7:$C$51,3,FALSE)</f>
        <v>17.896780199999998</v>
      </c>
      <c r="D828" s="166" t="s">
        <v>426</v>
      </c>
      <c r="E828" s="217">
        <f>VLOOKUP(D828,'3.1 Destination'!$A$7:$B$752,2,FALSE)</f>
        <v>36.527061199999999</v>
      </c>
      <c r="F828" s="217">
        <f>VLOOKUP(D828,'3.1 Destination'!$A$7:$C$752,3,FALSE)</f>
        <v>-6.2885961999999997</v>
      </c>
      <c r="G828" s="166">
        <v>5</v>
      </c>
      <c r="H828" s="167">
        <f>G828/SUM(Table79[Number of passenger (N)])</f>
        <v>5.8913632614587016E-4</v>
      </c>
      <c r="I828" s="216">
        <f t="shared" si="12"/>
        <v>3097.5346301813966</v>
      </c>
      <c r="J828" s="168">
        <f>Table79[[#This Row],[% of trips (P)]]*Table79[[#This Row],[Distance (D)]]</f>
        <v>1.8248701721346745</v>
      </c>
      <c r="K828" s="169">
        <f>Table79[[#This Row],[Weighted distance]]/SUM(Table79[Weighted distance])</f>
        <v>6.1588021130169095E-4</v>
      </c>
    </row>
    <row r="829" spans="1:11" x14ac:dyDescent="0.2">
      <c r="A829" s="166" t="s">
        <v>151</v>
      </c>
      <c r="B829" s="217">
        <f>VLOOKUP(A829,'3.2 Departure'!$A$7:$B$51,2,FALSE)</f>
        <v>59.633807599999997</v>
      </c>
      <c r="C829" s="217">
        <f>VLOOKUP(A829,'3.2 Departure'!$A$7:$C$51,3,FALSE)</f>
        <v>17.896780199999998</v>
      </c>
      <c r="D829" s="166" t="s">
        <v>372</v>
      </c>
      <c r="E829" s="217">
        <f>VLOOKUP(D829,'3.1 Destination'!$A$7:$B$752,2,FALSE)</f>
        <v>47.497911999999999</v>
      </c>
      <c r="F829" s="217">
        <f>VLOOKUP(D829,'3.1 Destination'!$A$7:$C$752,3,FALSE)</f>
        <v>19.040234999999999</v>
      </c>
      <c r="G829" s="166">
        <v>22</v>
      </c>
      <c r="H829" s="167">
        <f>G829/SUM(Table79[Number of passenger (N)])</f>
        <v>2.5921998350418285E-3</v>
      </c>
      <c r="I829" s="216">
        <f t="shared" si="12"/>
        <v>1351.5117082670154</v>
      </c>
      <c r="J829" s="168">
        <f>Table79[[#This Row],[% of trips (P)]]*Table79[[#This Row],[Distance (D)]]</f>
        <v>3.5033884272268572</v>
      </c>
      <c r="K829" s="169">
        <f>Table79[[#This Row],[Weighted distance]]/SUM(Table79[Weighted distance])</f>
        <v>1.1823677310196842E-3</v>
      </c>
    </row>
    <row r="830" spans="1:11" x14ac:dyDescent="0.2">
      <c r="A830" s="166" t="s">
        <v>151</v>
      </c>
      <c r="B830" s="217">
        <f>VLOOKUP(A830,'3.2 Departure'!$A$7:$B$51,2,FALSE)</f>
        <v>59.633807599999997</v>
      </c>
      <c r="C830" s="217">
        <f>VLOOKUP(A830,'3.2 Departure'!$A$7:$C$51,3,FALSE)</f>
        <v>17.896780199999998</v>
      </c>
      <c r="D830" s="166" t="s">
        <v>343</v>
      </c>
      <c r="E830" s="217">
        <f>VLOOKUP(D830,'3.1 Destination'!$A$7:$B$752,2,FALSE)</f>
        <v>50.850339599999998</v>
      </c>
      <c r="F830" s="217">
        <f>VLOOKUP(D830,'3.1 Destination'!$A$7:$C$752,3,FALSE)</f>
        <v>4.3517102999999997</v>
      </c>
      <c r="G830" s="166">
        <v>29</v>
      </c>
      <c r="H830" s="167">
        <f>G830/SUM(Table79[Number of passenger (N)])</f>
        <v>3.4169906916460468E-3</v>
      </c>
      <c r="I830" s="216">
        <f t="shared" si="12"/>
        <v>1295.552288093339</v>
      </c>
      <c r="J830" s="168">
        <f>Table79[[#This Row],[% of trips (P)]]*Table79[[#This Row],[Distance (D)]]</f>
        <v>4.4268901089556767</v>
      </c>
      <c r="K830" s="169">
        <f>Table79[[#This Row],[Weighted distance]]/SUM(Table79[Weighted distance])</f>
        <v>1.4940427310090191E-3</v>
      </c>
    </row>
    <row r="831" spans="1:11" x14ac:dyDescent="0.2">
      <c r="A831" s="166" t="s">
        <v>151</v>
      </c>
      <c r="B831" s="217">
        <f>VLOOKUP(A831,'3.2 Departure'!$A$7:$B$51,2,FALSE)</f>
        <v>59.633807599999997</v>
      </c>
      <c r="C831" s="217">
        <f>VLOOKUP(A831,'3.2 Departure'!$A$7:$C$51,3,FALSE)</f>
        <v>17.896780199999998</v>
      </c>
      <c r="D831" s="166" t="s">
        <v>457</v>
      </c>
      <c r="E831" s="217">
        <f>VLOOKUP(D831,'3.1 Destination'!$A$7:$B$752,2,FALSE)</f>
        <v>50.82253</v>
      </c>
      <c r="F831" s="217">
        <f>VLOOKUP(D831,'3.1 Destination'!$A$7:$C$752,3,FALSE)</f>
        <v>-0.13716300000000001</v>
      </c>
      <c r="G831" s="166">
        <v>8</v>
      </c>
      <c r="H831" s="167">
        <f>G831/SUM(Table79[Number of passenger (N)])</f>
        <v>9.4261812183339222E-4</v>
      </c>
      <c r="I831" s="216">
        <f t="shared" si="12"/>
        <v>1497.3193932490151</v>
      </c>
      <c r="J831" s="168">
        <f>Table79[[#This Row],[% of trips (P)]]*Table79[[#This Row],[Distance (D)]]</f>
        <v>1.4114003942491011</v>
      </c>
      <c r="K831" s="169">
        <f>Table79[[#This Row],[Weighted distance]]/SUM(Table79[Weighted distance])</f>
        <v>4.7633721363564256E-4</v>
      </c>
    </row>
    <row r="832" spans="1:11" x14ac:dyDescent="0.2">
      <c r="A832" s="166" t="s">
        <v>151</v>
      </c>
      <c r="B832" s="217">
        <f>VLOOKUP(A832,'3.2 Departure'!$A$7:$B$51,2,FALSE)</f>
        <v>59.633807599999997</v>
      </c>
      <c r="C832" s="217">
        <f>VLOOKUP(A832,'3.2 Departure'!$A$7:$C$51,3,FALSE)</f>
        <v>17.896780199999998</v>
      </c>
      <c r="D832" s="166" t="s">
        <v>619</v>
      </c>
      <c r="E832" s="217">
        <f>VLOOKUP(D832,'3.1 Destination'!$A$7:$B$752,2,FALSE)</f>
        <v>52.268873599999999</v>
      </c>
      <c r="F832" s="217">
        <f>VLOOKUP(D832,'3.1 Destination'!$A$7:$C$752,3,FALSE)</f>
        <v>10.5267696</v>
      </c>
      <c r="G832" s="166">
        <v>4</v>
      </c>
      <c r="H832" s="167">
        <f>G832/SUM(Table79[Number of passenger (N)])</f>
        <v>4.7130906091669611E-4</v>
      </c>
      <c r="I832" s="216">
        <f t="shared" si="12"/>
        <v>937.44845454521351</v>
      </c>
      <c r="J832" s="168">
        <f>Table79[[#This Row],[% of trips (P)]]*Table79[[#This Row],[Distance (D)]]</f>
        <v>0.44182795076951265</v>
      </c>
      <c r="K832" s="169">
        <f>Table79[[#This Row],[Weighted distance]]/SUM(Table79[Weighted distance])</f>
        <v>1.4911367166498831E-4</v>
      </c>
    </row>
    <row r="833" spans="1:11" x14ac:dyDescent="0.2">
      <c r="A833" s="166" t="s">
        <v>151</v>
      </c>
      <c r="B833" s="217">
        <f>VLOOKUP(A833,'3.2 Departure'!$A$7:$B$51,2,FALSE)</f>
        <v>59.633807599999997</v>
      </c>
      <c r="C833" s="217">
        <f>VLOOKUP(A833,'3.2 Departure'!$A$7:$C$51,3,FALSE)</f>
        <v>17.896780199999998</v>
      </c>
      <c r="D833" s="166" t="s">
        <v>527</v>
      </c>
      <c r="E833" s="217">
        <f>VLOOKUP(D833,'3.1 Destination'!$A$7:$B$752,2,FALSE)</f>
        <v>50.719163999999999</v>
      </c>
      <c r="F833" s="217">
        <f>VLOOKUP(D833,'3.1 Destination'!$A$7:$C$752,3,FALSE)</f>
        <v>-1.8807689999999999</v>
      </c>
      <c r="G833" s="166">
        <v>5</v>
      </c>
      <c r="H833" s="167">
        <f>G833/SUM(Table79[Number of passenger (N)])</f>
        <v>5.8913632614587016E-4</v>
      </c>
      <c r="I833" s="216">
        <f t="shared" si="12"/>
        <v>1589.4349805725672</v>
      </c>
      <c r="J833" s="168">
        <f>Table79[[#This Row],[% of trips (P)]]*Table79[[#This Row],[Distance (D)]]</f>
        <v>0.93639388510225474</v>
      </c>
      <c r="K833" s="169">
        <f>Table79[[#This Row],[Weighted distance]]/SUM(Table79[Weighted distance])</f>
        <v>3.1602602345336996E-4</v>
      </c>
    </row>
    <row r="834" spans="1:11" x14ac:dyDescent="0.2">
      <c r="A834" s="166" t="s">
        <v>151</v>
      </c>
      <c r="B834" s="217">
        <f>VLOOKUP(A834,'3.2 Departure'!$A$7:$B$51,2,FALSE)</f>
        <v>59.633807599999997</v>
      </c>
      <c r="C834" s="217">
        <f>VLOOKUP(A834,'3.2 Departure'!$A$7:$C$51,3,FALSE)</f>
        <v>17.896780199999998</v>
      </c>
      <c r="D834" s="166" t="s">
        <v>313</v>
      </c>
      <c r="E834" s="217">
        <f>VLOOKUP(D834,'3.1 Destination'!$A$7:$B$752,2,FALSE)</f>
        <v>42.360082499999997</v>
      </c>
      <c r="F834" s="217">
        <f>VLOOKUP(D834,'3.1 Destination'!$A$7:$C$752,3,FALSE)</f>
        <v>-71.058880099999996</v>
      </c>
      <c r="G834" s="166">
        <v>4</v>
      </c>
      <c r="H834" s="167">
        <f>G834/SUM(Table79[Number of passenger (N)])</f>
        <v>4.7130906091669611E-4</v>
      </c>
      <c r="I834" s="216">
        <f t="shared" si="12"/>
        <v>6001.5797853741942</v>
      </c>
      <c r="J834" s="168">
        <f>Table79[[#This Row],[% of trips (P)]]*Table79[[#This Row],[Distance (D)]]</f>
        <v>2.8285989326613379</v>
      </c>
      <c r="K834" s="169">
        <f>Table79[[#This Row],[Weighted distance]]/SUM(Table79[Weighted distance])</f>
        <v>9.5463125812253003E-4</v>
      </c>
    </row>
    <row r="835" spans="1:11" x14ac:dyDescent="0.2">
      <c r="A835" s="166" t="s">
        <v>151</v>
      </c>
      <c r="B835" s="217">
        <f>VLOOKUP(A835,'3.2 Departure'!$A$7:$B$51,2,FALSE)</f>
        <v>59.633807599999997</v>
      </c>
      <c r="C835" s="217">
        <f>VLOOKUP(A835,'3.2 Departure'!$A$7:$C$51,3,FALSE)</f>
        <v>17.896780199999998</v>
      </c>
      <c r="D835" s="166" t="s">
        <v>301</v>
      </c>
      <c r="E835" s="217">
        <f>VLOOKUP(D835,'3.1 Destination'!$A$7:$B$752,2,FALSE)</f>
        <v>0.96188340000000006</v>
      </c>
      <c r="F835" s="217">
        <f>VLOOKUP(D835,'3.1 Destination'!$A$7:$C$752,3,FALSE)</f>
        <v>114.5548495</v>
      </c>
      <c r="G835" s="166">
        <v>5</v>
      </c>
      <c r="H835" s="167">
        <f>G835/SUM(Table79[Number of passenger (N)])</f>
        <v>5.8913632614587016E-4</v>
      </c>
      <c r="I835" s="216">
        <f t="shared" si="12"/>
        <v>10288.739349915053</v>
      </c>
      <c r="J835" s="168">
        <f>Table79[[#This Row],[% of trips (P)]]*Table79[[#This Row],[Distance (D)]]</f>
        <v>6.0614701012814027</v>
      </c>
      <c r="K835" s="169">
        <f>Table79[[#This Row],[Weighted distance]]/SUM(Table79[Weighted distance])</f>
        <v>2.045701411410087E-3</v>
      </c>
    </row>
    <row r="836" spans="1:11" x14ac:dyDescent="0.2">
      <c r="A836" s="166" t="s">
        <v>151</v>
      </c>
      <c r="B836" s="217">
        <f>VLOOKUP(A836,'3.2 Departure'!$A$7:$B$51,2,FALSE)</f>
        <v>59.633807599999997</v>
      </c>
      <c r="C836" s="217">
        <f>VLOOKUP(A836,'3.2 Departure'!$A$7:$C$51,3,FALSE)</f>
        <v>17.896780199999998</v>
      </c>
      <c r="D836" s="166" t="s">
        <v>613</v>
      </c>
      <c r="E836" s="217">
        <f>VLOOKUP(D836,'3.1 Destination'!$A$7:$B$752,2,FALSE)</f>
        <v>60.406761199999998</v>
      </c>
      <c r="F836" s="217">
        <f>VLOOKUP(D836,'3.1 Destination'!$A$7:$C$752,3,FALSE)</f>
        <v>25.6532996</v>
      </c>
      <c r="G836" s="166">
        <v>9</v>
      </c>
      <c r="H836" s="167">
        <f>G836/SUM(Table79[Number of passenger (N)])</f>
        <v>1.0604453870625664E-3</v>
      </c>
      <c r="I836" s="216">
        <f t="shared" si="12"/>
        <v>439.19136010438302</v>
      </c>
      <c r="J836" s="168">
        <f>Table79[[#This Row],[% of trips (P)]]*Table79[[#This Row],[Distance (D)]]</f>
        <v>0.46573845186042745</v>
      </c>
      <c r="K836" s="169">
        <f>Table79[[#This Row],[Weighted distance]]/SUM(Table79[Weighted distance])</f>
        <v>1.5718328926796326E-4</v>
      </c>
    </row>
    <row r="837" spans="1:11" x14ac:dyDescent="0.2">
      <c r="A837" s="166" t="s">
        <v>151</v>
      </c>
      <c r="B837" s="217">
        <f>VLOOKUP(A837,'3.2 Departure'!$A$7:$B$51,2,FALSE)</f>
        <v>59.633807599999997</v>
      </c>
      <c r="C837" s="217">
        <f>VLOOKUP(A837,'3.2 Departure'!$A$7:$C$51,3,FALSE)</f>
        <v>17.896780199999998</v>
      </c>
      <c r="D837" s="166" t="s">
        <v>567</v>
      </c>
      <c r="E837" s="217">
        <f>VLOOKUP(D837,'3.1 Destination'!$A$7:$B$752,2,FALSE)</f>
        <v>50.737430000000003</v>
      </c>
      <c r="F837" s="217">
        <f>VLOOKUP(D837,'3.1 Destination'!$A$7:$C$752,3,FALSE)</f>
        <v>7.0982067999999998</v>
      </c>
      <c r="G837" s="166">
        <v>5</v>
      </c>
      <c r="H837" s="167">
        <f>G837/SUM(Table79[Number of passenger (N)])</f>
        <v>5.8913632614587016E-4</v>
      </c>
      <c r="I837" s="216">
        <f t="shared" si="12"/>
        <v>1200.3298094282538</v>
      </c>
      <c r="J837" s="168">
        <f>Table79[[#This Row],[% of trips (P)]]*Table79[[#This Row],[Distance (D)]]</f>
        <v>0.7071578940899339</v>
      </c>
      <c r="K837" s="169">
        <f>Table79[[#This Row],[Weighted distance]]/SUM(Table79[Weighted distance])</f>
        <v>2.3866056878243816E-4</v>
      </c>
    </row>
    <row r="838" spans="1:11" x14ac:dyDescent="0.2">
      <c r="A838" s="166" t="s">
        <v>151</v>
      </c>
      <c r="B838" s="217">
        <f>VLOOKUP(A838,'3.2 Departure'!$A$7:$B$51,2,FALSE)</f>
        <v>59.633807599999997</v>
      </c>
      <c r="C838" s="217">
        <f>VLOOKUP(A838,'3.2 Departure'!$A$7:$C$51,3,FALSE)</f>
        <v>17.896780199999998</v>
      </c>
      <c r="D838" s="166" t="s">
        <v>563</v>
      </c>
      <c r="E838" s="217">
        <f>VLOOKUP(D838,'3.1 Destination'!$A$7:$B$752,2,FALSE)</f>
        <v>46.497802999999998</v>
      </c>
      <c r="F838" s="217">
        <f>VLOOKUP(D838,'3.1 Destination'!$A$7:$C$752,3,FALSE)</f>
        <v>11.353422999999999</v>
      </c>
      <c r="G838" s="166">
        <v>4</v>
      </c>
      <c r="H838" s="167">
        <f>G838/SUM(Table79[Number of passenger (N)])</f>
        <v>4.7130906091669611E-4</v>
      </c>
      <c r="I838" s="216">
        <f t="shared" si="12"/>
        <v>1522.9058200685065</v>
      </c>
      <c r="J838" s="168">
        <f>Table79[[#This Row],[% of trips (P)]]*Table79[[#This Row],[Distance (D)]]</f>
        <v>0.7177593119210588</v>
      </c>
      <c r="K838" s="169">
        <f>Table79[[#This Row],[Weighted distance]]/SUM(Table79[Weighted distance])</f>
        <v>2.4223846903727824E-4</v>
      </c>
    </row>
    <row r="839" spans="1:11" x14ac:dyDescent="0.2">
      <c r="A839" s="166" t="s">
        <v>151</v>
      </c>
      <c r="B839" s="217">
        <f>VLOOKUP(A839,'3.2 Departure'!$A$7:$B$51,2,FALSE)</f>
        <v>59.633807599999997</v>
      </c>
      <c r="C839" s="217">
        <f>VLOOKUP(A839,'3.2 Departure'!$A$7:$C$51,3,FALSE)</f>
        <v>17.896780199999998</v>
      </c>
      <c r="D839" s="166" t="s">
        <v>337</v>
      </c>
      <c r="E839" s="217">
        <f>VLOOKUP(D839,'3.1 Destination'!$A$7:$B$752,2,FALSE)</f>
        <v>4.7109886000000003</v>
      </c>
      <c r="F839" s="217">
        <f>VLOOKUP(D839,'3.1 Destination'!$A$7:$C$752,3,FALSE)</f>
        <v>-74.072091999999998</v>
      </c>
      <c r="G839" s="166">
        <v>4</v>
      </c>
      <c r="H839" s="167">
        <f>G839/SUM(Table79[Number of passenger (N)])</f>
        <v>4.7130906091669611E-4</v>
      </c>
      <c r="I839" s="216">
        <f t="shared" si="12"/>
        <v>9666.2087940956808</v>
      </c>
      <c r="J839" s="168">
        <f>Table79[[#This Row],[% of trips (P)]]*Table79[[#This Row],[Distance (D)]]</f>
        <v>4.5557717893699445</v>
      </c>
      <c r="K839" s="169">
        <f>Table79[[#This Row],[Weighted distance]]/SUM(Table79[Weighted distance])</f>
        <v>1.5375393467017425E-3</v>
      </c>
    </row>
    <row r="840" spans="1:11" x14ac:dyDescent="0.2">
      <c r="A840" s="166" t="s">
        <v>151</v>
      </c>
      <c r="B840" s="217">
        <f>VLOOKUP(A840,'3.2 Departure'!$A$7:$B$51,2,FALSE)</f>
        <v>59.633807599999997</v>
      </c>
      <c r="C840" s="217">
        <f>VLOOKUP(A840,'3.2 Departure'!$A$7:$C$51,3,FALSE)</f>
        <v>17.896780199999998</v>
      </c>
      <c r="D840" s="166" t="s">
        <v>377</v>
      </c>
      <c r="E840" s="217">
        <f>VLOOKUP(D840,'3.1 Destination'!$A$7:$B$752,2,FALSE)</f>
        <v>43.263012600000003</v>
      </c>
      <c r="F840" s="217">
        <f>VLOOKUP(D840,'3.1 Destination'!$A$7:$C$752,3,FALSE)</f>
        <v>-2.9349851999999998</v>
      </c>
      <c r="G840" s="166">
        <v>12</v>
      </c>
      <c r="H840" s="167">
        <f>G840/SUM(Table79[Number of passenger (N)])</f>
        <v>1.4139271827500884E-3</v>
      </c>
      <c r="I840" s="216">
        <f t="shared" ref="I840:I869" si="13">$C$4*ACOS(SIN(B840*PI()/180)*SIN(E840*PI()/180) + COS(B840*PI()/180)*COS(E840*PI()/180)*COS(C840*PI()/180-F840*PI()/180))</f>
        <v>2302.6661849162865</v>
      </c>
      <c r="J840" s="168">
        <f>Table79[[#This Row],[% of trips (P)]]*Table79[[#This Row],[Distance (D)]]</f>
        <v>3.2558023116525794</v>
      </c>
      <c r="K840" s="169">
        <f>Table79[[#This Row],[Weighted distance]]/SUM(Table79[Weighted distance])</f>
        <v>1.0988092447757663E-3</v>
      </c>
    </row>
    <row r="841" spans="1:11" x14ac:dyDescent="0.2">
      <c r="A841" s="166" t="s">
        <v>151</v>
      </c>
      <c r="B841" s="217">
        <f>VLOOKUP(A841,'3.2 Departure'!$A$7:$B$51,2,FALSE)</f>
        <v>59.633807599999997</v>
      </c>
      <c r="C841" s="217">
        <f>VLOOKUP(A841,'3.2 Departure'!$A$7:$C$51,3,FALSE)</f>
        <v>17.896780199999998</v>
      </c>
      <c r="D841" s="166" t="s">
        <v>292</v>
      </c>
      <c r="E841" s="217">
        <f>VLOOKUP(D841,'3.1 Destination'!$A$7:$B$752,2,FALSE)</f>
        <v>52.520006600000002</v>
      </c>
      <c r="F841" s="217">
        <f>VLOOKUP(D841,'3.1 Destination'!$A$7:$C$752,3,FALSE)</f>
        <v>13.404954</v>
      </c>
      <c r="G841" s="166">
        <v>72</v>
      </c>
      <c r="H841" s="167">
        <f>G841/SUM(Table79[Number of passenger (N)])</f>
        <v>8.483563096500531E-3</v>
      </c>
      <c r="I841" s="216">
        <f t="shared" si="13"/>
        <v>838.22453923624789</v>
      </c>
      <c r="J841" s="168">
        <f>Table79[[#This Row],[% of trips (P)]]*Table79[[#This Row],[Distance (D)]]</f>
        <v>7.1111307676457942</v>
      </c>
      <c r="K841" s="169">
        <f>Table79[[#This Row],[Weighted distance]]/SUM(Table79[Weighted distance])</f>
        <v>2.3999541373666742E-3</v>
      </c>
    </row>
    <row r="842" spans="1:11" x14ac:dyDescent="0.2">
      <c r="A842" s="166" t="s">
        <v>151</v>
      </c>
      <c r="B842" s="217">
        <f>VLOOKUP(A842,'3.2 Departure'!$A$7:$B$51,2,FALSE)</f>
        <v>59.633807599999997</v>
      </c>
      <c r="C842" s="217">
        <f>VLOOKUP(A842,'3.2 Departure'!$A$7:$C$51,3,FALSE)</f>
        <v>17.896780199999998</v>
      </c>
      <c r="D842" s="166" t="s">
        <v>461</v>
      </c>
      <c r="E842" s="217">
        <f>VLOOKUP(D842,'3.1 Destination'!$A$7:$B$752,2,FALSE)</f>
        <v>60.3912628</v>
      </c>
      <c r="F842" s="217">
        <f>VLOOKUP(D842,'3.1 Destination'!$A$7:$C$752,3,FALSE)</f>
        <v>5.3220543999999999</v>
      </c>
      <c r="G842" s="166">
        <v>10</v>
      </c>
      <c r="H842" s="167">
        <f>G842/SUM(Table79[Number of passenger (N)])</f>
        <v>1.1782726522917403E-3</v>
      </c>
      <c r="I842" s="216">
        <f t="shared" si="13"/>
        <v>702.82009714750075</v>
      </c>
      <c r="J842" s="168">
        <f>Table79[[#This Row],[% of trips (P)]]*Table79[[#This Row],[Distance (D)]]</f>
        <v>0.82811369994992434</v>
      </c>
      <c r="K842" s="169">
        <f>Table79[[#This Row],[Weighted distance]]/SUM(Table79[Weighted distance])</f>
        <v>2.7948226032451439E-4</v>
      </c>
    </row>
    <row r="843" spans="1:11" x14ac:dyDescent="0.2">
      <c r="A843" s="166" t="s">
        <v>151</v>
      </c>
      <c r="B843" s="217">
        <f>VLOOKUP(A843,'3.2 Departure'!$A$7:$B$51,2,FALSE)</f>
        <v>59.633807599999997</v>
      </c>
      <c r="C843" s="217">
        <f>VLOOKUP(A843,'3.2 Departure'!$A$7:$C$51,3,FALSE)</f>
        <v>17.896780199999998</v>
      </c>
      <c r="D843" s="166" t="s">
        <v>423</v>
      </c>
      <c r="E843" s="217">
        <f>VLOOKUP(D843,'3.1 Destination'!$A$7:$B$752,2,FALSE)</f>
        <v>50.503886999999999</v>
      </c>
      <c r="F843" s="217">
        <f>VLOOKUP(D843,'3.1 Destination'!$A$7:$C$752,3,FALSE)</f>
        <v>4.4699359999999997</v>
      </c>
      <c r="G843" s="166">
        <v>13</v>
      </c>
      <c r="H843" s="167">
        <f>G843/SUM(Table79[Number of passenger (N)])</f>
        <v>1.5317544479792624E-3</v>
      </c>
      <c r="I843" s="216">
        <f t="shared" si="13"/>
        <v>1322.1750015939353</v>
      </c>
      <c r="J843" s="168">
        <f>Table79[[#This Row],[% of trips (P)]]*Table79[[#This Row],[Distance (D)]]</f>
        <v>2.0252474396984987</v>
      </c>
      <c r="K843" s="169">
        <f>Table79[[#This Row],[Weighted distance]]/SUM(Table79[Weighted distance])</f>
        <v>6.8350605985337417E-4</v>
      </c>
    </row>
    <row r="844" spans="1:11" x14ac:dyDescent="0.2">
      <c r="A844" s="166" t="s">
        <v>151</v>
      </c>
      <c r="B844" s="217">
        <f>VLOOKUP(A844,'3.2 Departure'!$A$7:$B$51,2,FALSE)</f>
        <v>59.633807599999997</v>
      </c>
      <c r="C844" s="217">
        <f>VLOOKUP(A844,'3.2 Departure'!$A$7:$C$51,3,FALSE)</f>
        <v>17.896780199999998</v>
      </c>
      <c r="D844" s="166" t="s">
        <v>238</v>
      </c>
      <c r="E844" s="217">
        <f>VLOOKUP(D844,'3.1 Destination'!$A$7:$B$752,2,FALSE)</f>
        <v>41.385063899999999</v>
      </c>
      <c r="F844" s="217">
        <f>VLOOKUP(D844,'3.1 Destination'!$A$7:$C$752,3,FALSE)</f>
        <v>2.1734035</v>
      </c>
      <c r="G844" s="166">
        <v>113</v>
      </c>
      <c r="H844" s="167">
        <f>G844/SUM(Table79[Number of passenger (N)])</f>
        <v>1.3314480970896665E-2</v>
      </c>
      <c r="I844" s="216">
        <f t="shared" si="13"/>
        <v>2300.4851284341371</v>
      </c>
      <c r="J844" s="168">
        <f>Table79[[#This Row],[% of trips (P)]]*Table79[[#This Row],[Distance (D)]]</f>
        <v>30.62976546636709</v>
      </c>
      <c r="K844" s="169">
        <f>Table79[[#This Row],[Weighted distance]]/SUM(Table79[Weighted distance])</f>
        <v>1.0337319725863339E-2</v>
      </c>
    </row>
    <row r="845" spans="1:11" x14ac:dyDescent="0.2">
      <c r="A845" s="166" t="s">
        <v>151</v>
      </c>
      <c r="B845" s="217">
        <f>VLOOKUP(A845,'3.2 Departure'!$A$7:$B$51,2,FALSE)</f>
        <v>59.633807599999997</v>
      </c>
      <c r="C845" s="217">
        <f>VLOOKUP(A845,'3.2 Departure'!$A$7:$C$51,3,FALSE)</f>
        <v>17.896780199999998</v>
      </c>
      <c r="D845" s="166" t="s">
        <v>374</v>
      </c>
      <c r="E845" s="217">
        <f>VLOOKUP(D845,'3.1 Destination'!$A$7:$B$752,2,FALSE)</f>
        <v>13.4548761</v>
      </c>
      <c r="F845" s="217">
        <f>VLOOKUP(D845,'3.1 Destination'!$A$7:$C$752,3,FALSE)</f>
        <v>-16.579032300000001</v>
      </c>
      <c r="G845" s="166">
        <v>5</v>
      </c>
      <c r="H845" s="167">
        <f>G845/SUM(Table79[Number of passenger (N)])</f>
        <v>5.8913632614587016E-4</v>
      </c>
      <c r="I845" s="216">
        <f t="shared" si="13"/>
        <v>5859.4266393557373</v>
      </c>
      <c r="J845" s="168">
        <f>Table79[[#This Row],[% of trips (P)]]*Table79[[#This Row],[Distance (D)]]</f>
        <v>3.4520010836312816</v>
      </c>
      <c r="K845" s="169">
        <f>Table79[[#This Row],[Weighted distance]]/SUM(Table79[Weighted distance])</f>
        <v>1.1650248819145041E-3</v>
      </c>
    </row>
    <row r="846" spans="1:11" x14ac:dyDescent="0.2">
      <c r="A846" s="166" t="s">
        <v>151</v>
      </c>
      <c r="B846" s="217">
        <f>VLOOKUP(A846,'3.2 Departure'!$A$7:$B$51,2,FALSE)</f>
        <v>59.633807599999997</v>
      </c>
      <c r="C846" s="217">
        <f>VLOOKUP(A846,'3.2 Departure'!$A$7:$C$51,3,FALSE)</f>
        <v>17.896780199999998</v>
      </c>
      <c r="D846" s="166" t="s">
        <v>233</v>
      </c>
      <c r="E846" s="217">
        <f>VLOOKUP(D846,'3.1 Destination'!$A$7:$B$752,2,FALSE)</f>
        <v>13.7563309</v>
      </c>
      <c r="F846" s="217">
        <f>VLOOKUP(D846,'3.1 Destination'!$A$7:$C$752,3,FALSE)</f>
        <v>100.5017651</v>
      </c>
      <c r="G846" s="166">
        <v>67</v>
      </c>
      <c r="H846" s="167">
        <f>G846/SUM(Table79[Number of passenger (N)])</f>
        <v>7.8944267703546598E-3</v>
      </c>
      <c r="I846" s="216">
        <f t="shared" si="13"/>
        <v>8276.5504383523548</v>
      </c>
      <c r="J846" s="168">
        <f>Table79[[#This Row],[% of trips (P)]]*Table79[[#This Row],[Distance (D)]]</f>
        <v>65.338621346719421</v>
      </c>
      <c r="K846" s="169">
        <f>Table79[[#This Row],[Weighted distance]]/SUM(Table79[Weighted distance])</f>
        <v>2.2051302353255288E-2</v>
      </c>
    </row>
    <row r="847" spans="1:11" x14ac:dyDescent="0.2">
      <c r="A847" s="166" t="s">
        <v>151</v>
      </c>
      <c r="B847" s="217">
        <f>VLOOKUP(A847,'3.2 Departure'!$A$7:$B$51,2,FALSE)</f>
        <v>59.633807599999997</v>
      </c>
      <c r="C847" s="217">
        <f>VLOOKUP(A847,'3.2 Departure'!$A$7:$C$51,3,FALSE)</f>
        <v>17.896780199999998</v>
      </c>
      <c r="D847" s="166" t="s">
        <v>294</v>
      </c>
      <c r="E847" s="217">
        <f>VLOOKUP(D847,'3.1 Destination'!$A$7:$B$752,2,FALSE)</f>
        <v>-8.4095177999999997</v>
      </c>
      <c r="F847" s="217">
        <f>VLOOKUP(D847,'3.1 Destination'!$A$7:$C$752,3,FALSE)</f>
        <v>115.18891600000001</v>
      </c>
      <c r="G847" s="166">
        <v>4</v>
      </c>
      <c r="H847" s="167">
        <f>G847/SUM(Table79[Number of passenger (N)])</f>
        <v>4.7130906091669611E-4</v>
      </c>
      <c r="I847" s="216">
        <f t="shared" si="13"/>
        <v>11223.246000198818</v>
      </c>
      <c r="J847" s="168">
        <f>Table79[[#This Row],[% of trips (P)]]*Table79[[#This Row],[Distance (D)]]</f>
        <v>5.2896175327907704</v>
      </c>
      <c r="K847" s="169">
        <f>Table79[[#This Row],[Weighted distance]]/SUM(Table79[Weighted distance])</f>
        <v>1.7852068676148468E-3</v>
      </c>
    </row>
    <row r="848" spans="1:11" x14ac:dyDescent="0.2">
      <c r="A848" s="166" t="s">
        <v>151</v>
      </c>
      <c r="B848" s="217">
        <f>VLOOKUP(A848,'3.2 Departure'!$A$7:$B$51,2,FALSE)</f>
        <v>59.633807599999997</v>
      </c>
      <c r="C848" s="217">
        <f>VLOOKUP(A848,'3.2 Departure'!$A$7:$C$51,3,FALSE)</f>
        <v>17.896780199999998</v>
      </c>
      <c r="D848" s="166" t="s">
        <v>321</v>
      </c>
      <c r="E848" s="217">
        <f>VLOOKUP(D848,'3.1 Destination'!$A$7:$B$752,2,FALSE)</f>
        <v>27.780850399999999</v>
      </c>
      <c r="F848" s="217">
        <f>VLOOKUP(D848,'3.1 Destination'!$A$7:$C$752,3,FALSE)</f>
        <v>-15.5206944</v>
      </c>
      <c r="G848" s="166">
        <v>4</v>
      </c>
      <c r="H848" s="167">
        <f>G848/SUM(Table79[Number of passenger (N)])</f>
        <v>4.7130906091669611E-4</v>
      </c>
      <c r="I848" s="216">
        <f t="shared" si="13"/>
        <v>4353.6001730410399</v>
      </c>
      <c r="J848" s="168">
        <f>Table79[[#This Row],[% of trips (P)]]*Table79[[#This Row],[Distance (D)]]</f>
        <v>2.0518912091627381</v>
      </c>
      <c r="K848" s="169">
        <f>Table79[[#This Row],[Weighted distance]]/SUM(Table79[Weighted distance])</f>
        <v>6.9249813535445708E-4</v>
      </c>
    </row>
    <row r="849" spans="1:11" x14ac:dyDescent="0.2">
      <c r="A849" s="166" t="s">
        <v>151</v>
      </c>
      <c r="B849" s="217">
        <f>VLOOKUP(A849,'3.2 Departure'!$A$7:$B$51,2,FALSE)</f>
        <v>59.633807599999997</v>
      </c>
      <c r="C849" s="217">
        <f>VLOOKUP(A849,'3.2 Departure'!$A$7:$C$51,3,FALSE)</f>
        <v>17.896780199999998</v>
      </c>
      <c r="D849" s="166" t="s">
        <v>624</v>
      </c>
      <c r="E849" s="217">
        <f>VLOOKUP(D849,'3.1 Destination'!$A$7:$B$752,2,FALSE)</f>
        <v>50.226830800000002</v>
      </c>
      <c r="F849" s="217">
        <f>VLOOKUP(D849,'3.1 Destination'!$A$7:$C$752,3,FALSE)</f>
        <v>8.6181617999999993</v>
      </c>
      <c r="G849" s="166">
        <v>3</v>
      </c>
      <c r="H849" s="167">
        <f>G849/SUM(Table79[Number of passenger (N)])</f>
        <v>3.5348179568752211E-4</v>
      </c>
      <c r="I849" s="216">
        <f t="shared" si="13"/>
        <v>1199.7671174382212</v>
      </c>
      <c r="J849" s="168">
        <f>Table79[[#This Row],[% of trips (P)]]*Table79[[#This Row],[Distance (D)]]</f>
        <v>0.42409583507890469</v>
      </c>
      <c r="K849" s="169">
        <f>Table79[[#This Row],[Weighted distance]]/SUM(Table79[Weighted distance])</f>
        <v>1.4312921352373719E-4</v>
      </c>
    </row>
    <row r="850" spans="1:11" x14ac:dyDescent="0.2">
      <c r="A850" s="166" t="s">
        <v>151</v>
      </c>
      <c r="B850" s="217">
        <f>VLOOKUP(A850,'3.2 Departure'!$A$7:$B$51,2,FALSE)</f>
        <v>59.633807599999997</v>
      </c>
      <c r="C850" s="217">
        <f>VLOOKUP(A850,'3.2 Departure'!$A$7:$C$51,3,FALSE)</f>
        <v>17.896780199999998</v>
      </c>
      <c r="D850" s="166" t="s">
        <v>464</v>
      </c>
      <c r="E850" s="217">
        <f>VLOOKUP(D850,'3.1 Destination'!$A$7:$B$752,2,FALSE)</f>
        <v>47.114088700000003</v>
      </c>
      <c r="F850" s="217">
        <f>VLOOKUP(D850,'3.1 Destination'!$A$7:$C$752,3,FALSE)</f>
        <v>13.132661000000001</v>
      </c>
      <c r="G850" s="166">
        <v>8</v>
      </c>
      <c r="H850" s="167">
        <f>G850/SUM(Table79[Number of passenger (N)])</f>
        <v>9.4261812183339222E-4</v>
      </c>
      <c r="I850" s="216">
        <f t="shared" si="13"/>
        <v>1426.6434803847558</v>
      </c>
      <c r="J850" s="168">
        <f>Table79[[#This Row],[% of trips (P)]]*Table79[[#This Row],[Distance (D)]]</f>
        <v>1.3447799980061323</v>
      </c>
      <c r="K850" s="169">
        <f>Table79[[#This Row],[Weighted distance]]/SUM(Table79[Weighted distance])</f>
        <v>4.5385332171738835E-4</v>
      </c>
    </row>
    <row r="851" spans="1:11" x14ac:dyDescent="0.2">
      <c r="A851" s="166" t="s">
        <v>151</v>
      </c>
      <c r="B851" s="217">
        <f>VLOOKUP(A851,'3.2 Departure'!$A$7:$B$51,2,FALSE)</f>
        <v>59.633807599999997</v>
      </c>
      <c r="C851" s="217">
        <f>VLOOKUP(A851,'3.2 Departure'!$A$7:$C$51,3,FALSE)</f>
        <v>17.896780199999998</v>
      </c>
      <c r="D851" s="166" t="s">
        <v>271</v>
      </c>
      <c r="E851" s="217">
        <f>VLOOKUP(D851,'3.1 Destination'!$A$7:$B$752,2,FALSE)</f>
        <v>-36.848459699999999</v>
      </c>
      <c r="F851" s="217">
        <f>VLOOKUP(D851,'3.1 Destination'!$A$7:$C$752,3,FALSE)</f>
        <v>174.76333149999999</v>
      </c>
      <c r="G851" s="166">
        <v>5</v>
      </c>
      <c r="H851" s="167">
        <f>G851/SUM(Table79[Number of passenger (N)])</f>
        <v>5.8913632614587016E-4</v>
      </c>
      <c r="I851" s="216">
        <f t="shared" si="13"/>
        <v>16990.865933590721</v>
      </c>
      <c r="J851" s="168">
        <f>Table79[[#This Row],[% of trips (P)]]*Table79[[#This Row],[Distance (D)]]</f>
        <v>10.009936334152657</v>
      </c>
      <c r="K851" s="169">
        <f>Table79[[#This Row],[Weighted distance]]/SUM(Table79[Weighted distance])</f>
        <v>3.3782796161235321E-3</v>
      </c>
    </row>
    <row r="852" spans="1:11" x14ac:dyDescent="0.2">
      <c r="A852" s="166" t="s">
        <v>151</v>
      </c>
      <c r="B852" s="217">
        <f>VLOOKUP(A852,'3.2 Departure'!$A$7:$B$51,2,FALSE)</f>
        <v>59.633807599999997</v>
      </c>
      <c r="C852" s="217">
        <f>VLOOKUP(A852,'3.2 Departure'!$A$7:$C$51,3,FALSE)</f>
        <v>17.896780199999998</v>
      </c>
      <c r="D852" s="166" t="s">
        <v>320</v>
      </c>
      <c r="E852" s="217">
        <f>VLOOKUP(D852,'3.1 Destination'!$A$7:$B$752,2,FALSE)</f>
        <v>37.983916999999998</v>
      </c>
      <c r="F852" s="217">
        <f>VLOOKUP(D852,'3.1 Destination'!$A$7:$C$752,3,FALSE)</f>
        <v>23.729359899999999</v>
      </c>
      <c r="G852" s="166">
        <v>18</v>
      </c>
      <c r="H852" s="167">
        <f>G852/SUM(Table79[Number of passenger (N)])</f>
        <v>2.1208907741251328E-3</v>
      </c>
      <c r="I852" s="216">
        <f t="shared" si="13"/>
        <v>2442.7350930618613</v>
      </c>
      <c r="J852" s="168">
        <f>Table79[[#This Row],[% of trips (P)]]*Table79[[#This Row],[Distance (D)]]</f>
        <v>5.1807743225065996</v>
      </c>
      <c r="K852" s="169">
        <f>Table79[[#This Row],[Weighted distance]]/SUM(Table79[Weighted distance])</f>
        <v>1.7484730876604325E-3</v>
      </c>
    </row>
    <row r="853" spans="1:11" x14ac:dyDescent="0.2">
      <c r="A853" s="166" t="s">
        <v>151</v>
      </c>
      <c r="B853" s="217">
        <f>VLOOKUP(A853,'3.2 Departure'!$A$7:$B$51,2,FALSE)</f>
        <v>59.633807599999997</v>
      </c>
      <c r="C853" s="217">
        <f>VLOOKUP(A853,'3.2 Departure'!$A$7:$C$51,3,FALSE)</f>
        <v>17.896780199999998</v>
      </c>
      <c r="D853" s="166" t="s">
        <v>448</v>
      </c>
      <c r="E853" s="217">
        <f>VLOOKUP(D853,'3.1 Destination'!$A$7:$B$752,2,FALSE)</f>
        <v>43.070701700000001</v>
      </c>
      <c r="F853" s="217">
        <f>VLOOKUP(D853,'3.1 Destination'!$A$7:$C$752,3,FALSE)</f>
        <v>12.619596599999999</v>
      </c>
      <c r="G853" s="166">
        <v>7</v>
      </c>
      <c r="H853" s="167">
        <f>G853/SUM(Table79[Number of passenger (N)])</f>
        <v>8.2479085660421816E-4</v>
      </c>
      <c r="I853" s="216">
        <f t="shared" si="13"/>
        <v>1876.4014651130283</v>
      </c>
      <c r="J853" s="168">
        <f>Table79[[#This Row],[% of trips (P)]]*Table79[[#This Row],[Distance (D)]]</f>
        <v>1.5476387717439846</v>
      </c>
      <c r="K853" s="169">
        <f>Table79[[#This Row],[Weighted distance]]/SUM(Table79[Weighted distance])</f>
        <v>5.2231666028350863E-4</v>
      </c>
    </row>
    <row r="854" spans="1:11" x14ac:dyDescent="0.2">
      <c r="A854" s="166" t="s">
        <v>151</v>
      </c>
      <c r="B854" s="217">
        <f>VLOOKUP(A854,'3.2 Departure'!$A$7:$B$51,2,FALSE)</f>
        <v>59.633807599999997</v>
      </c>
      <c r="C854" s="217">
        <f>VLOOKUP(A854,'3.2 Departure'!$A$7:$C$51,3,FALSE)</f>
        <v>17.896780199999998</v>
      </c>
      <c r="D854" s="166" t="s">
        <v>285</v>
      </c>
      <c r="E854" s="217">
        <f>VLOOKUP(D854,'3.1 Destination'!$A$7:$B$752,2,FALSE)</f>
        <v>34.048928099999998</v>
      </c>
      <c r="F854" s="217">
        <f>VLOOKUP(D854,'3.1 Destination'!$A$7:$C$752,3,FALSE)</f>
        <v>-111.0937311</v>
      </c>
      <c r="G854" s="166">
        <v>8</v>
      </c>
      <c r="H854" s="167">
        <f>G854/SUM(Table79[Number of passenger (N)])</f>
        <v>9.4261812183339222E-4</v>
      </c>
      <c r="I854" s="216">
        <f t="shared" si="13"/>
        <v>8597.3323975264193</v>
      </c>
      <c r="J854" s="168">
        <f>Table79[[#This Row],[% of trips (P)]]*Table79[[#This Row],[Distance (D)]]</f>
        <v>8.1040013173337275</v>
      </c>
      <c r="K854" s="169">
        <f>Table79[[#This Row],[Weighted distance]]/SUM(Table79[Weighted distance])</f>
        <v>2.7350406181883375E-3</v>
      </c>
    </row>
    <row r="855" spans="1:11" x14ac:dyDescent="0.2">
      <c r="A855" s="166" t="s">
        <v>151</v>
      </c>
      <c r="B855" s="217">
        <f>VLOOKUP(A855,'3.2 Departure'!$A$7:$B$51,2,FALSE)</f>
        <v>59.633807599999997</v>
      </c>
      <c r="C855" s="217">
        <f>VLOOKUP(A855,'3.2 Departure'!$A$7:$C$51,3,FALSE)</f>
        <v>17.896780199999998</v>
      </c>
      <c r="D855" s="166" t="s">
        <v>513</v>
      </c>
      <c r="E855" s="217">
        <f>VLOOKUP(D855,'3.1 Destination'!$A$7:$B$752,2,FALSE)</f>
        <v>40.871091800000002</v>
      </c>
      <c r="F855" s="217">
        <f>VLOOKUP(D855,'3.1 Destination'!$A$7:$C$752,3,FALSE)</f>
        <v>25.990055600000002</v>
      </c>
      <c r="G855" s="166">
        <v>4</v>
      </c>
      <c r="H855" s="167">
        <f>G855/SUM(Table79[Number of passenger (N)])</f>
        <v>4.7130906091669611E-4</v>
      </c>
      <c r="I855" s="216">
        <f t="shared" si="13"/>
        <v>2160.4666992587545</v>
      </c>
      <c r="J855" s="168">
        <f>Table79[[#This Row],[% of trips (P)]]*Table79[[#This Row],[Distance (D)]]</f>
        <v>1.0182475311694377</v>
      </c>
      <c r="K855" s="169">
        <f>Table79[[#This Row],[Weighted distance]]/SUM(Table79[Weighted distance])</f>
        <v>3.4365102473041975E-4</v>
      </c>
    </row>
    <row r="856" spans="1:11" x14ac:dyDescent="0.2">
      <c r="A856" s="166" t="s">
        <v>151</v>
      </c>
      <c r="B856" s="217">
        <f>VLOOKUP(A856,'3.2 Departure'!$A$7:$B$51,2,FALSE)</f>
        <v>59.633807599999997</v>
      </c>
      <c r="C856" s="217">
        <f>VLOOKUP(A856,'3.2 Departure'!$A$7:$C$51,3,FALSE)</f>
        <v>17.896780199999998</v>
      </c>
      <c r="D856" s="166" t="s">
        <v>373</v>
      </c>
      <c r="E856" s="217">
        <f>VLOOKUP(D856,'3.1 Destination'!$A$7:$B$752,2,FALSE)</f>
        <v>36.896890800000001</v>
      </c>
      <c r="F856" s="217">
        <f>VLOOKUP(D856,'3.1 Destination'!$A$7:$C$752,3,FALSE)</f>
        <v>30.713323299999999</v>
      </c>
      <c r="G856" s="166">
        <v>11</v>
      </c>
      <c r="H856" s="167">
        <f>G856/SUM(Table79[Number of passenger (N)])</f>
        <v>1.2960999175209143E-3</v>
      </c>
      <c r="I856" s="216">
        <f t="shared" si="13"/>
        <v>2689.4178840700142</v>
      </c>
      <c r="J856" s="168">
        <f>Table79[[#This Row],[% of trips (P)]]*Table79[[#This Row],[Distance (D)]]</f>
        <v>3.4857542977224174</v>
      </c>
      <c r="K856" s="169">
        <f>Table79[[#This Row],[Weighted distance]]/SUM(Table79[Weighted distance])</f>
        <v>1.1764163424928984E-3</v>
      </c>
    </row>
    <row r="857" spans="1:11" x14ac:dyDescent="0.2">
      <c r="A857" s="166" t="s">
        <v>151</v>
      </c>
      <c r="B857" s="217">
        <f>VLOOKUP(A857,'3.2 Departure'!$A$7:$B$51,2,FALSE)</f>
        <v>59.633807599999997</v>
      </c>
      <c r="C857" s="217">
        <f>VLOOKUP(A857,'3.2 Departure'!$A$7:$C$51,3,FALSE)</f>
        <v>17.896780199999998</v>
      </c>
      <c r="D857" s="166" t="s">
        <v>493</v>
      </c>
      <c r="E857" s="217">
        <f>VLOOKUP(D857,'3.1 Destination'!$A$7:$B$752,2,FALSE)</f>
        <v>39.933363499999999</v>
      </c>
      <c r="F857" s="217">
        <f>VLOOKUP(D857,'3.1 Destination'!$A$7:$C$752,3,FALSE)</f>
        <v>32.859741900000003</v>
      </c>
      <c r="G857" s="166">
        <v>4</v>
      </c>
      <c r="H857" s="167">
        <f>G857/SUM(Table79[Number of passenger (N)])</f>
        <v>4.7130906091669611E-4</v>
      </c>
      <c r="I857" s="216">
        <f t="shared" si="13"/>
        <v>2426.81993426289</v>
      </c>
      <c r="J857" s="168">
        <f>Table79[[#This Row],[% of trips (P)]]*Table79[[#This Row],[Distance (D)]]</f>
        <v>1.1437822242313609</v>
      </c>
      <c r="K857" s="169">
        <f>Table79[[#This Row],[Weighted distance]]/SUM(Table79[Weighted distance])</f>
        <v>3.8601805690029206E-4</v>
      </c>
    </row>
    <row r="858" spans="1:11" x14ac:dyDescent="0.2">
      <c r="A858" s="166" t="s">
        <v>151</v>
      </c>
      <c r="B858" s="217">
        <f>VLOOKUP(A858,'3.2 Departure'!$A$7:$B$51,2,FALSE)</f>
        <v>59.633807599999997</v>
      </c>
      <c r="C858" s="217">
        <f>VLOOKUP(A858,'3.2 Departure'!$A$7:$C$51,3,FALSE)</f>
        <v>17.896780199999998</v>
      </c>
      <c r="D858" s="166" t="s">
        <v>368</v>
      </c>
      <c r="E858" s="217">
        <f>VLOOKUP(D858,'3.1 Destination'!$A$7:$B$752,2,FALSE)</f>
        <v>52.370215700000003</v>
      </c>
      <c r="F858" s="217">
        <f>VLOOKUP(D858,'3.1 Destination'!$A$7:$C$752,3,FALSE)</f>
        <v>4.8951678999999997</v>
      </c>
      <c r="G858" s="166">
        <v>27</v>
      </c>
      <c r="H858" s="167">
        <f>G858/SUM(Table79[Number of passenger (N)])</f>
        <v>3.1813361611876989E-3</v>
      </c>
      <c r="I858" s="216">
        <f t="shared" si="13"/>
        <v>1138.9757676691188</v>
      </c>
      <c r="J858" s="168">
        <f>Table79[[#This Row],[% of trips (P)]]*Table79[[#This Row],[Distance (D)]]</f>
        <v>3.623464796402287</v>
      </c>
      <c r="K858" s="169">
        <f>Table79[[#This Row],[Weighted distance]]/SUM(Table79[Weighted distance])</f>
        <v>1.2228926191730129E-3</v>
      </c>
    </row>
    <row r="859" spans="1:11" x14ac:dyDescent="0.2">
      <c r="A859" s="166" t="s">
        <v>151</v>
      </c>
      <c r="B859" s="217">
        <f>VLOOKUP(A859,'3.2 Departure'!$A$7:$B$51,2,FALSE)</f>
        <v>59.633807599999997</v>
      </c>
      <c r="C859" s="217">
        <f>VLOOKUP(A859,'3.2 Departure'!$A$7:$C$51,3,FALSE)</f>
        <v>17.896780199999998</v>
      </c>
      <c r="D859" s="166" t="s">
        <v>265</v>
      </c>
      <c r="E859" s="217">
        <f>VLOOKUP(D859,'3.1 Destination'!$A$7:$B$752,2,FALSE)</f>
        <v>38.345996300000003</v>
      </c>
      <c r="F859" s="217">
        <f>VLOOKUP(D859,'3.1 Destination'!$A$7:$C$752,3,FALSE)</f>
        <v>-0.4906855</v>
      </c>
      <c r="G859" s="166">
        <v>36</v>
      </c>
      <c r="H859" s="167">
        <f>G859/SUM(Table79[Number of passenger (N)])</f>
        <v>4.2417815482502655E-3</v>
      </c>
      <c r="I859" s="216">
        <f t="shared" si="13"/>
        <v>2700.1309061759448</v>
      </c>
      <c r="J859" s="168">
        <f>Table79[[#This Row],[% of trips (P)]]*Table79[[#This Row],[Distance (D)]]</f>
        <v>11.453365455677391</v>
      </c>
      <c r="K859" s="169">
        <f>Table79[[#This Row],[Weighted distance]]/SUM(Table79[Weighted distance])</f>
        <v>3.8654262887680671E-3</v>
      </c>
    </row>
    <row r="860" spans="1:11" x14ac:dyDescent="0.2">
      <c r="A860" s="166" t="s">
        <v>151</v>
      </c>
      <c r="B860" s="217">
        <f>VLOOKUP(A860,'3.2 Departure'!$A$7:$B$51,2,FALSE)</f>
        <v>59.633807599999997</v>
      </c>
      <c r="C860" s="217">
        <f>VLOOKUP(A860,'3.2 Departure'!$A$7:$C$51,3,FALSE)</f>
        <v>17.896780199999998</v>
      </c>
      <c r="D860" s="166" t="s">
        <v>408</v>
      </c>
      <c r="E860" s="217">
        <f>VLOOKUP(D860,'3.1 Destination'!$A$7:$B$752,2,FALSE)</f>
        <v>37.017953800000001</v>
      </c>
      <c r="F860" s="217">
        <f>VLOOKUP(D860,'3.1 Destination'!$A$7:$C$752,3,FALSE)</f>
        <v>-7.9308339999999999</v>
      </c>
      <c r="G860" s="166">
        <v>7</v>
      </c>
      <c r="H860" s="167">
        <f>G860/SUM(Table79[Number of passenger (N)])</f>
        <v>8.2479085660421816E-4</v>
      </c>
      <c r="I860" s="216">
        <f t="shared" si="13"/>
        <v>3115.6775767013114</v>
      </c>
      <c r="J860" s="168">
        <f>Table79[[#This Row],[% of trips (P)]]*Table79[[#This Row],[Distance (D)]]</f>
        <v>2.5697823773900295</v>
      </c>
      <c r="K860" s="169">
        <f>Table79[[#This Row],[Weighted distance]]/SUM(Table79[Weighted distance])</f>
        <v>8.6728258138767588E-4</v>
      </c>
    </row>
    <row r="861" spans="1:11" x14ac:dyDescent="0.2">
      <c r="A861" s="166" t="s">
        <v>151</v>
      </c>
      <c r="B861" s="217">
        <f>VLOOKUP(A861,'3.2 Departure'!$A$7:$B$51,2,FALSE)</f>
        <v>59.633807599999997</v>
      </c>
      <c r="C861" s="217">
        <f>VLOOKUP(A861,'3.2 Departure'!$A$7:$C$51,3,FALSE)</f>
        <v>17.896780199999998</v>
      </c>
      <c r="D861" s="166" t="s">
        <v>434</v>
      </c>
      <c r="E861" s="217">
        <f>VLOOKUP(D861,'3.1 Destination'!$A$7:$B$752,2,FALSE)</f>
        <v>36.2021047</v>
      </c>
      <c r="F861" s="217">
        <f>VLOOKUP(D861,'3.1 Destination'!$A$7:$C$752,3,FALSE)</f>
        <v>37.134260300000001</v>
      </c>
      <c r="G861" s="166">
        <v>5</v>
      </c>
      <c r="H861" s="167">
        <f>G861/SUM(Table79[Number of passenger (N)])</f>
        <v>5.8913632614587016E-4</v>
      </c>
      <c r="I861" s="216">
        <f t="shared" si="13"/>
        <v>2949.2088785502642</v>
      </c>
      <c r="J861" s="168">
        <f>Table79[[#This Row],[% of trips (P)]]*Table79[[#This Row],[Distance (D)]]</f>
        <v>1.7374860837458845</v>
      </c>
      <c r="K861" s="169">
        <f>Table79[[#This Row],[Weighted distance]]/SUM(Table79[Weighted distance])</f>
        <v>5.8638872656864886E-4</v>
      </c>
    </row>
    <row r="862" spans="1:11" x14ac:dyDescent="0.2">
      <c r="A862" s="166" t="s">
        <v>151</v>
      </c>
      <c r="B862" s="217">
        <f>VLOOKUP(A862,'3.2 Departure'!$A$7:$B$51,2,FALSE)</f>
        <v>59.633807599999997</v>
      </c>
      <c r="C862" s="217">
        <f>VLOOKUP(A862,'3.2 Departure'!$A$7:$C$51,3,FALSE)</f>
        <v>17.896780199999998</v>
      </c>
      <c r="D862" s="166" t="s">
        <v>250</v>
      </c>
      <c r="E862" s="217">
        <f>VLOOKUP(D862,'3.1 Destination'!$A$7:$B$752,2,FALSE)</f>
        <v>36.544443000000001</v>
      </c>
      <c r="F862" s="217">
        <f>VLOOKUP(D862,'3.1 Destination'!$A$7:$C$752,3,FALSE)</f>
        <v>31.995408000000001</v>
      </c>
      <c r="G862" s="166">
        <v>48</v>
      </c>
      <c r="H862" s="167">
        <f>G862/SUM(Table79[Number of passenger (N)])</f>
        <v>5.6557087310003537E-3</v>
      </c>
      <c r="I862" s="216">
        <f t="shared" si="13"/>
        <v>2759.4130266788479</v>
      </c>
      <c r="J862" s="168">
        <f>Table79[[#This Row],[% of trips (P)]]*Table79[[#This Row],[Distance (D)]]</f>
        <v>15.606436347423672</v>
      </c>
      <c r="K862" s="169">
        <f>Table79[[#This Row],[Weighted distance]]/SUM(Table79[Weighted distance])</f>
        <v>5.2670570553927289E-3</v>
      </c>
    </row>
    <row r="863" spans="1:11" x14ac:dyDescent="0.2">
      <c r="A863" s="166" t="s">
        <v>151</v>
      </c>
      <c r="B863" s="217">
        <f>VLOOKUP(A863,'3.2 Departure'!$A$7:$B$51,2,FALSE)</f>
        <v>59.633807599999997</v>
      </c>
      <c r="C863" s="217">
        <f>VLOOKUP(A863,'3.2 Departure'!$A$7:$C$51,3,FALSE)</f>
        <v>17.896780199999998</v>
      </c>
      <c r="D863" s="166" t="s">
        <v>251</v>
      </c>
      <c r="E863" s="217">
        <f>VLOOKUP(D863,'3.1 Destination'!$A$7:$B$752,2,FALSE)</f>
        <v>34.9922836</v>
      </c>
      <c r="F863" s="217">
        <f>VLOOKUP(D863,'3.1 Destination'!$A$7:$C$752,3,FALSE)</f>
        <v>34.0140113</v>
      </c>
      <c r="G863" s="166">
        <v>41</v>
      </c>
      <c r="H863" s="167">
        <f>G863/SUM(Table79[Number of passenger (N)])</f>
        <v>4.830917874396135E-3</v>
      </c>
      <c r="I863" s="216">
        <f t="shared" si="13"/>
        <v>2979.0273469575595</v>
      </c>
      <c r="J863" s="168">
        <f>Table79[[#This Row],[% of trips (P)]]*Table79[[#This Row],[Distance (D)]]</f>
        <v>14.391436458732171</v>
      </c>
      <c r="K863" s="169">
        <f>Table79[[#This Row],[Weighted distance]]/SUM(Table79[Weighted distance])</f>
        <v>4.8570035624894382E-3</v>
      </c>
    </row>
    <row r="864" spans="1:11" x14ac:dyDescent="0.2">
      <c r="A864" s="166" t="s">
        <v>151</v>
      </c>
      <c r="B864" s="217">
        <f>VLOOKUP(A864,'3.2 Departure'!$A$7:$B$51,2,FALSE)</f>
        <v>59.633807599999997</v>
      </c>
      <c r="C864" s="217">
        <f>VLOOKUP(A864,'3.2 Departure'!$A$7:$C$51,3,FALSE)</f>
        <v>17.896780199999998</v>
      </c>
      <c r="D864" s="166" t="s">
        <v>481</v>
      </c>
      <c r="E864" s="217">
        <f>VLOOKUP(D864,'3.1 Destination'!$A$7:$B$752,2,FALSE)</f>
        <v>36.327087400000003</v>
      </c>
      <c r="F864" s="217">
        <f>VLOOKUP(D864,'3.1 Destination'!$A$7:$C$752,3,FALSE)</f>
        <v>22.979635200000001</v>
      </c>
      <c r="G864" s="166">
        <v>4</v>
      </c>
      <c r="H864" s="167">
        <f>G864/SUM(Table79[Number of passenger (N)])</f>
        <v>4.7130906091669611E-4</v>
      </c>
      <c r="I864" s="216">
        <f t="shared" si="13"/>
        <v>2617.2622855252189</v>
      </c>
      <c r="J864" s="168">
        <f>Table79[[#This Row],[% of trips (P)]]*Table79[[#This Row],[Distance (D)]]</f>
        <v>1.2335394299635767</v>
      </c>
      <c r="K864" s="169">
        <f>Table79[[#This Row],[Weighted distance]]/SUM(Table79[Weighted distance])</f>
        <v>4.1631045121760509E-4</v>
      </c>
    </row>
    <row r="865" spans="1:11" x14ac:dyDescent="0.2">
      <c r="A865" s="166" t="s">
        <v>151</v>
      </c>
      <c r="B865" s="217">
        <f>VLOOKUP(A865,'3.2 Departure'!$A$7:$B$51,2,FALSE)</f>
        <v>59.633807599999997</v>
      </c>
      <c r="C865" s="217">
        <f>VLOOKUP(A865,'3.2 Departure'!$A$7:$C$51,3,FALSE)</f>
        <v>17.896780199999998</v>
      </c>
      <c r="D865" s="166" t="s">
        <v>428</v>
      </c>
      <c r="E865" s="217">
        <f>VLOOKUP(D865,'3.1 Destination'!$A$7:$B$752,2,FALSE)</f>
        <v>30.427754700000001</v>
      </c>
      <c r="F865" s="217">
        <f>VLOOKUP(D865,'3.1 Destination'!$A$7:$C$752,3,FALSE)</f>
        <v>-9.5981071999999994</v>
      </c>
      <c r="G865" s="166">
        <v>4</v>
      </c>
      <c r="H865" s="167">
        <f>G865/SUM(Table79[Number of passenger (N)])</f>
        <v>4.7130906091669611E-4</v>
      </c>
      <c r="I865" s="216">
        <f t="shared" si="13"/>
        <v>3841.7329571161044</v>
      </c>
      <c r="J865" s="168">
        <f>Table79[[#This Row],[% of trips (P)]]*Table79[[#This Row],[Distance (D)]]</f>
        <v>1.8106435523111131</v>
      </c>
      <c r="K865" s="169">
        <f>Table79[[#This Row],[Weighted distance]]/SUM(Table79[Weighted distance])</f>
        <v>6.110788321368408E-4</v>
      </c>
    </row>
    <row r="866" spans="1:11" x14ac:dyDescent="0.2">
      <c r="A866" s="166" t="s">
        <v>151</v>
      </c>
      <c r="B866" s="217">
        <f>VLOOKUP(A866,'3.2 Departure'!$A$7:$B$51,2,FALSE)</f>
        <v>59.633807599999997</v>
      </c>
      <c r="C866" s="217">
        <f>VLOOKUP(A866,'3.2 Departure'!$A$7:$C$51,3,FALSE)</f>
        <v>17.896780199999998</v>
      </c>
      <c r="D866" s="166" t="s">
        <v>351</v>
      </c>
      <c r="E866" s="217">
        <f>VLOOKUP(D866,'3.1 Destination'!$A$7:$B$752,2,FALSE)</f>
        <v>8.9806033999999997</v>
      </c>
      <c r="F866" s="217">
        <f>VLOOKUP(D866,'3.1 Destination'!$A$7:$C$752,3,FALSE)</f>
        <v>38.757760500000003</v>
      </c>
      <c r="G866" s="166">
        <v>6</v>
      </c>
      <c r="H866" s="167">
        <f>G866/SUM(Table79[Number of passenger (N)])</f>
        <v>7.0696359137504422E-4</v>
      </c>
      <c r="I866" s="216">
        <f t="shared" si="13"/>
        <v>5897.6044506698508</v>
      </c>
      <c r="J866" s="168">
        <f>Table79[[#This Row],[% of trips (P)]]*Table79[[#This Row],[Distance (D)]]</f>
        <v>4.1693916229550023</v>
      </c>
      <c r="K866" s="169">
        <f>Table79[[#This Row],[Weighted distance]]/SUM(Table79[Weighted distance])</f>
        <v>1.4071388929225816E-3</v>
      </c>
    </row>
    <row r="867" spans="1:11" x14ac:dyDescent="0.2">
      <c r="A867" s="166" t="s">
        <v>151</v>
      </c>
      <c r="B867" s="217">
        <f>VLOOKUP(A867,'3.2 Departure'!$A$7:$B$51,2,FALSE)</f>
        <v>59.633807599999997</v>
      </c>
      <c r="C867" s="217">
        <f>VLOOKUP(A867,'3.2 Departure'!$A$7:$C$51,3,FALSE)</f>
        <v>17.896780199999998</v>
      </c>
      <c r="D867" s="166" t="s">
        <v>576</v>
      </c>
      <c r="E867" s="217">
        <f>VLOOKUP(D867,'3.1 Destination'!$A$7:$B$752,2,FALSE)</f>
        <v>60.451812599999997</v>
      </c>
      <c r="F867" s="217">
        <f>VLOOKUP(D867,'3.1 Destination'!$A$7:$C$752,3,FALSE)</f>
        <v>22.266630299999999</v>
      </c>
      <c r="G867" s="166">
        <v>22</v>
      </c>
      <c r="H867" s="167">
        <f>G867/SUM(Table79[Number of passenger (N)])</f>
        <v>2.5921998350418285E-3</v>
      </c>
      <c r="I867" s="216">
        <f t="shared" si="13"/>
        <v>259.06633200328918</v>
      </c>
      <c r="J867" s="168">
        <f>Table79[[#This Row],[% of trips (P)]]*Table79[[#This Row],[Distance (D)]]</f>
        <v>0.67155170308381784</v>
      </c>
      <c r="K867" s="169">
        <f>Table79[[#This Row],[Weighted distance]]/SUM(Table79[Weighted distance])</f>
        <v>2.2664374217452494E-4</v>
      </c>
    </row>
    <row r="868" spans="1:11" x14ac:dyDescent="0.2">
      <c r="A868" s="166" t="s">
        <v>151</v>
      </c>
      <c r="B868" s="217">
        <f>VLOOKUP(A868,'3.2 Departure'!$A$7:$B$51,2,FALSE)</f>
        <v>59.633807599999997</v>
      </c>
      <c r="C868" s="217">
        <f>VLOOKUP(A868,'3.2 Departure'!$A$7:$C$51,3,FALSE)</f>
        <v>17.896780199999998</v>
      </c>
      <c r="D868" s="166" t="s">
        <v>960</v>
      </c>
      <c r="E868" s="217">
        <f>VLOOKUP(D868,'3.1 Destination'!$A$7:$B$752,2,FALSE)</f>
        <v>57.149717000000003</v>
      </c>
      <c r="F868" s="217">
        <f>VLOOKUP(D868,'3.1 Destination'!$A$7:$C$752,3,FALSE)</f>
        <v>-2.0942780000000001</v>
      </c>
      <c r="G868" s="166">
        <v>5</v>
      </c>
      <c r="H868" s="167">
        <f>G868/SUM(Table79[Number of passenger (N)])</f>
        <v>5.8913632614587016E-4</v>
      </c>
      <c r="I868" s="216">
        <f t="shared" si="13"/>
        <v>1192.3700567330122</v>
      </c>
      <c r="J868" s="168">
        <f>Table79[[#This Row],[% of trips (P)]]*Table79[[#This Row],[Distance (D)]]</f>
        <v>0.70246851463002957</v>
      </c>
      <c r="K868" s="169">
        <f>Table79[[#This Row],[Weighted distance]]/SUM(Table79[Weighted distance])</f>
        <v>2.3707793783326697E-4</v>
      </c>
    </row>
    <row r="869" spans="1:11" x14ac:dyDescent="0.2">
      <c r="A869" s="166" t="s">
        <v>565</v>
      </c>
      <c r="B869" s="217">
        <f>VLOOKUP(A869,'3.2 Departure'!$A$7:$B$51,2,FALSE)</f>
        <v>56.245747999999999</v>
      </c>
      <c r="C869" s="217">
        <f>VLOOKUP(A869,'3.2 Departure'!$A$7:$C$51,3,FALSE)</f>
        <v>12.863880999999999</v>
      </c>
      <c r="D869" s="166" t="s">
        <v>566</v>
      </c>
      <c r="E869" s="217">
        <f>VLOOKUP(D869,'3.1 Destination'!$A$7:$B$752,2,FALSE)</f>
        <v>69.018091200000001</v>
      </c>
      <c r="F869" s="217">
        <f>VLOOKUP(D869,'3.1 Destination'!$A$7:$C$752,3,FALSE)</f>
        <v>23.0470392</v>
      </c>
      <c r="G869" s="166">
        <v>4</v>
      </c>
      <c r="H869" s="167">
        <f>G869/SUM(Table79[Number of passenger (N)])</f>
        <v>4.7130906091669611E-4</v>
      </c>
      <c r="I869" s="216">
        <f t="shared" si="13"/>
        <v>1507.8812695293723</v>
      </c>
      <c r="J869" s="168">
        <f>Table79[[#This Row],[% of trips (P)]]*Table79[[#This Row],[Distance (D)]]</f>
        <v>0.71067810511576401</v>
      </c>
      <c r="K869" s="169">
        <f>Table79[[#This Row],[Weighted distance]]/SUM(Table79[Weighted distance])</f>
        <v>2.3984861401629646E-4</v>
      </c>
    </row>
    <row r="871" spans="1:11" x14ac:dyDescent="0.2">
      <c r="G871">
        <f>SUM(G8:G869)</f>
        <v>8487</v>
      </c>
      <c r="I871" t="s">
        <v>148</v>
      </c>
      <c r="J871" s="140">
        <f>SUM(Table79[Weighted distance])</f>
        <v>2963.0277749592378</v>
      </c>
    </row>
  </sheetData>
  <mergeCells count="2">
    <mergeCell ref="B6:C6"/>
    <mergeCell ref="E6:F6"/>
  </mergeCells>
  <pageMargins left="0.75" right="0.75" top="1" bottom="1" header="0.5" footer="0.5"/>
  <pageSetup paperSize="9" orientation="portrait" horizontalDpi="4294967292" verticalDpi="429496729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M951"/>
  <sheetViews>
    <sheetView zoomScale="80" zoomScaleNormal="80" workbookViewId="0">
      <selection activeCell="A2" sqref="A2"/>
    </sheetView>
  </sheetViews>
  <sheetFormatPr baseColWidth="10" defaultColWidth="11.5" defaultRowHeight="15" x14ac:dyDescent="0.2"/>
  <cols>
    <col min="1" max="1" width="28.1640625" bestFit="1" customWidth="1"/>
    <col min="2" max="2" width="13.6640625" bestFit="1" customWidth="1"/>
    <col min="3" max="3" width="15.1640625" bestFit="1" customWidth="1"/>
    <col min="4" max="4" width="43.6640625" bestFit="1" customWidth="1"/>
    <col min="5" max="5" width="18.33203125" bestFit="1" customWidth="1"/>
    <col min="6" max="6" width="14.83203125" bestFit="1" customWidth="1"/>
    <col min="7" max="7" width="23" bestFit="1" customWidth="1"/>
    <col min="8" max="8" width="13.6640625" bestFit="1" customWidth="1"/>
    <col min="9" max="9" width="14" bestFit="1" customWidth="1"/>
    <col min="10" max="10" width="18.1640625" bestFit="1" customWidth="1"/>
    <col min="11" max="11" width="13.1640625" bestFit="1" customWidth="1"/>
  </cols>
  <sheetData>
    <row r="1" spans="1:13" s="2" customFormat="1" ht="46" customHeight="1" thickBot="1" x14ac:dyDescent="0.3">
      <c r="A1" s="2" t="s">
        <v>1076</v>
      </c>
      <c r="I1" s="257"/>
      <c r="J1" s="257"/>
    </row>
    <row r="2" spans="1:13" ht="16" thickTop="1" x14ac:dyDescent="0.2"/>
    <row r="3" spans="1:13" ht="18" thickBot="1" x14ac:dyDescent="0.25">
      <c r="A3" s="1" t="s">
        <v>44</v>
      </c>
      <c r="C3" s="38" t="s">
        <v>956</v>
      </c>
      <c r="E3" s="38" t="s">
        <v>942</v>
      </c>
    </row>
    <row r="4" spans="1:13" ht="18" thickTop="1" x14ac:dyDescent="0.2">
      <c r="A4" t="s">
        <v>1072</v>
      </c>
      <c r="C4" s="204">
        <v>6371.01</v>
      </c>
      <c r="E4" s="208">
        <f>SUM(Table210[Weighted distance])</f>
        <v>2851.3321322889906</v>
      </c>
      <c r="I4" s="140"/>
      <c r="J4" s="140"/>
    </row>
    <row r="5" spans="1:13" x14ac:dyDescent="0.2">
      <c r="I5" s="140"/>
      <c r="J5" s="140"/>
    </row>
    <row r="6" spans="1:13" s="42" customFormat="1" ht="64" customHeight="1" x14ac:dyDescent="0.2">
      <c r="A6" s="42" t="s">
        <v>1071</v>
      </c>
      <c r="B6" s="388" t="s">
        <v>1070</v>
      </c>
      <c r="C6" s="388"/>
      <c r="D6" s="42" t="s">
        <v>1071</v>
      </c>
      <c r="E6" s="388" t="s">
        <v>1069</v>
      </c>
      <c r="F6" s="388"/>
      <c r="G6" s="42" t="s">
        <v>1071</v>
      </c>
      <c r="H6" s="42" t="s">
        <v>1059</v>
      </c>
      <c r="I6" s="242" t="s">
        <v>1056</v>
      </c>
      <c r="J6" s="242" t="s">
        <v>1061</v>
      </c>
      <c r="K6" s="42" t="s">
        <v>1062</v>
      </c>
    </row>
    <row r="7" spans="1:13" ht="16" x14ac:dyDescent="0.2">
      <c r="A7" s="161" t="s">
        <v>1063</v>
      </c>
      <c r="B7" s="200" t="s">
        <v>1064</v>
      </c>
      <c r="C7" s="200" t="s">
        <v>1065</v>
      </c>
      <c r="D7" s="161" t="s">
        <v>1066</v>
      </c>
      <c r="E7" s="200" t="s">
        <v>1067</v>
      </c>
      <c r="F7" s="200" t="s">
        <v>1068</v>
      </c>
      <c r="G7" s="161" t="s">
        <v>1057</v>
      </c>
      <c r="H7" s="161" t="s">
        <v>1060</v>
      </c>
      <c r="I7" s="162" t="s">
        <v>1058</v>
      </c>
      <c r="J7" s="162" t="s">
        <v>150</v>
      </c>
      <c r="K7" s="201" t="s">
        <v>214</v>
      </c>
    </row>
    <row r="8" spans="1:13" x14ac:dyDescent="0.2">
      <c r="A8" s="166" t="s">
        <v>151</v>
      </c>
      <c r="B8" s="202">
        <f>VLOOKUP(A8,'3.2 Departure'!$A$7:$B$51,2,FALSE)</f>
        <v>59.633807599999997</v>
      </c>
      <c r="C8" s="202">
        <f>VLOOKUP(A8,'3.2 Departure'!$A$7:$C$51,3,FALSE)</f>
        <v>17.896780199999998</v>
      </c>
      <c r="D8" s="166" t="s">
        <v>236</v>
      </c>
      <c r="E8" s="202">
        <f>VLOOKUP(D8,'3.1 Destination'!$A$7:$B$752,2,FALSE)</f>
        <v>51.507350899999999</v>
      </c>
      <c r="F8" s="202">
        <f>VLOOKUP(D8,'3.1 Destination'!$A$7:$C$752,3,FALSE)</f>
        <v>-0.12775829999999999</v>
      </c>
      <c r="G8" s="166">
        <v>290</v>
      </c>
      <c r="H8" s="167">
        <f>Table210[[#This Row],[Number of passenger (N)]]/SUM(Table210[Number of passenger (N)])</f>
        <v>2.7306967984934087E-2</v>
      </c>
      <c r="I8" s="216">
        <f t="shared" ref="I8:I71" si="0">$C$4*ACOS(SIN(B8*PI()/180)*SIN(E8*PI()/180) + COS(B8*PI()/180)*COS(E8*PI()/180)*COS(C8*PI()/180-F8*PI()/180))</f>
        <v>1441.3700949106305</v>
      </c>
      <c r="J8" s="168">
        <f>Table210[[#This Row],[% of trips (P)]]*Table210[[#This Row],[Distance (D)]]</f>
        <v>39.359447036165996</v>
      </c>
      <c r="K8" s="169">
        <f>Table210[[#This Row],[Weighted distance]]/SUM(Table210[Weighted distance])</f>
        <v>1.380388015498182E-2</v>
      </c>
    </row>
    <row r="9" spans="1:13" x14ac:dyDescent="0.2">
      <c r="A9" s="166" t="s">
        <v>151</v>
      </c>
      <c r="B9" s="217">
        <f>VLOOKUP(A9,'3.2 Departure'!$A$7:$B$51,2,FALSE)</f>
        <v>59.633807599999997</v>
      </c>
      <c r="C9" s="217">
        <f>VLOOKUP(A9,'3.2 Departure'!$A$7:$C$51,3,FALSE)</f>
        <v>17.896780199999998</v>
      </c>
      <c r="D9" s="166" t="s">
        <v>248</v>
      </c>
      <c r="E9" s="217">
        <f>VLOOKUP(D9,'3.1 Destination'!$A$7:$B$752,2,FALSE)</f>
        <v>55.677069000000003</v>
      </c>
      <c r="F9" s="217">
        <f>VLOOKUP(D9,'3.1 Destination'!$A$7:$C$752,3,FALSE)</f>
        <v>12.513320999999999</v>
      </c>
      <c r="G9" s="166">
        <v>183</v>
      </c>
      <c r="H9" s="167">
        <f>Table210[[#This Row],[Number of passenger (N)]]/SUM(Table210[Number of passenger (N)])</f>
        <v>1.7231638418079096E-2</v>
      </c>
      <c r="I9" s="216">
        <f t="shared" si="0"/>
        <v>543.82281614321016</v>
      </c>
      <c r="J9" s="168">
        <f>Table210[[#This Row],[% of trips (P)]]*Table210[[#This Row],[Distance (D)]]</f>
        <v>9.3709581312813057</v>
      </c>
      <c r="K9" s="169">
        <f>Table210[[#This Row],[Weighted distance]]/SUM(Table210[Weighted distance])</f>
        <v>3.286519316765281E-3</v>
      </c>
      <c r="M9" s="210"/>
    </row>
    <row r="10" spans="1:13" x14ac:dyDescent="0.2">
      <c r="A10" s="166" t="s">
        <v>151</v>
      </c>
      <c r="B10" s="217">
        <f>VLOOKUP(A10,'3.2 Departure'!$A$7:$B$51,2,FALSE)</f>
        <v>59.633807599999997</v>
      </c>
      <c r="C10" s="217">
        <f>VLOOKUP(A10,'3.2 Departure'!$A$7:$C$51,3,FALSE)</f>
        <v>17.896780199999998</v>
      </c>
      <c r="D10" s="166" t="s">
        <v>328</v>
      </c>
      <c r="E10" s="217">
        <f>VLOOKUP(D10,'3.1 Destination'!$A$7:$B$752,2,FALSE)</f>
        <v>60.169855699999999</v>
      </c>
      <c r="F10" s="217">
        <f>VLOOKUP(D10,'3.1 Destination'!$A$7:$C$752,3,FALSE)</f>
        <v>24.938379000000001</v>
      </c>
      <c r="G10" s="166">
        <v>176</v>
      </c>
      <c r="H10" s="167">
        <f>Table210[[#This Row],[Number of passenger (N)]]/SUM(Table210[Number of passenger (N)])</f>
        <v>1.6572504708097929E-2</v>
      </c>
      <c r="I10" s="216">
        <f t="shared" si="0"/>
        <v>396.95827963104978</v>
      </c>
      <c r="J10" s="168">
        <f>Table210[[#This Row],[% of trips (P)]]*Table210[[#This Row],[Distance (D)]]</f>
        <v>6.5785929581040268</v>
      </c>
      <c r="K10" s="169">
        <f>Table210[[#This Row],[Weighted distance]]/SUM(Table210[Weighted distance])</f>
        <v>2.3071998114870145E-3</v>
      </c>
      <c r="M10" s="207"/>
    </row>
    <row r="11" spans="1:13" x14ac:dyDescent="0.2">
      <c r="A11" s="166" t="s">
        <v>151</v>
      </c>
      <c r="B11" s="217">
        <f>VLOOKUP(A11,'3.2 Departure'!$A$7:$B$51,2,FALSE)</f>
        <v>59.633807599999997</v>
      </c>
      <c r="C11" s="217">
        <f>VLOOKUP(A11,'3.2 Departure'!$A$7:$C$51,3,FALSE)</f>
        <v>17.896780199999998</v>
      </c>
      <c r="D11" s="166" t="s">
        <v>671</v>
      </c>
      <c r="E11" s="217">
        <f>VLOOKUP(D11,'3.1 Destination'!$A$7:$B$752,2,FALSE)</f>
        <v>59.913868800000003</v>
      </c>
      <c r="F11" s="217">
        <f>VLOOKUP(D11,'3.1 Destination'!$A$7:$C$752,3,FALSE)</f>
        <v>10.7522454</v>
      </c>
      <c r="G11" s="166">
        <v>160</v>
      </c>
      <c r="H11" s="167">
        <f>Table210[[#This Row],[Number of passenger (N)]]/SUM(Table210[Number of passenger (N)])</f>
        <v>1.5065913370998116E-2</v>
      </c>
      <c r="I11" s="216">
        <f t="shared" si="0"/>
        <v>400.94506762589594</v>
      </c>
      <c r="J11" s="168">
        <f>Table210[[#This Row],[% of trips (P)]]*Table210[[#This Row],[Distance (D)]]</f>
        <v>6.0406036553807292</v>
      </c>
      <c r="K11" s="169">
        <f>Table210[[#This Row],[Weighted distance]]/SUM(Table210[Weighted distance])</f>
        <v>2.1185198269173425E-3</v>
      </c>
    </row>
    <row r="12" spans="1:13" x14ac:dyDescent="0.2">
      <c r="A12" s="166" t="s">
        <v>151</v>
      </c>
      <c r="B12" s="217">
        <f>VLOOKUP(A12,'3.2 Departure'!$A$7:$B$51,2,FALSE)</f>
        <v>59.633807599999997</v>
      </c>
      <c r="C12" s="217">
        <f>VLOOKUP(A12,'3.2 Departure'!$A$7:$C$51,3,FALSE)</f>
        <v>17.896780199999998</v>
      </c>
      <c r="D12" s="166" t="s">
        <v>238</v>
      </c>
      <c r="E12" s="217">
        <f>VLOOKUP(D12,'3.1 Destination'!$A$7:$B$752,2,FALSE)</f>
        <v>41.385063899999999</v>
      </c>
      <c r="F12" s="217">
        <f>VLOOKUP(D12,'3.1 Destination'!$A$7:$C$752,3,FALSE)</f>
        <v>2.1734035</v>
      </c>
      <c r="G12" s="166">
        <v>130</v>
      </c>
      <c r="H12" s="167">
        <f>Table210[[#This Row],[Number of passenger (N)]]/SUM(Table210[Number of passenger (N)])</f>
        <v>1.2241054613935969E-2</v>
      </c>
      <c r="I12" s="216">
        <f t="shared" si="0"/>
        <v>2300.4851284341371</v>
      </c>
      <c r="J12" s="168">
        <f>Table210[[#This Row],[% of trips (P)]]*Table210[[#This Row],[Distance (D)]]</f>
        <v>28.160364095709774</v>
      </c>
      <c r="K12" s="169">
        <f>Table210[[#This Row],[Weighted distance]]/SUM(Table210[Weighted distance])</f>
        <v>9.8762132186625395E-3</v>
      </c>
    </row>
    <row r="13" spans="1:13" x14ac:dyDescent="0.2">
      <c r="A13" s="166" t="s">
        <v>151</v>
      </c>
      <c r="B13" s="217">
        <f>VLOOKUP(A13,'3.2 Departure'!$A$7:$B$51,2,FALSE)</f>
        <v>59.633807599999997</v>
      </c>
      <c r="C13" s="217">
        <f>VLOOKUP(A13,'3.2 Departure'!$A$7:$C$51,3,FALSE)</f>
        <v>17.896780199999998</v>
      </c>
      <c r="D13" s="166" t="s">
        <v>292</v>
      </c>
      <c r="E13" s="217">
        <f>VLOOKUP(D13,'3.1 Destination'!$A$7:$B$752,2,FALSE)</f>
        <v>52.520006600000002</v>
      </c>
      <c r="F13" s="217">
        <f>VLOOKUP(D13,'3.1 Destination'!$A$7:$C$752,3,FALSE)</f>
        <v>13.404954</v>
      </c>
      <c r="G13" s="166">
        <v>125</v>
      </c>
      <c r="H13" s="167">
        <f>Table210[[#This Row],[Number of passenger (N)]]/SUM(Table210[Number of passenger (N)])</f>
        <v>1.1770244821092278E-2</v>
      </c>
      <c r="I13" s="216">
        <f t="shared" si="0"/>
        <v>838.22453923624789</v>
      </c>
      <c r="J13" s="168">
        <f>Table210[[#This Row],[% of trips (P)]]*Table210[[#This Row],[Distance (D)]]</f>
        <v>9.8661080418579079</v>
      </c>
      <c r="K13" s="169">
        <f>Table210[[#This Row],[Weighted distance]]/SUM(Table210[Weighted distance])</f>
        <v>3.4601749582703297E-3</v>
      </c>
    </row>
    <row r="14" spans="1:13" x14ac:dyDescent="0.2">
      <c r="A14" s="166" t="s">
        <v>151</v>
      </c>
      <c r="B14" s="217">
        <f>VLOOKUP(A14,'3.2 Departure'!$A$7:$B$51,2,FALSE)</f>
        <v>59.633807599999997</v>
      </c>
      <c r="C14" s="217">
        <f>VLOOKUP(A14,'3.2 Departure'!$A$7:$C$51,3,FALSE)</f>
        <v>17.896780199999998</v>
      </c>
      <c r="D14" s="166" t="s">
        <v>232</v>
      </c>
      <c r="E14" s="217">
        <f>VLOOKUP(D14,'3.1 Destination'!$A$7:$B$752,2,FALSE)</f>
        <v>40.712783700000003</v>
      </c>
      <c r="F14" s="217">
        <f>VLOOKUP(D14,'3.1 Destination'!$A$7:$C$752,3,FALSE)</f>
        <v>-74.005941300000003</v>
      </c>
      <c r="G14" s="166">
        <v>115</v>
      </c>
      <c r="H14" s="167">
        <f>Table210[[#This Row],[Number of passenger (N)]]/SUM(Table210[Number of passenger (N)])</f>
        <v>1.0828625235404897E-2</v>
      </c>
      <c r="I14" s="216">
        <f t="shared" si="0"/>
        <v>6296.8402745542253</v>
      </c>
      <c r="J14" s="168">
        <f>Table210[[#This Row],[% of trips (P)]]*Table210[[#This Row],[Distance (D)]]</f>
        <v>68.186123500351783</v>
      </c>
      <c r="K14" s="169">
        <f>Table210[[#This Row],[Weighted distance]]/SUM(Table210[Weighted distance])</f>
        <v>2.3913777959501819E-2</v>
      </c>
    </row>
    <row r="15" spans="1:13" x14ac:dyDescent="0.2">
      <c r="A15" s="166" t="s">
        <v>202</v>
      </c>
      <c r="B15" s="217">
        <f>VLOOKUP(A15,'3.2 Departure'!$A$7:$B$51,2,FALSE)</f>
        <v>57.687639400000002</v>
      </c>
      <c r="C15" s="217">
        <f>VLOOKUP(A15,'3.2 Departure'!$A$7:$C$51,3,FALSE)</f>
        <v>12.2144174</v>
      </c>
      <c r="D15" s="166" t="s">
        <v>236</v>
      </c>
      <c r="E15" s="217">
        <f>VLOOKUP(D15,'3.1 Destination'!$A$7:$B$752,2,FALSE)</f>
        <v>51.507350899999999</v>
      </c>
      <c r="F15" s="217">
        <f>VLOOKUP(D15,'3.1 Destination'!$A$7:$C$752,3,FALSE)</f>
        <v>-0.12775829999999999</v>
      </c>
      <c r="G15" s="166">
        <v>91</v>
      </c>
      <c r="H15" s="167">
        <f>Table210[[#This Row],[Number of passenger (N)]]/SUM(Table210[Number of passenger (N)])</f>
        <v>8.5687382297551795E-3</v>
      </c>
      <c r="I15" s="216">
        <f t="shared" si="0"/>
        <v>1048.0910991166147</v>
      </c>
      <c r="J15" s="168">
        <f>Table210[[#This Row],[% of trips (P)]]*Table210[[#This Row],[Distance (D)]]</f>
        <v>8.9808182692666616</v>
      </c>
      <c r="K15" s="169">
        <f>Table210[[#This Row],[Weighted distance]]/SUM(Table210[Weighted distance])</f>
        <v>3.1496920921860638E-3</v>
      </c>
    </row>
    <row r="16" spans="1:13" x14ac:dyDescent="0.2">
      <c r="A16" s="166" t="s">
        <v>151</v>
      </c>
      <c r="B16" s="217">
        <f>VLOOKUP(A16,'3.2 Departure'!$A$7:$B$51,2,FALSE)</f>
        <v>59.633807599999997</v>
      </c>
      <c r="C16" s="217">
        <f>VLOOKUP(A16,'3.2 Departure'!$A$7:$C$51,3,FALSE)</f>
        <v>17.896780199999998</v>
      </c>
      <c r="D16" s="166" t="s">
        <v>244</v>
      </c>
      <c r="E16" s="217">
        <f>VLOOKUP(D16,'3.1 Destination'!$A$7:$B$752,2,FALSE)</f>
        <v>28.291563700000001</v>
      </c>
      <c r="F16" s="217">
        <f>VLOOKUP(D16,'3.1 Destination'!$A$7:$C$752,3,FALSE)</f>
        <v>-16.629130400000001</v>
      </c>
      <c r="G16" s="166">
        <v>87</v>
      </c>
      <c r="H16" s="167">
        <f>Table210[[#This Row],[Number of passenger (N)]]/SUM(Table210[Number of passenger (N)])</f>
        <v>8.1920903954802258E-3</v>
      </c>
      <c r="I16" s="216">
        <f t="shared" si="0"/>
        <v>4351.4959672978648</v>
      </c>
      <c r="J16" s="168">
        <f>Table210[[#This Row],[% of trips (P)]]*Table210[[#This Row],[Distance (D)]]</f>
        <v>35.647848319671773</v>
      </c>
      <c r="K16" s="169">
        <f>Table210[[#This Row],[Weighted distance]]/SUM(Table210[Weighted distance])</f>
        <v>1.2502173252982078E-2</v>
      </c>
    </row>
    <row r="17" spans="1:11" x14ac:dyDescent="0.2">
      <c r="A17" s="166" t="s">
        <v>223</v>
      </c>
      <c r="B17" s="217">
        <f>VLOOKUP(A17,'3.2 Departure'!$A$7:$B$51,2,FALSE)</f>
        <v>55.610770299999999</v>
      </c>
      <c r="C17" s="217">
        <f>VLOOKUP(A17,'3.2 Departure'!$A$7:$C$51,3,FALSE)</f>
        <v>12.6051632</v>
      </c>
      <c r="D17" s="166" t="s">
        <v>236</v>
      </c>
      <c r="E17" s="217">
        <f>VLOOKUP(D17,'3.1 Destination'!$A$7:$B$752,2,FALSE)</f>
        <v>51.507350899999999</v>
      </c>
      <c r="F17" s="217">
        <f>VLOOKUP(D17,'3.1 Destination'!$A$7:$C$752,3,FALSE)</f>
        <v>-0.12775829999999999</v>
      </c>
      <c r="G17" s="166">
        <v>82</v>
      </c>
      <c r="H17" s="167">
        <f>Table210[[#This Row],[Number of passenger (N)]]/SUM(Table210[Number of passenger (N)])</f>
        <v>7.7212806026365349E-3</v>
      </c>
      <c r="I17" s="216">
        <f t="shared" si="0"/>
        <v>954.78927458389967</v>
      </c>
      <c r="J17" s="168">
        <f>Table210[[#This Row],[% of trips (P)]]*Table210[[#This Row],[Distance (D)]]</f>
        <v>7.3721959054500728</v>
      </c>
      <c r="K17" s="169">
        <f>Table210[[#This Row],[Weighted distance]]/SUM(Table210[Weighted distance])</f>
        <v>2.5855268917871822E-3</v>
      </c>
    </row>
    <row r="18" spans="1:11" x14ac:dyDescent="0.2">
      <c r="A18" s="166" t="s">
        <v>202</v>
      </c>
      <c r="B18" s="217">
        <f>VLOOKUP(A18,'3.2 Departure'!$A$7:$B$51,2,FALSE)</f>
        <v>57.687639400000002</v>
      </c>
      <c r="C18" s="217">
        <f>VLOOKUP(A18,'3.2 Departure'!$A$7:$C$51,3,FALSE)</f>
        <v>12.2144174</v>
      </c>
      <c r="D18" s="166" t="s">
        <v>238</v>
      </c>
      <c r="E18" s="217">
        <f>VLOOKUP(D18,'3.1 Destination'!$A$7:$B$752,2,FALSE)</f>
        <v>41.385063899999999</v>
      </c>
      <c r="F18" s="217">
        <f>VLOOKUP(D18,'3.1 Destination'!$A$7:$C$752,3,FALSE)</f>
        <v>2.1734035</v>
      </c>
      <c r="G18" s="166">
        <v>76</v>
      </c>
      <c r="H18" s="167">
        <f>Table210[[#This Row],[Number of passenger (N)]]/SUM(Table210[Number of passenger (N)])</f>
        <v>7.1563088512241052E-3</v>
      </c>
      <c r="I18" s="216">
        <f t="shared" si="0"/>
        <v>1947.3357837080753</v>
      </c>
      <c r="J18" s="168">
        <f>Table210[[#This Row],[% of trips (P)]]*Table210[[#This Row],[Distance (D)]]</f>
        <v>13.935736305255528</v>
      </c>
      <c r="K18" s="169">
        <f>Table210[[#This Row],[Weighted distance]]/SUM(Table210[Weighted distance])</f>
        <v>4.8874475714157529E-3</v>
      </c>
    </row>
    <row r="19" spans="1:11" x14ac:dyDescent="0.2">
      <c r="A19" s="166" t="s">
        <v>151</v>
      </c>
      <c r="B19" s="217">
        <f>VLOOKUP(A19,'3.2 Departure'!$A$7:$B$51,2,FALSE)</f>
        <v>59.633807599999997</v>
      </c>
      <c r="C19" s="217">
        <f>VLOOKUP(A19,'3.2 Departure'!$A$7:$C$51,3,FALSE)</f>
        <v>17.896780199999998</v>
      </c>
      <c r="D19" s="166" t="s">
        <v>242</v>
      </c>
      <c r="E19" s="217">
        <f>VLOOKUP(D19,'3.1 Destination'!$A$7:$B$752,2,FALSE)</f>
        <v>48.856614</v>
      </c>
      <c r="F19" s="217">
        <f>VLOOKUP(D19,'3.1 Destination'!$A$7:$C$752,3,FALSE)</f>
        <v>2.3522219</v>
      </c>
      <c r="G19" s="166">
        <v>71</v>
      </c>
      <c r="H19" s="167">
        <f>Table210[[#This Row],[Number of passenger (N)]]/SUM(Table210[Number of passenger (N)])</f>
        <v>6.6854990583804143E-3</v>
      </c>
      <c r="I19" s="216">
        <f t="shared" si="0"/>
        <v>1559.3623368009096</v>
      </c>
      <c r="J19" s="168">
        <f>Table210[[#This Row],[% of trips (P)]]*Table210[[#This Row],[Distance (D)]]</f>
        <v>10.425115434356364</v>
      </c>
      <c r="K19" s="169">
        <f>Table210[[#This Row],[Weighted distance]]/SUM(Table210[Weighted distance])</f>
        <v>3.656226265716473E-3</v>
      </c>
    </row>
    <row r="20" spans="1:11" x14ac:dyDescent="0.2">
      <c r="A20" s="166" t="s">
        <v>151</v>
      </c>
      <c r="B20" s="217">
        <f>VLOOKUP(A20,'3.2 Departure'!$A$7:$B$51,2,FALSE)</f>
        <v>59.633807599999997</v>
      </c>
      <c r="C20" s="217">
        <f>VLOOKUP(A20,'3.2 Departure'!$A$7:$C$51,3,FALSE)</f>
        <v>17.896780199999998</v>
      </c>
      <c r="D20" s="166" t="s">
        <v>254</v>
      </c>
      <c r="E20" s="217">
        <f>VLOOKUP(D20,'3.1 Destination'!$A$7:$B$752,2,FALSE)</f>
        <v>36.766666999999998</v>
      </c>
      <c r="F20" s="217">
        <f>VLOOKUP(D20,'3.1 Destination'!$A$7:$C$752,3,FALSE)</f>
        <v>31.388888999999999</v>
      </c>
      <c r="G20" s="166">
        <v>69</v>
      </c>
      <c r="H20" s="167">
        <f>Table210[[#This Row],[Number of passenger (N)]]/SUM(Table210[Number of passenger (N)])</f>
        <v>6.4971751412429375E-3</v>
      </c>
      <c r="I20" s="216">
        <f t="shared" si="0"/>
        <v>2720.1146155911169</v>
      </c>
      <c r="J20" s="168">
        <f>Table210[[#This Row],[% of trips (P)]]*Table210[[#This Row],[Distance (D)]]</f>
        <v>17.673061061750193</v>
      </c>
      <c r="K20" s="169">
        <f>Table210[[#This Row],[Weighted distance]]/SUM(Table210[Weighted distance])</f>
        <v>6.198176936884103E-3</v>
      </c>
    </row>
    <row r="21" spans="1:11" x14ac:dyDescent="0.2">
      <c r="A21" s="166" t="s">
        <v>151</v>
      </c>
      <c r="B21" s="217">
        <f>VLOOKUP(A21,'3.2 Departure'!$A$7:$B$51,2,FALSE)</f>
        <v>59.633807599999997</v>
      </c>
      <c r="C21" s="217">
        <f>VLOOKUP(A21,'3.2 Departure'!$A$7:$C$51,3,FALSE)</f>
        <v>17.896780199999998</v>
      </c>
      <c r="D21" s="166" t="s">
        <v>327</v>
      </c>
      <c r="E21" s="217">
        <f>VLOOKUP(D21,'3.1 Destination'!$A$7:$B$752,2,FALSE)</f>
        <v>45.465421900000003</v>
      </c>
      <c r="F21" s="217">
        <f>VLOOKUP(D21,'3.1 Destination'!$A$7:$C$752,3,FALSE)</f>
        <v>9.1859242999999999</v>
      </c>
      <c r="G21" s="166">
        <v>69</v>
      </c>
      <c r="H21" s="167">
        <f>Table210[[#This Row],[Number of passenger (N)]]/SUM(Table210[Number of passenger (N)])</f>
        <v>6.4971751412429375E-3</v>
      </c>
      <c r="I21" s="216">
        <f t="shared" si="0"/>
        <v>1678.5977106875216</v>
      </c>
      <c r="J21" s="168">
        <f>Table210[[#This Row],[% of trips (P)]]*Table210[[#This Row],[Distance (D)]]</f>
        <v>10.90614331802627</v>
      </c>
      <c r="K21" s="169">
        <f>Table210[[#This Row],[Weighted distance]]/SUM(Table210[Weighted distance])</f>
        <v>3.8249291250651474E-3</v>
      </c>
    </row>
    <row r="22" spans="1:11" x14ac:dyDescent="0.2">
      <c r="A22" s="166" t="s">
        <v>151</v>
      </c>
      <c r="B22" s="217">
        <f>VLOOKUP(A22,'3.2 Departure'!$A$7:$B$51,2,FALSE)</f>
        <v>59.633807599999997</v>
      </c>
      <c r="C22" s="217">
        <f>VLOOKUP(A22,'3.2 Departure'!$A$7:$C$51,3,FALSE)</f>
        <v>17.896780199999998</v>
      </c>
      <c r="D22" s="166" t="s">
        <v>270</v>
      </c>
      <c r="E22" s="217">
        <f>VLOOKUP(D22,'3.1 Destination'!$A$7:$B$752,2,FALSE)</f>
        <v>43.710172800000002</v>
      </c>
      <c r="F22" s="217">
        <f>VLOOKUP(D22,'3.1 Destination'!$A$7:$C$752,3,FALSE)</f>
        <v>7.2619531999999998</v>
      </c>
      <c r="G22" s="166">
        <v>69</v>
      </c>
      <c r="H22" s="167">
        <f>Table210[[#This Row],[Number of passenger (N)]]/SUM(Table210[Number of passenger (N)])</f>
        <v>6.4971751412429375E-3</v>
      </c>
      <c r="I22" s="216">
        <f t="shared" si="0"/>
        <v>1910.9771881121883</v>
      </c>
      <c r="J22" s="168">
        <f>Table210[[#This Row],[% of trips (P)]]*Table210[[#This Row],[Distance (D)]]</f>
        <v>12.415953482084838</v>
      </c>
      <c r="K22" s="169">
        <f>Table210[[#This Row],[Weighted distance]]/SUM(Table210[Weighted distance])</f>
        <v>4.3544395763244767E-3</v>
      </c>
    </row>
    <row r="23" spans="1:11" x14ac:dyDescent="0.2">
      <c r="A23" s="166" t="s">
        <v>151</v>
      </c>
      <c r="B23" s="217">
        <f>VLOOKUP(A23,'3.2 Departure'!$A$7:$B$51,2,FALSE)</f>
        <v>59.633807599999997</v>
      </c>
      <c r="C23" s="217">
        <f>VLOOKUP(A23,'3.2 Departure'!$A$7:$C$51,3,FALSE)</f>
        <v>17.896780199999998</v>
      </c>
      <c r="D23" s="166" t="s">
        <v>250</v>
      </c>
      <c r="E23" s="217">
        <f>VLOOKUP(D23,'3.1 Destination'!$A$7:$B$752,2,FALSE)</f>
        <v>36.544443000000001</v>
      </c>
      <c r="F23" s="217">
        <f>VLOOKUP(D23,'3.1 Destination'!$A$7:$C$752,3,FALSE)</f>
        <v>31.995408000000001</v>
      </c>
      <c r="G23" s="166">
        <v>68</v>
      </c>
      <c r="H23" s="167">
        <f>Table210[[#This Row],[Number of passenger (N)]]/SUM(Table210[Number of passenger (N)])</f>
        <v>6.4030131826741995E-3</v>
      </c>
      <c r="I23" s="216">
        <f t="shared" si="0"/>
        <v>2759.4130266788479</v>
      </c>
      <c r="J23" s="168">
        <f>Table210[[#This Row],[% of trips (P)]]*Table210[[#This Row],[Distance (D)]]</f>
        <v>17.668557986267576</v>
      </c>
      <c r="K23" s="169">
        <f>Table210[[#This Row],[Weighted distance]]/SUM(Table210[Weighted distance])</f>
        <v>6.1965976485817602E-3</v>
      </c>
    </row>
    <row r="24" spans="1:11" x14ac:dyDescent="0.2">
      <c r="A24" s="166" t="s">
        <v>151</v>
      </c>
      <c r="B24" s="217">
        <f>VLOOKUP(A24,'3.2 Departure'!$A$7:$B$51,2,FALSE)</f>
        <v>59.633807599999997</v>
      </c>
      <c r="C24" s="217">
        <f>VLOOKUP(A24,'3.2 Departure'!$A$7:$C$51,3,FALSE)</f>
        <v>17.896780199999998</v>
      </c>
      <c r="D24" s="166" t="s">
        <v>243</v>
      </c>
      <c r="E24" s="217">
        <f>VLOOKUP(D24,'3.1 Destination'!$A$7:$B$752,2,FALSE)</f>
        <v>35.240116999999998</v>
      </c>
      <c r="F24" s="217">
        <f>VLOOKUP(D24,'3.1 Destination'!$A$7:$C$752,3,FALSE)</f>
        <v>24.809269100000002</v>
      </c>
      <c r="G24" s="166">
        <v>62</v>
      </c>
      <c r="H24" s="167">
        <f>Table210[[#This Row],[Number of passenger (N)]]/SUM(Table210[Number of passenger (N)])</f>
        <v>5.8380414312617706E-3</v>
      </c>
      <c r="I24" s="216">
        <f t="shared" si="0"/>
        <v>2758.390614910807</v>
      </c>
      <c r="J24" s="168">
        <f>Table210[[#This Row],[% of trips (P)]]*Table210[[#This Row],[Distance (D)]]</f>
        <v>16.103598693452923</v>
      </c>
      <c r="K24" s="169">
        <f>Table210[[#This Row],[Weighted distance]]/SUM(Table210[Weighted distance])</f>
        <v>5.6477456663476403E-3</v>
      </c>
    </row>
    <row r="25" spans="1:11" x14ac:dyDescent="0.2">
      <c r="A25" s="166" t="s">
        <v>151</v>
      </c>
      <c r="B25" s="217">
        <f>VLOOKUP(A25,'3.2 Departure'!$A$7:$B$51,2,FALSE)</f>
        <v>59.633807599999997</v>
      </c>
      <c r="C25" s="217">
        <f>VLOOKUP(A25,'3.2 Departure'!$A$7:$C$51,3,FALSE)</f>
        <v>17.896780199999998</v>
      </c>
      <c r="D25" s="166" t="s">
        <v>275</v>
      </c>
      <c r="E25" s="217">
        <f>VLOOKUP(D25,'3.1 Destination'!$A$7:$B$752,2,FALSE)</f>
        <v>41.902783499999998</v>
      </c>
      <c r="F25" s="217">
        <f>VLOOKUP(D25,'3.1 Destination'!$A$7:$C$752,3,FALSE)</f>
        <v>12.4963655</v>
      </c>
      <c r="G25" s="166">
        <v>61</v>
      </c>
      <c r="H25" s="167">
        <f>Table210[[#This Row],[Number of passenger (N)]]/SUM(Table210[Number of passenger (N)])</f>
        <v>5.7438794726930318E-3</v>
      </c>
      <c r="I25" s="216">
        <f t="shared" si="0"/>
        <v>2006.2457275171253</v>
      </c>
      <c r="J25" s="168">
        <f>Table210[[#This Row],[% of trips (P)]]*Table210[[#This Row],[Distance (D)]]</f>
        <v>11.523633651463713</v>
      </c>
      <c r="K25" s="169">
        <f>Table210[[#This Row],[Weighted distance]]/SUM(Table210[Weighted distance])</f>
        <v>4.0414911756396395E-3</v>
      </c>
    </row>
    <row r="26" spans="1:11" x14ac:dyDescent="0.2">
      <c r="A26" s="166" t="s">
        <v>223</v>
      </c>
      <c r="B26" s="217">
        <f>VLOOKUP(A26,'3.2 Departure'!$A$7:$B$51,2,FALSE)</f>
        <v>55.610770299999999</v>
      </c>
      <c r="C26" s="217">
        <f>VLOOKUP(A26,'3.2 Departure'!$A$7:$C$51,3,FALSE)</f>
        <v>12.6051632</v>
      </c>
      <c r="D26" s="166" t="s">
        <v>238</v>
      </c>
      <c r="E26" s="217">
        <f>VLOOKUP(D26,'3.1 Destination'!$A$7:$B$752,2,FALSE)</f>
        <v>41.385063899999999</v>
      </c>
      <c r="F26" s="217">
        <f>VLOOKUP(D26,'3.1 Destination'!$A$7:$C$752,3,FALSE)</f>
        <v>2.1734035</v>
      </c>
      <c r="G26" s="166">
        <v>60</v>
      </c>
      <c r="H26" s="167">
        <f>Table210[[#This Row],[Number of passenger (N)]]/SUM(Table210[Number of passenger (N)])</f>
        <v>5.6497175141242938E-3</v>
      </c>
      <c r="I26" s="216">
        <f t="shared" si="0"/>
        <v>1754.2405991044707</v>
      </c>
      <c r="J26" s="168">
        <f>Table210[[#This Row],[% of trips (P)]]*Table210[[#This Row],[Distance (D)]]</f>
        <v>9.9109638367484223</v>
      </c>
      <c r="K26" s="169">
        <f>Table210[[#This Row],[Weighted distance]]/SUM(Table210[Weighted distance])</f>
        <v>3.475906480523581E-3</v>
      </c>
    </row>
    <row r="27" spans="1:11" x14ac:dyDescent="0.2">
      <c r="A27" s="166" t="s">
        <v>227</v>
      </c>
      <c r="B27" s="217">
        <f>VLOOKUP(A27,'3.2 Departure'!$A$7:$B$51,2,FALSE)</f>
        <v>58.789020100000002</v>
      </c>
      <c r="C27" s="217">
        <f>VLOOKUP(A27,'3.2 Departure'!$A$7:$C$51,3,FALSE)</f>
        <v>16.9153649</v>
      </c>
      <c r="D27" s="166" t="s">
        <v>236</v>
      </c>
      <c r="E27" s="217">
        <f>VLOOKUP(D27,'3.1 Destination'!$A$7:$B$752,2,FALSE)</f>
        <v>51.507350899999999</v>
      </c>
      <c r="F27" s="217">
        <f>VLOOKUP(D27,'3.1 Destination'!$A$7:$C$752,3,FALSE)</f>
        <v>-0.12775829999999999</v>
      </c>
      <c r="G27" s="166">
        <v>58</v>
      </c>
      <c r="H27" s="167">
        <f>Table210[[#This Row],[Number of passenger (N)]]/SUM(Table210[Number of passenger (N)])</f>
        <v>5.4613935969868169E-3</v>
      </c>
      <c r="I27" s="216">
        <f t="shared" si="0"/>
        <v>1345.8331105174423</v>
      </c>
      <c r="J27" s="168">
        <f>Table210[[#This Row],[% of trips (P)]]*Table210[[#This Row],[Distance (D)]]</f>
        <v>7.3501243323928103</v>
      </c>
      <c r="K27" s="169">
        <f>Table210[[#This Row],[Weighted distance]]/SUM(Table210[Weighted distance])</f>
        <v>2.577786098349855E-3</v>
      </c>
    </row>
    <row r="28" spans="1:11" x14ac:dyDescent="0.2">
      <c r="A28" s="166" t="s">
        <v>151</v>
      </c>
      <c r="B28" s="217">
        <f>VLOOKUP(A28,'3.2 Departure'!$A$7:$B$51,2,FALSE)</f>
        <v>59.633807599999997</v>
      </c>
      <c r="C28" s="217">
        <f>VLOOKUP(A28,'3.2 Departure'!$A$7:$C$51,3,FALSE)</f>
        <v>17.896780199999998</v>
      </c>
      <c r="D28" s="166" t="s">
        <v>290</v>
      </c>
      <c r="E28" s="217">
        <f>VLOOKUP(D28,'3.1 Destination'!$A$7:$B$752,2,FALSE)</f>
        <v>50.110922100000003</v>
      </c>
      <c r="F28" s="217">
        <f>VLOOKUP(D28,'3.1 Destination'!$A$7:$C$752,3,FALSE)</f>
        <v>8.6821266999999995</v>
      </c>
      <c r="G28" s="166">
        <v>57</v>
      </c>
      <c r="H28" s="167">
        <f>Table210[[#This Row],[Number of passenger (N)]]/SUM(Table210[Number of passenger (N)])</f>
        <v>5.3672316384180789E-3</v>
      </c>
      <c r="I28" s="216">
        <f t="shared" si="0"/>
        <v>1209.4206591137836</v>
      </c>
      <c r="J28" s="168">
        <f>Table210[[#This Row],[% of trips (P)]]*Table210[[#This Row],[Distance (D)]]</f>
        <v>6.4912408257519454</v>
      </c>
      <c r="K28" s="169">
        <f>Table210[[#This Row],[Weighted distance]]/SUM(Table210[Weighted distance])</f>
        <v>2.2765642599976285E-3</v>
      </c>
    </row>
    <row r="29" spans="1:11" x14ac:dyDescent="0.2">
      <c r="A29" s="166" t="s">
        <v>202</v>
      </c>
      <c r="B29" s="217">
        <f>VLOOKUP(A29,'3.2 Departure'!$A$7:$B$51,2,FALSE)</f>
        <v>57.687639400000002</v>
      </c>
      <c r="C29" s="217">
        <f>VLOOKUP(A29,'3.2 Departure'!$A$7:$C$51,3,FALSE)</f>
        <v>12.2144174</v>
      </c>
      <c r="D29" s="166" t="s">
        <v>242</v>
      </c>
      <c r="E29" s="217">
        <f>VLOOKUP(D29,'3.1 Destination'!$A$7:$B$752,2,FALSE)</f>
        <v>48.856614</v>
      </c>
      <c r="F29" s="217">
        <f>VLOOKUP(D29,'3.1 Destination'!$A$7:$C$752,3,FALSE)</f>
        <v>2.3522219</v>
      </c>
      <c r="G29" s="166">
        <v>57</v>
      </c>
      <c r="H29" s="167">
        <f>Table210[[#This Row],[Number of passenger (N)]]/SUM(Table210[Number of passenger (N)])</f>
        <v>5.3672316384180789E-3</v>
      </c>
      <c r="I29" s="216">
        <f t="shared" si="0"/>
        <v>1178.2213759700019</v>
      </c>
      <c r="J29" s="168">
        <f>Table210[[#This Row],[% of trips (P)]]*Table210[[#This Row],[Distance (D)]]</f>
        <v>6.3237870461666761</v>
      </c>
      <c r="K29" s="169">
        <f>Table210[[#This Row],[Weighted distance]]/SUM(Table210[Weighted distance])</f>
        <v>2.2178359983233767E-3</v>
      </c>
    </row>
    <row r="30" spans="1:11" x14ac:dyDescent="0.2">
      <c r="A30" s="166" t="s">
        <v>151</v>
      </c>
      <c r="B30" s="217">
        <f>VLOOKUP(A30,'3.2 Departure'!$A$7:$B$51,2,FALSE)</f>
        <v>59.633807599999997</v>
      </c>
      <c r="C30" s="217">
        <f>VLOOKUP(A30,'3.2 Departure'!$A$7:$C$51,3,FALSE)</f>
        <v>17.896780199999998</v>
      </c>
      <c r="D30" s="166" t="s">
        <v>252</v>
      </c>
      <c r="E30" s="217">
        <f>VLOOKUP(D30,'3.1 Destination'!$A$7:$B$752,2,FALSE)</f>
        <v>36.434963099999997</v>
      </c>
      <c r="F30" s="217">
        <f>VLOOKUP(D30,'3.1 Destination'!$A$7:$C$752,3,FALSE)</f>
        <v>28.2174829</v>
      </c>
      <c r="G30" s="166">
        <v>53</v>
      </c>
      <c r="H30" s="167">
        <f>Table210[[#This Row],[Number of passenger (N)]]/SUM(Table210[Number of passenger (N)])</f>
        <v>4.990583804143126E-3</v>
      </c>
      <c r="I30" s="216">
        <f t="shared" si="0"/>
        <v>2684.0321173772736</v>
      </c>
      <c r="J30" s="168">
        <f>Table210[[#This Row],[% of trips (P)]]*Table210[[#This Row],[Distance (D)]]</f>
        <v>13.394887214783003</v>
      </c>
      <c r="K30" s="169">
        <f>Table210[[#This Row],[Weighted distance]]/SUM(Table210[Weighted distance])</f>
        <v>4.6977646213490617E-3</v>
      </c>
    </row>
    <row r="31" spans="1:11" x14ac:dyDescent="0.2">
      <c r="A31" s="166" t="s">
        <v>151</v>
      </c>
      <c r="B31" s="217">
        <f>VLOOKUP(A31,'3.2 Departure'!$A$7:$B$51,2,FALSE)</f>
        <v>59.633807599999997</v>
      </c>
      <c r="C31" s="217">
        <f>VLOOKUP(A31,'3.2 Departure'!$A$7:$C$51,3,FALSE)</f>
        <v>17.896780199999998</v>
      </c>
      <c r="D31" s="166" t="s">
        <v>358</v>
      </c>
      <c r="E31" s="217">
        <f>VLOOKUP(D31,'3.1 Destination'!$A$7:$B$752,2,FALSE)</f>
        <v>50.075538100000003</v>
      </c>
      <c r="F31" s="217">
        <f>VLOOKUP(D31,'3.1 Destination'!$A$7:$C$752,3,FALSE)</f>
        <v>14.4378005</v>
      </c>
      <c r="G31" s="166">
        <v>52</v>
      </c>
      <c r="H31" s="167">
        <f>Table210[[#This Row],[Number of passenger (N)]]/SUM(Table210[Number of passenger (N)])</f>
        <v>4.896421845574388E-3</v>
      </c>
      <c r="I31" s="216">
        <f t="shared" si="0"/>
        <v>1085.2749406206926</v>
      </c>
      <c r="J31" s="168">
        <f>Table210[[#This Row],[% of trips (P)]]*Table210[[#This Row],[Distance (D)]]</f>
        <v>5.3139639277096062</v>
      </c>
      <c r="K31" s="169">
        <f>Table210[[#This Row],[Weighted distance]]/SUM(Table210[Weighted distance])</f>
        <v>1.8636776359840148E-3</v>
      </c>
    </row>
    <row r="32" spans="1:11" x14ac:dyDescent="0.2">
      <c r="A32" s="166" t="s">
        <v>151</v>
      </c>
      <c r="B32" s="217">
        <f>VLOOKUP(A32,'3.2 Departure'!$A$7:$B$51,2,FALSE)</f>
        <v>59.633807599999997</v>
      </c>
      <c r="C32" s="217">
        <f>VLOOKUP(A32,'3.2 Departure'!$A$7:$C$51,3,FALSE)</f>
        <v>17.896780199999998</v>
      </c>
      <c r="D32" s="166" t="s">
        <v>437</v>
      </c>
      <c r="E32" s="217">
        <f>VLOOKUP(D32,'3.1 Destination'!$A$7:$B$752,2,FALSE)</f>
        <v>45.440847400000003</v>
      </c>
      <c r="F32" s="217">
        <f>VLOOKUP(D32,'3.1 Destination'!$A$7:$C$752,3,FALSE)</f>
        <v>12.315515100000001</v>
      </c>
      <c r="G32" s="166">
        <v>51</v>
      </c>
      <c r="H32" s="167">
        <f>Table210[[#This Row],[Number of passenger (N)]]/SUM(Table210[Number of passenger (N)])</f>
        <v>4.80225988700565E-3</v>
      </c>
      <c r="I32" s="216">
        <f t="shared" si="0"/>
        <v>1621.3044249905254</v>
      </c>
      <c r="J32" s="168">
        <f>Table210[[#This Row],[% of trips (P)]]*Table210[[#This Row],[Distance (D)]]</f>
        <v>7.7859252047567606</v>
      </c>
      <c r="K32" s="169">
        <f>Table210[[#This Row],[Weighted distance]]/SUM(Table210[Weighted distance])</f>
        <v>2.7306272449244208E-3</v>
      </c>
    </row>
    <row r="33" spans="1:11" x14ac:dyDescent="0.2">
      <c r="A33" s="166" t="s">
        <v>151</v>
      </c>
      <c r="B33" s="217">
        <f>VLOOKUP(A33,'3.2 Departure'!$A$7:$B$51,2,FALSE)</f>
        <v>59.633807599999997</v>
      </c>
      <c r="C33" s="217">
        <f>VLOOKUP(A33,'3.2 Departure'!$A$7:$C$51,3,FALSE)</f>
        <v>17.896780199999998</v>
      </c>
      <c r="D33" s="166" t="s">
        <v>310</v>
      </c>
      <c r="E33" s="217">
        <f>VLOOKUP(D33,'3.1 Destination'!$A$7:$B$752,2,FALSE)</f>
        <v>48.135125299999999</v>
      </c>
      <c r="F33" s="217">
        <f>VLOOKUP(D33,'3.1 Destination'!$A$7:$C$752,3,FALSE)</f>
        <v>11.5819806</v>
      </c>
      <c r="G33" s="166">
        <v>50</v>
      </c>
      <c r="H33" s="167">
        <f>Table210[[#This Row],[Number of passenger (N)]]/SUM(Table210[Number of passenger (N)])</f>
        <v>4.7080979284369112E-3</v>
      </c>
      <c r="I33" s="216">
        <f t="shared" si="0"/>
        <v>1342.4467788618244</v>
      </c>
      <c r="J33" s="168">
        <f>Table210[[#This Row],[% of trips (P)]]*Table210[[#This Row],[Distance (D)]]</f>
        <v>6.3203708985961597</v>
      </c>
      <c r="K33" s="169">
        <f>Table210[[#This Row],[Weighted distance]]/SUM(Table210[Weighted distance])</f>
        <v>2.2166379100572531E-3</v>
      </c>
    </row>
    <row r="34" spans="1:11" x14ac:dyDescent="0.2">
      <c r="A34" s="166" t="s">
        <v>151</v>
      </c>
      <c r="B34" s="217">
        <f>VLOOKUP(A34,'3.2 Departure'!$A$7:$B$51,2,FALSE)</f>
        <v>59.633807599999997</v>
      </c>
      <c r="C34" s="217">
        <f>VLOOKUP(A34,'3.2 Departure'!$A$7:$C$51,3,FALSE)</f>
        <v>17.896780199999998</v>
      </c>
      <c r="D34" s="166" t="s">
        <v>296</v>
      </c>
      <c r="E34" s="217">
        <f>VLOOKUP(D34,'3.1 Destination'!$A$7:$B$752,2,FALSE)</f>
        <v>40.416775399999999</v>
      </c>
      <c r="F34" s="217">
        <f>VLOOKUP(D34,'3.1 Destination'!$A$7:$C$752,3,FALSE)</f>
        <v>-3.7037901999999998</v>
      </c>
      <c r="G34" s="166">
        <v>50</v>
      </c>
      <c r="H34" s="167">
        <f>Table210[[#This Row],[Number of passenger (N)]]/SUM(Table210[Number of passenger (N)])</f>
        <v>4.7080979284369112E-3</v>
      </c>
      <c r="I34" s="216">
        <f t="shared" si="0"/>
        <v>2610.0567689918639</v>
      </c>
      <c r="J34" s="168">
        <f>Table210[[#This Row],[% of trips (P)]]*Table210[[#This Row],[Distance (D)]]</f>
        <v>12.288402867193332</v>
      </c>
      <c r="K34" s="169">
        <f>Table210[[#This Row],[Weighted distance]]/SUM(Table210[Weighted distance])</f>
        <v>4.3097058837998142E-3</v>
      </c>
    </row>
    <row r="35" spans="1:11" x14ac:dyDescent="0.2">
      <c r="A35" s="166" t="s">
        <v>151</v>
      </c>
      <c r="B35" s="217">
        <f>VLOOKUP(A35,'3.2 Departure'!$A$7:$B$51,2,FALSE)</f>
        <v>59.633807599999997</v>
      </c>
      <c r="C35" s="217">
        <f>VLOOKUP(A35,'3.2 Departure'!$A$7:$C$51,3,FALSE)</f>
        <v>17.896780199999998</v>
      </c>
      <c r="D35" s="166" t="s">
        <v>249</v>
      </c>
      <c r="E35" s="217">
        <f>VLOOKUP(D35,'3.1 Destination'!$A$7:$B$752,2,FALSE)</f>
        <v>27.6648274</v>
      </c>
      <c r="F35" s="217">
        <f>VLOOKUP(D35,'3.1 Destination'!$A$7:$C$752,3,FALSE)</f>
        <v>-81.515753500000002</v>
      </c>
      <c r="G35" s="166">
        <v>50</v>
      </c>
      <c r="H35" s="167">
        <f>Table210[[#This Row],[Number of passenger (N)]]/SUM(Table210[Number of passenger (N)])</f>
        <v>4.7080979284369112E-3</v>
      </c>
      <c r="I35" s="216">
        <f t="shared" si="0"/>
        <v>7882.6442250277578</v>
      </c>
      <c r="J35" s="168">
        <f>Table210[[#This Row],[% of trips (P)]]*Table210[[#This Row],[Distance (D)]]</f>
        <v>37.11226094645837</v>
      </c>
      <c r="K35" s="169">
        <f>Table210[[#This Row],[Weighted distance]]/SUM(Table210[Weighted distance])</f>
        <v>1.3015762185749092E-2</v>
      </c>
    </row>
    <row r="36" spans="1:11" x14ac:dyDescent="0.2">
      <c r="A36" s="166" t="s">
        <v>151</v>
      </c>
      <c r="B36" s="217">
        <f>VLOOKUP(A36,'3.2 Departure'!$A$7:$B$51,2,FALSE)</f>
        <v>59.633807599999997</v>
      </c>
      <c r="C36" s="217">
        <f>VLOOKUP(A36,'3.2 Departure'!$A$7:$C$51,3,FALSE)</f>
        <v>17.896780199999998</v>
      </c>
      <c r="D36" s="166" t="s">
        <v>281</v>
      </c>
      <c r="E36" s="217">
        <f>VLOOKUP(D36,'3.1 Destination'!$A$7:$B$752,2,FALSE)</f>
        <v>28.291563700000001</v>
      </c>
      <c r="F36" s="217">
        <f>VLOOKUP(D36,'3.1 Destination'!$A$7:$C$752,3,FALSE)</f>
        <v>-16.629130400000001</v>
      </c>
      <c r="G36" s="166">
        <v>49</v>
      </c>
      <c r="H36" s="167">
        <f>Table210[[#This Row],[Number of passenger (N)]]/SUM(Table210[Number of passenger (N)])</f>
        <v>4.6139359698681732E-3</v>
      </c>
      <c r="I36" s="216">
        <f t="shared" si="0"/>
        <v>4351.4959672978648</v>
      </c>
      <c r="J36" s="168">
        <f>Table210[[#This Row],[% of trips (P)]]*Table210[[#This Row],[Distance (D)]]</f>
        <v>20.077523766251918</v>
      </c>
      <c r="K36" s="169">
        <f>Table210[[#This Row],[Weighted distance]]/SUM(Table210[Weighted distance])</f>
        <v>7.0414539011048483E-3</v>
      </c>
    </row>
    <row r="37" spans="1:11" x14ac:dyDescent="0.2">
      <c r="A37" s="166" t="s">
        <v>202</v>
      </c>
      <c r="B37" s="217">
        <f>VLOOKUP(A37,'3.2 Departure'!$A$7:$B$51,2,FALSE)</f>
        <v>57.687639400000002</v>
      </c>
      <c r="C37" s="217">
        <f>VLOOKUP(A37,'3.2 Departure'!$A$7:$C$51,3,FALSE)</f>
        <v>12.2144174</v>
      </c>
      <c r="D37" s="166" t="s">
        <v>243</v>
      </c>
      <c r="E37" s="217">
        <f>VLOOKUP(D37,'3.1 Destination'!$A$7:$B$752,2,FALSE)</f>
        <v>35.240116999999998</v>
      </c>
      <c r="F37" s="217">
        <f>VLOOKUP(D37,'3.1 Destination'!$A$7:$C$752,3,FALSE)</f>
        <v>24.809269100000002</v>
      </c>
      <c r="G37" s="166">
        <v>48</v>
      </c>
      <c r="H37" s="167">
        <f>Table210[[#This Row],[Number of passenger (N)]]/SUM(Table210[Number of passenger (N)])</f>
        <v>4.5197740112994352E-3</v>
      </c>
      <c r="I37" s="216">
        <f t="shared" si="0"/>
        <v>2665.8839623860804</v>
      </c>
      <c r="J37" s="168">
        <f>Table210[[#This Row],[% of trips (P)]]*Table210[[#This Row],[Distance (D)]]</f>
        <v>12.049193050332567</v>
      </c>
      <c r="K37" s="169">
        <f>Table210[[#This Row],[Weighted distance]]/SUM(Table210[Weighted distance])</f>
        <v>4.2258118280523579E-3</v>
      </c>
    </row>
    <row r="38" spans="1:11" x14ac:dyDescent="0.2">
      <c r="A38" s="166" t="s">
        <v>151</v>
      </c>
      <c r="B38" s="217">
        <f>VLOOKUP(A38,'3.2 Departure'!$A$7:$B$51,2,FALSE)</f>
        <v>59.633807599999997</v>
      </c>
      <c r="C38" s="217">
        <f>VLOOKUP(A38,'3.2 Departure'!$A$7:$C$51,3,FALSE)</f>
        <v>17.896780199999998</v>
      </c>
      <c r="D38" s="166" t="s">
        <v>277</v>
      </c>
      <c r="E38" s="217">
        <f>VLOOKUP(D38,'3.1 Destination'!$A$7:$B$752,2,FALSE)</f>
        <v>39.5696005</v>
      </c>
      <c r="F38" s="217">
        <f>VLOOKUP(D38,'3.1 Destination'!$A$7:$C$752,3,FALSE)</f>
        <v>2.6501603</v>
      </c>
      <c r="G38" s="166">
        <v>48</v>
      </c>
      <c r="H38" s="167">
        <f>Table210[[#This Row],[Number of passenger (N)]]/SUM(Table210[Number of passenger (N)])</f>
        <v>4.5197740112994352E-3</v>
      </c>
      <c r="I38" s="216">
        <f t="shared" si="0"/>
        <v>2473.2080921355232</v>
      </c>
      <c r="J38" s="168">
        <f>Table210[[#This Row],[% of trips (P)]]*Table210[[#This Row],[Distance (D)]]</f>
        <v>11.178341659369597</v>
      </c>
      <c r="K38" s="169">
        <f>Table210[[#This Row],[Weighted distance]]/SUM(Table210[Weighted distance])</f>
        <v>3.920392693921579E-3</v>
      </c>
    </row>
    <row r="39" spans="1:11" x14ac:dyDescent="0.2">
      <c r="A39" s="166" t="s">
        <v>223</v>
      </c>
      <c r="B39" s="217">
        <f>VLOOKUP(A39,'3.2 Departure'!$A$7:$B$51,2,FALSE)</f>
        <v>55.610770299999999</v>
      </c>
      <c r="C39" s="217">
        <f>VLOOKUP(A39,'3.2 Departure'!$A$7:$C$51,3,FALSE)</f>
        <v>12.6051632</v>
      </c>
      <c r="D39" s="166" t="s">
        <v>242</v>
      </c>
      <c r="E39" s="217">
        <f>VLOOKUP(D39,'3.1 Destination'!$A$7:$B$752,2,FALSE)</f>
        <v>48.856614</v>
      </c>
      <c r="F39" s="217">
        <f>VLOOKUP(D39,'3.1 Destination'!$A$7:$C$752,3,FALSE)</f>
        <v>2.3522219</v>
      </c>
      <c r="G39" s="166">
        <v>48</v>
      </c>
      <c r="H39" s="167">
        <f>Table210[[#This Row],[Number of passenger (N)]]/SUM(Table210[Number of passenger (N)])</f>
        <v>4.5197740112994352E-3</v>
      </c>
      <c r="I39" s="216">
        <f t="shared" si="0"/>
        <v>1023.4115388195306</v>
      </c>
      <c r="J39" s="168">
        <f>Table210[[#This Row],[% of trips (P)]]*Table210[[#This Row],[Distance (D)]]</f>
        <v>4.625588876020478</v>
      </c>
      <c r="K39" s="169">
        <f>Table210[[#This Row],[Weighted distance]]/SUM(Table210[Weighted distance])</f>
        <v>1.6222553744754914E-3</v>
      </c>
    </row>
    <row r="40" spans="1:11" x14ac:dyDescent="0.2">
      <c r="A40" s="166" t="s">
        <v>202</v>
      </c>
      <c r="B40" s="217">
        <f>VLOOKUP(A40,'3.2 Departure'!$A$7:$B$51,2,FALSE)</f>
        <v>57.687639400000002</v>
      </c>
      <c r="C40" s="217">
        <f>VLOOKUP(A40,'3.2 Departure'!$A$7:$C$51,3,FALSE)</f>
        <v>12.2144174</v>
      </c>
      <c r="D40" s="166" t="s">
        <v>250</v>
      </c>
      <c r="E40" s="217">
        <f>VLOOKUP(D40,'3.1 Destination'!$A$7:$B$752,2,FALSE)</f>
        <v>36.544443000000001</v>
      </c>
      <c r="F40" s="217">
        <f>VLOOKUP(D40,'3.1 Destination'!$A$7:$C$752,3,FALSE)</f>
        <v>31.995408000000001</v>
      </c>
      <c r="G40" s="166">
        <v>43</v>
      </c>
      <c r="H40" s="167">
        <f>Table210[[#This Row],[Number of passenger (N)]]/SUM(Table210[Number of passenger (N)])</f>
        <v>4.0489642184557435E-3</v>
      </c>
      <c r="I40" s="216">
        <f t="shared" si="0"/>
        <v>2764.2487945344997</v>
      </c>
      <c r="J40" s="168">
        <f>Table210[[#This Row],[% of trips (P)]]*Table210[[#This Row],[Distance (D)]]</f>
        <v>11.192344459979612</v>
      </c>
      <c r="K40" s="169">
        <f>Table210[[#This Row],[Weighted distance]]/SUM(Table210[Weighted distance])</f>
        <v>3.9253036618342417E-3</v>
      </c>
    </row>
    <row r="41" spans="1:11" x14ac:dyDescent="0.2">
      <c r="A41" s="166" t="s">
        <v>151</v>
      </c>
      <c r="B41" s="217">
        <f>VLOOKUP(A41,'3.2 Departure'!$A$7:$B$51,2,FALSE)</f>
        <v>59.633807599999997</v>
      </c>
      <c r="C41" s="217">
        <f>VLOOKUP(A41,'3.2 Departure'!$A$7:$C$51,3,FALSE)</f>
        <v>17.896780199999998</v>
      </c>
      <c r="D41" s="166" t="s">
        <v>265</v>
      </c>
      <c r="E41" s="217">
        <f>VLOOKUP(D41,'3.1 Destination'!$A$7:$B$752,2,FALSE)</f>
        <v>38.345996300000003</v>
      </c>
      <c r="F41" s="217">
        <f>VLOOKUP(D41,'3.1 Destination'!$A$7:$C$752,3,FALSE)</f>
        <v>-0.4906855</v>
      </c>
      <c r="G41" s="166">
        <v>42</v>
      </c>
      <c r="H41" s="167">
        <f>Table210[[#This Row],[Number of passenger (N)]]/SUM(Table210[Number of passenger (N)])</f>
        <v>3.9548022598870055E-3</v>
      </c>
      <c r="I41" s="216">
        <f t="shared" si="0"/>
        <v>2700.1309061759448</v>
      </c>
      <c r="J41" s="168">
        <f>Table210[[#This Row],[% of trips (P)]]*Table210[[#This Row],[Distance (D)]]</f>
        <v>10.678483809735374</v>
      </c>
      <c r="K41" s="169">
        <f>Table210[[#This Row],[Weighted distance]]/SUM(Table210[Weighted distance])</f>
        <v>3.7450859157410425E-3</v>
      </c>
    </row>
    <row r="42" spans="1:11" x14ac:dyDescent="0.2">
      <c r="A42" s="166" t="s">
        <v>151</v>
      </c>
      <c r="B42" s="217">
        <f>VLOOKUP(A42,'3.2 Departure'!$A$7:$B$51,2,FALSE)</f>
        <v>59.633807599999997</v>
      </c>
      <c r="C42" s="217">
        <f>VLOOKUP(A42,'3.2 Departure'!$A$7:$C$51,3,FALSE)</f>
        <v>17.896780199999998</v>
      </c>
      <c r="D42" s="166" t="s">
        <v>368</v>
      </c>
      <c r="E42" s="217">
        <f>VLOOKUP(D42,'3.1 Destination'!$A$7:$B$752,2,FALSE)</f>
        <v>52.370215700000003</v>
      </c>
      <c r="F42" s="217">
        <f>VLOOKUP(D42,'3.1 Destination'!$A$7:$C$752,3,FALSE)</f>
        <v>4.8951678999999997</v>
      </c>
      <c r="G42" s="166">
        <v>41</v>
      </c>
      <c r="H42" s="167">
        <f>Table210[[#This Row],[Number of passenger (N)]]/SUM(Table210[Number of passenger (N)])</f>
        <v>3.8606403013182675E-3</v>
      </c>
      <c r="I42" s="216">
        <f t="shared" si="0"/>
        <v>1138.9757676691188</v>
      </c>
      <c r="J42" s="168">
        <f>Table210[[#This Row],[% of trips (P)]]*Table210[[#This Row],[Distance (D)]]</f>
        <v>4.3971757508883114</v>
      </c>
      <c r="K42" s="169">
        <f>Table210[[#This Row],[Weighted distance]]/SUM(Table210[Weighted distance])</f>
        <v>1.5421478617288788E-3</v>
      </c>
    </row>
    <row r="43" spans="1:11" x14ac:dyDescent="0.2">
      <c r="A43" s="166" t="s">
        <v>151</v>
      </c>
      <c r="B43" s="217">
        <f>VLOOKUP(A43,'3.2 Departure'!$A$7:$B$51,2,FALSE)</f>
        <v>59.633807599999997</v>
      </c>
      <c r="C43" s="217">
        <f>VLOOKUP(A43,'3.2 Departure'!$A$7:$C$51,3,FALSE)</f>
        <v>17.896780199999998</v>
      </c>
      <c r="D43" s="166" t="s">
        <v>273</v>
      </c>
      <c r="E43" s="217">
        <f>VLOOKUP(D43,'3.1 Destination'!$A$7:$B$752,2,FALSE)</f>
        <v>36.721260999999998</v>
      </c>
      <c r="F43" s="217">
        <f>VLOOKUP(D43,'3.1 Destination'!$A$7:$C$752,3,FALSE)</f>
        <v>-4.4212654999999996</v>
      </c>
      <c r="G43" s="166">
        <v>41</v>
      </c>
      <c r="H43" s="167">
        <f>Table210[[#This Row],[Number of passenger (N)]]/SUM(Table210[Number of passenger (N)])</f>
        <v>3.8606403013182675E-3</v>
      </c>
      <c r="I43" s="216">
        <f t="shared" si="0"/>
        <v>3005.9173640043259</v>
      </c>
      <c r="J43" s="168">
        <f>Table210[[#This Row],[% of trips (P)]]*Table210[[#This Row],[Distance (D)]]</f>
        <v>11.604765717907473</v>
      </c>
      <c r="K43" s="169">
        <f>Table210[[#This Row],[Weighted distance]]/SUM(Table210[Weighted distance])</f>
        <v>4.0699452675095433E-3</v>
      </c>
    </row>
    <row r="44" spans="1:11" x14ac:dyDescent="0.2">
      <c r="A44" s="166" t="s">
        <v>202</v>
      </c>
      <c r="B44" s="217">
        <f>VLOOKUP(A44,'3.2 Departure'!$A$7:$B$51,2,FALSE)</f>
        <v>57.687639400000002</v>
      </c>
      <c r="C44" s="217">
        <f>VLOOKUP(A44,'3.2 Departure'!$A$7:$C$51,3,FALSE)</f>
        <v>12.2144174</v>
      </c>
      <c r="D44" s="166" t="s">
        <v>281</v>
      </c>
      <c r="E44" s="217">
        <f>VLOOKUP(D44,'3.1 Destination'!$A$7:$B$752,2,FALSE)</f>
        <v>28.291563700000001</v>
      </c>
      <c r="F44" s="217">
        <f>VLOOKUP(D44,'3.1 Destination'!$A$7:$C$752,3,FALSE)</f>
        <v>-16.629130400000001</v>
      </c>
      <c r="G44" s="166">
        <v>41</v>
      </c>
      <c r="H44" s="167">
        <f>Table210[[#This Row],[Number of passenger (N)]]/SUM(Table210[Number of passenger (N)])</f>
        <v>3.8606403013182675E-3</v>
      </c>
      <c r="I44" s="216">
        <f t="shared" si="0"/>
        <v>3961.2386156367606</v>
      </c>
      <c r="J44" s="168">
        <f>Table210[[#This Row],[% of trips (P)]]*Table210[[#This Row],[Distance (D)]]</f>
        <v>15.292917442665461</v>
      </c>
      <c r="K44" s="169">
        <f>Table210[[#This Row],[Weighted distance]]/SUM(Table210[Weighted distance])</f>
        <v>5.3634289984971417E-3</v>
      </c>
    </row>
    <row r="45" spans="1:11" x14ac:dyDescent="0.2">
      <c r="A45" s="166" t="s">
        <v>227</v>
      </c>
      <c r="B45" s="217">
        <f>VLOOKUP(A45,'3.2 Departure'!$A$7:$B$51,2,FALSE)</f>
        <v>58.789020100000002</v>
      </c>
      <c r="C45" s="217">
        <f>VLOOKUP(A45,'3.2 Departure'!$A$7:$C$51,3,FALSE)</f>
        <v>16.9153649</v>
      </c>
      <c r="D45" s="166" t="s">
        <v>238</v>
      </c>
      <c r="E45" s="217">
        <f>VLOOKUP(D45,'3.1 Destination'!$A$7:$B$752,2,FALSE)</f>
        <v>41.385063899999999</v>
      </c>
      <c r="F45" s="217">
        <f>VLOOKUP(D45,'3.1 Destination'!$A$7:$C$752,3,FALSE)</f>
        <v>2.1734035</v>
      </c>
      <c r="G45" s="166">
        <v>40</v>
      </c>
      <c r="H45" s="167">
        <f>Table210[[#This Row],[Number of passenger (N)]]/SUM(Table210[Number of passenger (N)])</f>
        <v>3.766478342749529E-3</v>
      </c>
      <c r="I45" s="216">
        <f t="shared" si="0"/>
        <v>2191.4730630578383</v>
      </c>
      <c r="J45" s="168">
        <f>Table210[[#This Row],[% of trips (P)]]*Table210[[#This Row],[Distance (D)]]</f>
        <v>8.2541358307263213</v>
      </c>
      <c r="K45" s="169">
        <f>Table210[[#This Row],[Weighted distance]]/SUM(Table210[Weighted distance])</f>
        <v>2.894834921984368E-3</v>
      </c>
    </row>
    <row r="46" spans="1:11" x14ac:dyDescent="0.2">
      <c r="A46" s="166" t="s">
        <v>202</v>
      </c>
      <c r="B46" s="217">
        <f>VLOOKUP(A46,'3.2 Departure'!$A$7:$B$51,2,FALSE)</f>
        <v>57.687639400000002</v>
      </c>
      <c r="C46" s="217">
        <f>VLOOKUP(A46,'3.2 Departure'!$A$7:$C$51,3,FALSE)</f>
        <v>12.2144174</v>
      </c>
      <c r="D46" s="166" t="s">
        <v>232</v>
      </c>
      <c r="E46" s="217">
        <f>VLOOKUP(D46,'3.1 Destination'!$A$7:$B$752,2,FALSE)</f>
        <v>40.712783700000003</v>
      </c>
      <c r="F46" s="217">
        <f>VLOOKUP(D46,'3.1 Destination'!$A$7:$C$752,3,FALSE)</f>
        <v>-74.005941300000003</v>
      </c>
      <c r="G46" s="166">
        <v>40</v>
      </c>
      <c r="H46" s="167">
        <f>Table210[[#This Row],[Number of passenger (N)]]/SUM(Table210[Number of passenger (N)])</f>
        <v>3.766478342749529E-3</v>
      </c>
      <c r="I46" s="216">
        <f t="shared" si="0"/>
        <v>6081.4925448215026</v>
      </c>
      <c r="J46" s="168">
        <f>Table210[[#This Row],[% of trips (P)]]*Table210[[#This Row],[Distance (D)]]</f>
        <v>22.905809961662911</v>
      </c>
      <c r="K46" s="169">
        <f>Table210[[#This Row],[Weighted distance]]/SUM(Table210[Weighted distance])</f>
        <v>8.0333713853512397E-3</v>
      </c>
    </row>
    <row r="47" spans="1:11" x14ac:dyDescent="0.2">
      <c r="A47" s="166" t="s">
        <v>151</v>
      </c>
      <c r="B47" s="217">
        <f>VLOOKUP(A47,'3.2 Departure'!$A$7:$B$51,2,FALSE)</f>
        <v>59.633807599999997</v>
      </c>
      <c r="C47" s="217">
        <f>VLOOKUP(A47,'3.2 Departure'!$A$7:$C$51,3,FALSE)</f>
        <v>17.896780199999998</v>
      </c>
      <c r="D47" s="166" t="s">
        <v>235</v>
      </c>
      <c r="E47" s="217">
        <f>VLOOKUP(D47,'3.1 Destination'!$A$7:$B$752,2,FALSE)</f>
        <v>37.774929499999999</v>
      </c>
      <c r="F47" s="217">
        <f>VLOOKUP(D47,'3.1 Destination'!$A$7:$C$752,3,FALSE)</f>
        <v>-122.4194155</v>
      </c>
      <c r="G47" s="166">
        <v>40</v>
      </c>
      <c r="H47" s="167">
        <f>Table210[[#This Row],[Number of passenger (N)]]/SUM(Table210[Number of passenger (N)])</f>
        <v>3.766478342749529E-3</v>
      </c>
      <c r="I47" s="216">
        <f t="shared" si="0"/>
        <v>8587.7298275904141</v>
      </c>
      <c r="J47" s="168">
        <f>Table210[[#This Row],[% of trips (P)]]*Table210[[#This Row],[Distance (D)]]</f>
        <v>32.34549840900344</v>
      </c>
      <c r="K47" s="169">
        <f>Table210[[#This Row],[Weighted distance]]/SUM(Table210[Weighted distance])</f>
        <v>1.1343995335624805E-2</v>
      </c>
    </row>
    <row r="48" spans="1:11" x14ac:dyDescent="0.2">
      <c r="A48" s="166" t="s">
        <v>223</v>
      </c>
      <c r="B48" s="217">
        <f>VLOOKUP(A48,'3.2 Departure'!$A$7:$B$51,2,FALSE)</f>
        <v>55.610770299999999</v>
      </c>
      <c r="C48" s="217">
        <f>VLOOKUP(A48,'3.2 Departure'!$A$7:$C$51,3,FALSE)</f>
        <v>12.6051632</v>
      </c>
      <c r="D48" s="166" t="s">
        <v>233</v>
      </c>
      <c r="E48" s="217">
        <f>VLOOKUP(D48,'3.1 Destination'!$A$7:$B$752,2,FALSE)</f>
        <v>13.7563309</v>
      </c>
      <c r="F48" s="217">
        <f>VLOOKUP(D48,'3.1 Destination'!$A$7:$C$752,3,FALSE)</f>
        <v>100.5017651</v>
      </c>
      <c r="G48" s="166">
        <v>38</v>
      </c>
      <c r="H48" s="167">
        <f>Table210[[#This Row],[Number of passenger (N)]]/SUM(Table210[Number of passenger (N)])</f>
        <v>3.5781544256120526E-3</v>
      </c>
      <c r="I48" s="216">
        <f t="shared" si="0"/>
        <v>8618.0922894400974</v>
      </c>
      <c r="J48" s="168">
        <f>Table210[[#This Row],[% of trips (P)]]*Table210[[#This Row],[Distance (D)]]</f>
        <v>30.836865065793191</v>
      </c>
      <c r="K48" s="169">
        <f>Table210[[#This Row],[Weighted distance]]/SUM(Table210[Weighted distance])</f>
        <v>1.0814897611046802E-2</v>
      </c>
    </row>
    <row r="49" spans="1:11" x14ac:dyDescent="0.2">
      <c r="A49" s="166" t="s">
        <v>227</v>
      </c>
      <c r="B49" s="217">
        <f>VLOOKUP(A49,'3.2 Departure'!$A$7:$B$51,2,FALSE)</f>
        <v>58.789020100000002</v>
      </c>
      <c r="C49" s="217">
        <f>VLOOKUP(A49,'3.2 Departure'!$A$7:$C$51,3,FALSE)</f>
        <v>16.9153649</v>
      </c>
      <c r="D49" s="166" t="s">
        <v>372</v>
      </c>
      <c r="E49" s="217">
        <f>VLOOKUP(D49,'3.1 Destination'!$A$7:$B$752,2,FALSE)</f>
        <v>47.497911999999999</v>
      </c>
      <c r="F49" s="217">
        <f>VLOOKUP(D49,'3.1 Destination'!$A$7:$C$752,3,FALSE)</f>
        <v>19.040234999999999</v>
      </c>
      <c r="G49" s="166">
        <v>38</v>
      </c>
      <c r="H49" s="167">
        <f>Table210[[#This Row],[Number of passenger (N)]]/SUM(Table210[Number of passenger (N)])</f>
        <v>3.5781544256120526E-3</v>
      </c>
      <c r="I49" s="216">
        <f t="shared" si="0"/>
        <v>1263.3251371200004</v>
      </c>
      <c r="J49" s="168">
        <f>Table210[[#This Row],[% of trips (P)]]*Table210[[#This Row],[Distance (D)]]</f>
        <v>4.5203724303728823</v>
      </c>
      <c r="K49" s="169">
        <f>Table210[[#This Row],[Weighted distance]]/SUM(Table210[Weighted distance])</f>
        <v>1.585354571353994E-3</v>
      </c>
    </row>
    <row r="50" spans="1:11" x14ac:dyDescent="0.2">
      <c r="A50" s="166" t="s">
        <v>223</v>
      </c>
      <c r="B50" s="217">
        <f>VLOOKUP(A50,'3.2 Departure'!$A$7:$B$51,2,FALSE)</f>
        <v>55.610770299999999</v>
      </c>
      <c r="C50" s="217">
        <f>VLOOKUP(A50,'3.2 Departure'!$A$7:$C$51,3,FALSE)</f>
        <v>12.6051632</v>
      </c>
      <c r="D50" s="166" t="s">
        <v>232</v>
      </c>
      <c r="E50" s="217">
        <f>VLOOKUP(D50,'3.1 Destination'!$A$7:$B$752,2,FALSE)</f>
        <v>40.712783700000003</v>
      </c>
      <c r="F50" s="217">
        <f>VLOOKUP(D50,'3.1 Destination'!$A$7:$C$752,3,FALSE)</f>
        <v>-74.005941300000003</v>
      </c>
      <c r="G50" s="166">
        <v>38</v>
      </c>
      <c r="H50" s="167">
        <f>Table210[[#This Row],[Number of passenger (N)]]/SUM(Table210[Number of passenger (N)])</f>
        <v>3.5781544256120526E-3</v>
      </c>
      <c r="I50" s="216">
        <f t="shared" si="0"/>
        <v>6193.2166369988445</v>
      </c>
      <c r="J50" s="168">
        <f>Table210[[#This Row],[% of trips (P)]]*Table210[[#This Row],[Distance (D)]]</f>
        <v>22.160285518451609</v>
      </c>
      <c r="K50" s="169">
        <f>Table210[[#This Row],[Weighted distance]]/SUM(Table210[Weighted distance])</f>
        <v>7.7719060741835745E-3</v>
      </c>
    </row>
    <row r="51" spans="1:11" x14ac:dyDescent="0.2">
      <c r="A51" s="166" t="s">
        <v>151</v>
      </c>
      <c r="B51" s="217">
        <f>VLOOKUP(A51,'3.2 Departure'!$A$7:$B$51,2,FALSE)</f>
        <v>59.633807599999997</v>
      </c>
      <c r="C51" s="217">
        <f>VLOOKUP(A51,'3.2 Departure'!$A$7:$C$51,3,FALSE)</f>
        <v>17.896780199999998</v>
      </c>
      <c r="D51" s="166" t="s">
        <v>375</v>
      </c>
      <c r="E51" s="217">
        <f>VLOOKUP(D51,'3.1 Destination'!$A$7:$B$752,2,FALSE)</f>
        <v>43.5081323</v>
      </c>
      <c r="F51" s="217">
        <f>VLOOKUP(D51,'3.1 Destination'!$A$7:$C$752,3,FALSE)</f>
        <v>16.440193499999999</v>
      </c>
      <c r="G51" s="166">
        <v>37</v>
      </c>
      <c r="H51" s="167">
        <f>Table210[[#This Row],[Number of passenger (N)]]/SUM(Table210[Number of passenger (N)])</f>
        <v>3.4839924670433146E-3</v>
      </c>
      <c r="I51" s="216">
        <f t="shared" si="0"/>
        <v>1795.8116723138792</v>
      </c>
      <c r="J51" s="168">
        <f>Table210[[#This Row],[% of trips (P)]]*Table210[[#This Row],[Distance (D)]]</f>
        <v>6.2565943385700127</v>
      </c>
      <c r="K51" s="169">
        <f>Table210[[#This Row],[Weighted distance]]/SUM(Table210[Weighted distance])</f>
        <v>2.1942706244983631E-3</v>
      </c>
    </row>
    <row r="52" spans="1:11" x14ac:dyDescent="0.2">
      <c r="A52" s="166" t="s">
        <v>223</v>
      </c>
      <c r="B52" s="217">
        <f>VLOOKUP(A52,'3.2 Departure'!$A$7:$B$51,2,FALSE)</f>
        <v>55.610770299999999</v>
      </c>
      <c r="C52" s="217">
        <f>VLOOKUP(A52,'3.2 Departure'!$A$7:$C$51,3,FALSE)</f>
        <v>12.6051632</v>
      </c>
      <c r="D52" s="166" t="s">
        <v>334</v>
      </c>
      <c r="E52" s="217">
        <f>VLOOKUP(D52,'3.1 Destination'!$A$7:$B$752,2,FALSE)</f>
        <v>53.480759300000003</v>
      </c>
      <c r="F52" s="217">
        <f>VLOOKUP(D52,'3.1 Destination'!$A$7:$C$752,3,FALSE)</f>
        <v>-2.2426305000000002</v>
      </c>
      <c r="G52" s="166">
        <v>37</v>
      </c>
      <c r="H52" s="167">
        <f>Table210[[#This Row],[Number of passenger (N)]]/SUM(Table210[Number of passenger (N)])</f>
        <v>3.4839924670433146E-3</v>
      </c>
      <c r="I52" s="216">
        <f t="shared" si="0"/>
        <v>984.42199776942573</v>
      </c>
      <c r="J52" s="168">
        <f>Table210[[#This Row],[% of trips (P)]]*Table210[[#This Row],[Distance (D)]]</f>
        <v>3.42971882462041</v>
      </c>
      <c r="K52" s="169">
        <f>Table210[[#This Row],[Weighted distance]]/SUM(Table210[Weighted distance])</f>
        <v>1.2028478849523232E-3</v>
      </c>
    </row>
    <row r="53" spans="1:11" x14ac:dyDescent="0.2">
      <c r="A53" s="166" t="s">
        <v>151</v>
      </c>
      <c r="B53" s="217">
        <f>VLOOKUP(A53,'3.2 Departure'!$A$7:$B$51,2,FALSE)</f>
        <v>59.633807599999997</v>
      </c>
      <c r="C53" s="217">
        <f>VLOOKUP(A53,'3.2 Departure'!$A$7:$C$51,3,FALSE)</f>
        <v>17.896780199999998</v>
      </c>
      <c r="D53" s="166" t="s">
        <v>339</v>
      </c>
      <c r="E53" s="217">
        <f>VLOOKUP(D53,'3.1 Destination'!$A$7:$B$752,2,FALSE)</f>
        <v>27.915817499999999</v>
      </c>
      <c r="F53" s="217">
        <f>VLOOKUP(D53,'3.1 Destination'!$A$7:$C$752,3,FALSE)</f>
        <v>34.329950500000002</v>
      </c>
      <c r="G53" s="166">
        <v>36</v>
      </c>
      <c r="H53" s="167">
        <f>Table210[[#This Row],[Number of passenger (N)]]/SUM(Table210[Number of passenger (N)])</f>
        <v>3.3898305084745762E-3</v>
      </c>
      <c r="I53" s="216">
        <f t="shared" si="0"/>
        <v>3742.1688270272944</v>
      </c>
      <c r="J53" s="168">
        <f>Table210[[#This Row],[% of trips (P)]]*Table210[[#This Row],[Distance (D)]]</f>
        <v>12.685318057719641</v>
      </c>
      <c r="K53" s="169">
        <f>Table210[[#This Row],[Weighted distance]]/SUM(Table210[Weighted distance])</f>
        <v>4.4489093059587306E-3</v>
      </c>
    </row>
    <row r="54" spans="1:11" x14ac:dyDescent="0.2">
      <c r="A54" s="166" t="s">
        <v>209</v>
      </c>
      <c r="B54" s="217">
        <f>VLOOKUP(A54,'3.2 Departure'!$A$7:$B$51,2,FALSE)</f>
        <v>55.535533600000001</v>
      </c>
      <c r="C54" s="217">
        <f>VLOOKUP(A54,'3.2 Departure'!$A$7:$C$51,3,FALSE)</f>
        <v>13.3723829</v>
      </c>
      <c r="D54" s="166" t="s">
        <v>243</v>
      </c>
      <c r="E54" s="217">
        <f>VLOOKUP(D54,'3.1 Destination'!$A$7:$B$752,2,FALSE)</f>
        <v>35.240116999999998</v>
      </c>
      <c r="F54" s="217">
        <f>VLOOKUP(D54,'3.1 Destination'!$A$7:$C$752,3,FALSE)</f>
        <v>24.809269100000002</v>
      </c>
      <c r="G54" s="166">
        <v>36</v>
      </c>
      <c r="H54" s="167">
        <f>Table210[[#This Row],[Number of passenger (N)]]/SUM(Table210[Number of passenger (N)])</f>
        <v>3.3898305084745762E-3</v>
      </c>
      <c r="I54" s="216">
        <f t="shared" si="0"/>
        <v>2419.7007230705426</v>
      </c>
      <c r="J54" s="168">
        <f>Table210[[#This Row],[% of trips (P)]]*Table210[[#This Row],[Distance (D)]]</f>
        <v>8.2023753324425179</v>
      </c>
      <c r="K54" s="169">
        <f>Table210[[#This Row],[Weighted distance]]/SUM(Table210[Weighted distance])</f>
        <v>2.8766818286643514E-3</v>
      </c>
    </row>
    <row r="55" spans="1:11" x14ac:dyDescent="0.2">
      <c r="A55" s="166" t="s">
        <v>227</v>
      </c>
      <c r="B55" s="217">
        <f>VLOOKUP(A55,'3.2 Departure'!$A$7:$B$51,2,FALSE)</f>
        <v>58.789020100000002</v>
      </c>
      <c r="C55" s="217">
        <f>VLOOKUP(A55,'3.2 Departure'!$A$7:$C$51,3,FALSE)</f>
        <v>16.9153649</v>
      </c>
      <c r="D55" s="166" t="s">
        <v>242</v>
      </c>
      <c r="E55" s="217">
        <f>VLOOKUP(D55,'3.1 Destination'!$A$7:$B$752,2,FALSE)</f>
        <v>48.856614</v>
      </c>
      <c r="F55" s="217">
        <f>VLOOKUP(D55,'3.1 Destination'!$A$7:$C$752,3,FALSE)</f>
        <v>2.3522219</v>
      </c>
      <c r="G55" s="166">
        <v>36</v>
      </c>
      <c r="H55" s="167">
        <f>Table210[[#This Row],[Number of passenger (N)]]/SUM(Table210[Number of passenger (N)])</f>
        <v>3.3898305084745762E-3</v>
      </c>
      <c r="I55" s="216">
        <f t="shared" si="0"/>
        <v>1454.3521136119707</v>
      </c>
      <c r="J55" s="168">
        <f>Table210[[#This Row],[% of trips (P)]]*Table210[[#This Row],[Distance (D)]]</f>
        <v>4.9300071647863408</v>
      </c>
      <c r="K55" s="169">
        <f>Table210[[#This Row],[Weighted distance]]/SUM(Table210[Weighted distance])</f>
        <v>1.7290189062712357E-3</v>
      </c>
    </row>
    <row r="56" spans="1:11" x14ac:dyDescent="0.2">
      <c r="A56" s="166" t="s">
        <v>151</v>
      </c>
      <c r="B56" s="217">
        <f>VLOOKUP(A56,'3.2 Departure'!$A$7:$B$51,2,FALSE)</f>
        <v>59.633807599999997</v>
      </c>
      <c r="C56" s="217">
        <f>VLOOKUP(A56,'3.2 Departure'!$A$7:$C$51,3,FALSE)</f>
        <v>17.896780199999998</v>
      </c>
      <c r="D56" s="166" t="s">
        <v>262</v>
      </c>
      <c r="E56" s="217">
        <f>VLOOKUP(D56,'3.1 Destination'!$A$7:$B$752,2,FALSE)</f>
        <v>34.052234200000001</v>
      </c>
      <c r="F56" s="217">
        <f>VLOOKUP(D56,'3.1 Destination'!$A$7:$C$752,3,FALSE)</f>
        <v>-118.24368490000001</v>
      </c>
      <c r="G56" s="166">
        <v>36</v>
      </c>
      <c r="H56" s="167">
        <f>Table210[[#This Row],[Number of passenger (N)]]/SUM(Table210[Number of passenger (N)])</f>
        <v>3.3898305084745762E-3</v>
      </c>
      <c r="I56" s="216">
        <f t="shared" si="0"/>
        <v>8847.1805376288285</v>
      </c>
      <c r="J56" s="168">
        <f>Table210[[#This Row],[% of trips (P)]]*Table210[[#This Row],[Distance (D)]]</f>
        <v>29.990442500436707</v>
      </c>
      <c r="K56" s="169">
        <f>Table210[[#This Row],[Weighted distance]]/SUM(Table210[Weighted distance])</f>
        <v>1.0518045990089903E-2</v>
      </c>
    </row>
    <row r="57" spans="1:11" x14ac:dyDescent="0.2">
      <c r="A57" s="166" t="s">
        <v>202</v>
      </c>
      <c r="B57" s="217">
        <f>VLOOKUP(A57,'3.2 Departure'!$A$7:$B$51,2,FALSE)</f>
        <v>57.687639400000002</v>
      </c>
      <c r="C57" s="217">
        <f>VLOOKUP(A57,'3.2 Departure'!$A$7:$C$51,3,FALSE)</f>
        <v>12.2144174</v>
      </c>
      <c r="D57" s="166" t="s">
        <v>292</v>
      </c>
      <c r="E57" s="217">
        <f>VLOOKUP(D57,'3.1 Destination'!$A$7:$B$752,2,FALSE)</f>
        <v>52.520006600000002</v>
      </c>
      <c r="F57" s="217">
        <f>VLOOKUP(D57,'3.1 Destination'!$A$7:$C$752,3,FALSE)</f>
        <v>13.404954</v>
      </c>
      <c r="G57" s="166">
        <v>35</v>
      </c>
      <c r="H57" s="167">
        <f>Table210[[#This Row],[Number of passenger (N)]]/SUM(Table210[Number of passenger (N)])</f>
        <v>3.2956685499058382E-3</v>
      </c>
      <c r="I57" s="216">
        <f t="shared" si="0"/>
        <v>579.56070444252009</v>
      </c>
      <c r="J57" s="168">
        <f>Table210[[#This Row],[% of trips (P)]]*Table210[[#This Row],[Distance (D)]]</f>
        <v>1.9100399863924862</v>
      </c>
      <c r="K57" s="169">
        <f>Table210[[#This Row],[Weighted distance]]/SUM(Table210[Weighted distance])</f>
        <v>6.6987635875977224E-4</v>
      </c>
    </row>
    <row r="58" spans="1:11" x14ac:dyDescent="0.2">
      <c r="A58" s="166" t="s">
        <v>223</v>
      </c>
      <c r="B58" s="217">
        <f>VLOOKUP(A58,'3.2 Departure'!$A$7:$B$51,2,FALSE)</f>
        <v>55.610770299999999</v>
      </c>
      <c r="C58" s="217">
        <f>VLOOKUP(A58,'3.2 Departure'!$A$7:$C$51,3,FALSE)</f>
        <v>12.6051632</v>
      </c>
      <c r="D58" s="166" t="s">
        <v>290</v>
      </c>
      <c r="E58" s="217">
        <f>VLOOKUP(D58,'3.1 Destination'!$A$7:$B$752,2,FALSE)</f>
        <v>50.110922100000003</v>
      </c>
      <c r="F58" s="217">
        <f>VLOOKUP(D58,'3.1 Destination'!$A$7:$C$752,3,FALSE)</f>
        <v>8.6821266999999995</v>
      </c>
      <c r="G58" s="166">
        <v>35</v>
      </c>
      <c r="H58" s="167">
        <f>Table210[[#This Row],[Number of passenger (N)]]/SUM(Table210[Number of passenger (N)])</f>
        <v>3.2956685499058382E-3</v>
      </c>
      <c r="I58" s="216">
        <f t="shared" si="0"/>
        <v>665.59431048434976</v>
      </c>
      <c r="J58" s="168">
        <f>Table210[[#This Row],[% of trips (P)]]*Table210[[#This Row],[Distance (D)]]</f>
        <v>2.1935782360595333</v>
      </c>
      <c r="K58" s="169">
        <f>Table210[[#This Row],[Weighted distance]]/SUM(Table210[Weighted distance])</f>
        <v>7.6931698388239811E-4</v>
      </c>
    </row>
    <row r="59" spans="1:11" x14ac:dyDescent="0.2">
      <c r="A59" s="166" t="s">
        <v>151</v>
      </c>
      <c r="B59" s="217">
        <f>VLOOKUP(A59,'3.2 Departure'!$A$7:$B$51,2,FALSE)</f>
        <v>59.633807599999997</v>
      </c>
      <c r="C59" s="217">
        <f>VLOOKUP(A59,'3.2 Departure'!$A$7:$C$51,3,FALSE)</f>
        <v>17.896780199999998</v>
      </c>
      <c r="D59" s="166" t="s">
        <v>291</v>
      </c>
      <c r="E59" s="217">
        <f>VLOOKUP(D59,'3.1 Destination'!$A$7:$B$752,2,FALSE)</f>
        <v>39.695262900000003</v>
      </c>
      <c r="F59" s="217">
        <f>VLOOKUP(D59,'3.1 Destination'!$A$7:$C$752,3,FALSE)</f>
        <v>3.0175711999999999</v>
      </c>
      <c r="G59" s="166">
        <v>35</v>
      </c>
      <c r="H59" s="167">
        <f>Table210[[#This Row],[Number of passenger (N)]]/SUM(Table210[Number of passenger (N)])</f>
        <v>3.2956685499058382E-3</v>
      </c>
      <c r="I59" s="216">
        <f t="shared" si="0"/>
        <v>2449.1409579349493</v>
      </c>
      <c r="J59" s="168">
        <f>Table210[[#This Row],[% of trips (P)]]*Table210[[#This Row],[Distance (D)]]</f>
        <v>8.0715568293524704</v>
      </c>
      <c r="K59" s="169">
        <f>Table210[[#This Row],[Weighted distance]]/SUM(Table210[Weighted distance])</f>
        <v>2.8308020444018883E-3</v>
      </c>
    </row>
    <row r="60" spans="1:11" x14ac:dyDescent="0.2">
      <c r="A60" s="166" t="s">
        <v>151</v>
      </c>
      <c r="B60" s="217">
        <f>VLOOKUP(A60,'3.2 Departure'!$A$7:$B$51,2,FALSE)</f>
        <v>59.633807599999997</v>
      </c>
      <c r="C60" s="217">
        <f>VLOOKUP(A60,'3.2 Departure'!$A$7:$C$51,3,FALSE)</f>
        <v>17.896780199999998</v>
      </c>
      <c r="D60" s="166" t="s">
        <v>289</v>
      </c>
      <c r="E60" s="217">
        <f>VLOOKUP(D60,'3.1 Destination'!$A$7:$B$752,2,FALSE)</f>
        <v>39.399872000000002</v>
      </c>
      <c r="F60" s="217">
        <f>VLOOKUP(D60,'3.1 Destination'!$A$7:$C$752,3,FALSE)</f>
        <v>-8.2244539999999997</v>
      </c>
      <c r="G60" s="166">
        <v>35</v>
      </c>
      <c r="H60" s="167">
        <f>Table210[[#This Row],[Number of passenger (N)]]/SUM(Table210[Number of passenger (N)])</f>
        <v>3.2956685499058382E-3</v>
      </c>
      <c r="I60" s="216">
        <f t="shared" si="0"/>
        <v>2896.9325793485468</v>
      </c>
      <c r="J60" s="168">
        <f>Table210[[#This Row],[% of trips (P)]]*Table210[[#This Row],[Distance (D)]]</f>
        <v>9.5473295929566042</v>
      </c>
      <c r="K60" s="169">
        <f>Table210[[#This Row],[Weighted distance]]/SUM(Table210[Weighted distance])</f>
        <v>3.3483751278361967E-3</v>
      </c>
    </row>
    <row r="61" spans="1:11" x14ac:dyDescent="0.2">
      <c r="A61" s="166" t="s">
        <v>151</v>
      </c>
      <c r="B61" s="217">
        <f>VLOOKUP(A61,'3.2 Departure'!$A$7:$B$51,2,FALSE)</f>
        <v>59.633807599999997</v>
      </c>
      <c r="C61" s="217">
        <f>VLOOKUP(A61,'3.2 Departure'!$A$7:$C$51,3,FALSE)</f>
        <v>17.896780199999998</v>
      </c>
      <c r="D61" s="166" t="s">
        <v>259</v>
      </c>
      <c r="E61" s="217">
        <f>VLOOKUP(D61,'3.1 Destination'!$A$7:$B$752,2,FALSE)</f>
        <v>41.008237600000001</v>
      </c>
      <c r="F61" s="217">
        <f>VLOOKUP(D61,'3.1 Destination'!$A$7:$C$752,3,FALSE)</f>
        <v>28.9783589</v>
      </c>
      <c r="G61" s="166">
        <v>34</v>
      </c>
      <c r="H61" s="167">
        <f>Table210[[#This Row],[Number of passenger (N)]]/SUM(Table210[Number of passenger (N)])</f>
        <v>3.2015065913370997E-3</v>
      </c>
      <c r="I61" s="216">
        <f t="shared" si="0"/>
        <v>2208.5668001180479</v>
      </c>
      <c r="J61" s="168">
        <f>Table210[[#This Row],[% of trips (P)]]*Table210[[#This Row],[Distance (D)]]</f>
        <v>7.0707411679862169</v>
      </c>
      <c r="K61" s="169">
        <f>Table210[[#This Row],[Weighted distance]]/SUM(Table210[Weighted distance])</f>
        <v>2.4798027167427781E-3</v>
      </c>
    </row>
    <row r="62" spans="1:11" x14ac:dyDescent="0.2">
      <c r="A62" s="166" t="s">
        <v>227</v>
      </c>
      <c r="B62" s="217">
        <f>VLOOKUP(A62,'3.2 Departure'!$A$7:$B$51,2,FALSE)</f>
        <v>58.789020100000002</v>
      </c>
      <c r="C62" s="217">
        <f>VLOOKUP(A62,'3.2 Departure'!$A$7:$C$51,3,FALSE)</f>
        <v>16.9153649</v>
      </c>
      <c r="D62" s="166" t="s">
        <v>315</v>
      </c>
      <c r="E62" s="217">
        <f>VLOOKUP(D62,'3.1 Destination'!$A$7:$B$752,2,FALSE)</f>
        <v>53.3498053</v>
      </c>
      <c r="F62" s="217">
        <f>VLOOKUP(D62,'3.1 Destination'!$A$7:$C$752,3,FALSE)</f>
        <v>-6.2603096999999996</v>
      </c>
      <c r="G62" s="166">
        <v>34</v>
      </c>
      <c r="H62" s="167">
        <f>Table210[[#This Row],[Number of passenger (N)]]/SUM(Table210[Number of passenger (N)])</f>
        <v>3.2015065913370997E-3</v>
      </c>
      <c r="I62" s="216">
        <f t="shared" si="0"/>
        <v>1550.3975296186384</v>
      </c>
      <c r="J62" s="168">
        <f>Table210[[#This Row],[% of trips (P)]]*Table210[[#This Row],[Distance (D)]]</f>
        <v>4.9636079102668269</v>
      </c>
      <c r="K62" s="169">
        <f>Table210[[#This Row],[Weighted distance]]/SUM(Table210[Weighted distance])</f>
        <v>1.740803133404927E-3</v>
      </c>
    </row>
    <row r="63" spans="1:11" x14ac:dyDescent="0.2">
      <c r="A63" s="166" t="s">
        <v>223</v>
      </c>
      <c r="B63" s="217">
        <f>VLOOKUP(A63,'3.2 Departure'!$A$7:$B$51,2,FALSE)</f>
        <v>55.610770299999999</v>
      </c>
      <c r="C63" s="217">
        <f>VLOOKUP(A63,'3.2 Departure'!$A$7:$C$51,3,FALSE)</f>
        <v>12.6051632</v>
      </c>
      <c r="D63" s="166" t="s">
        <v>292</v>
      </c>
      <c r="E63" s="217">
        <f>VLOOKUP(D63,'3.1 Destination'!$A$7:$B$752,2,FALSE)</f>
        <v>52.520006600000002</v>
      </c>
      <c r="F63" s="217">
        <f>VLOOKUP(D63,'3.1 Destination'!$A$7:$C$752,3,FALSE)</f>
        <v>13.404954</v>
      </c>
      <c r="G63" s="166">
        <v>33</v>
      </c>
      <c r="H63" s="167">
        <f>Table210[[#This Row],[Number of passenger (N)]]/SUM(Table210[Number of passenger (N)])</f>
        <v>3.1073446327683617E-3</v>
      </c>
      <c r="I63" s="216">
        <f t="shared" si="0"/>
        <v>347.61168362518117</v>
      </c>
      <c r="J63" s="168">
        <f>Table210[[#This Row],[% of trips (P)]]*Table210[[#This Row],[Distance (D)]]</f>
        <v>1.0801492994002806</v>
      </c>
      <c r="K63" s="169">
        <f>Table210[[#This Row],[Weighted distance]]/SUM(Table210[Weighted distance])</f>
        <v>3.788226868306496E-4</v>
      </c>
    </row>
    <row r="64" spans="1:11" x14ac:dyDescent="0.2">
      <c r="A64" s="166" t="s">
        <v>202</v>
      </c>
      <c r="B64" s="217">
        <f>VLOOKUP(A64,'3.2 Departure'!$A$7:$B$51,2,FALSE)</f>
        <v>57.687639400000002</v>
      </c>
      <c r="C64" s="217">
        <f>VLOOKUP(A64,'3.2 Departure'!$A$7:$C$51,3,FALSE)</f>
        <v>12.2144174</v>
      </c>
      <c r="D64" s="166" t="s">
        <v>252</v>
      </c>
      <c r="E64" s="217">
        <f>VLOOKUP(D64,'3.1 Destination'!$A$7:$B$752,2,FALSE)</f>
        <v>36.434963099999997</v>
      </c>
      <c r="F64" s="217">
        <f>VLOOKUP(D64,'3.1 Destination'!$A$7:$C$752,3,FALSE)</f>
        <v>28.2174829</v>
      </c>
      <c r="G64" s="166">
        <v>32</v>
      </c>
      <c r="H64" s="167">
        <f>Table210[[#This Row],[Number of passenger (N)]]/SUM(Table210[Number of passenger (N)])</f>
        <v>3.0131826741996233E-3</v>
      </c>
      <c r="I64" s="216">
        <f t="shared" si="0"/>
        <v>2640.6667869251446</v>
      </c>
      <c r="J64" s="168">
        <f>Table210[[#This Row],[% of trips (P)]]*Table210[[#This Row],[Distance (D)]]</f>
        <v>7.9568114106972345</v>
      </c>
      <c r="K64" s="169">
        <f>Table210[[#This Row],[Weighted distance]]/SUM(Table210[Weighted distance])</f>
        <v>2.7905593040505141E-3</v>
      </c>
    </row>
    <row r="65" spans="1:11" x14ac:dyDescent="0.2">
      <c r="A65" s="166" t="s">
        <v>202</v>
      </c>
      <c r="B65" s="217">
        <f>VLOOKUP(A65,'3.2 Departure'!$A$7:$B$51,2,FALSE)</f>
        <v>57.687639400000002</v>
      </c>
      <c r="C65" s="217">
        <f>VLOOKUP(A65,'3.2 Departure'!$A$7:$C$51,3,FALSE)</f>
        <v>12.2144174</v>
      </c>
      <c r="D65" s="166" t="s">
        <v>254</v>
      </c>
      <c r="E65" s="217">
        <f>VLOOKUP(D65,'3.1 Destination'!$A$7:$B$752,2,FALSE)</f>
        <v>36.766666999999998</v>
      </c>
      <c r="F65" s="217">
        <f>VLOOKUP(D65,'3.1 Destination'!$A$7:$C$752,3,FALSE)</f>
        <v>31.388888999999999</v>
      </c>
      <c r="G65" s="166">
        <v>31</v>
      </c>
      <c r="H65" s="167">
        <f>Table210[[#This Row],[Number of passenger (N)]]/SUM(Table210[Number of passenger (N)])</f>
        <v>2.9190207156308853E-3</v>
      </c>
      <c r="I65" s="216">
        <f t="shared" si="0"/>
        <v>2718.7908337759523</v>
      </c>
      <c r="J65" s="168">
        <f>Table210[[#This Row],[% of trips (P)]]*Table210[[#This Row],[Distance (D)]]</f>
        <v>7.9362067652593717</v>
      </c>
      <c r="K65" s="169">
        <f>Table210[[#This Row],[Weighted distance]]/SUM(Table210[Weighted distance])</f>
        <v>2.7833329815872233E-3</v>
      </c>
    </row>
    <row r="66" spans="1:11" x14ac:dyDescent="0.2">
      <c r="A66" s="166" t="s">
        <v>223</v>
      </c>
      <c r="B66" s="217">
        <f>VLOOKUP(A66,'3.2 Departure'!$A$7:$B$51,2,FALSE)</f>
        <v>55.610770299999999</v>
      </c>
      <c r="C66" s="217">
        <f>VLOOKUP(A66,'3.2 Departure'!$A$7:$C$51,3,FALSE)</f>
        <v>12.6051632</v>
      </c>
      <c r="D66" s="166" t="s">
        <v>275</v>
      </c>
      <c r="E66" s="217">
        <f>VLOOKUP(D66,'3.1 Destination'!$A$7:$B$752,2,FALSE)</f>
        <v>41.902783499999998</v>
      </c>
      <c r="F66" s="217">
        <f>VLOOKUP(D66,'3.1 Destination'!$A$7:$C$752,3,FALSE)</f>
        <v>12.4963655</v>
      </c>
      <c r="G66" s="166">
        <v>31</v>
      </c>
      <c r="H66" s="167">
        <f>Table210[[#This Row],[Number of passenger (N)]]/SUM(Table210[Number of passenger (N)])</f>
        <v>2.9190207156308853E-3</v>
      </c>
      <c r="I66" s="216">
        <f t="shared" si="0"/>
        <v>1524.2813547097298</v>
      </c>
      <c r="J66" s="168">
        <f>Table210[[#This Row],[% of trips (P)]]*Table210[[#This Row],[Distance (D)]]</f>
        <v>4.4494088508476111</v>
      </c>
      <c r="K66" s="169">
        <f>Table210[[#This Row],[Weighted distance]]/SUM(Table210[Weighted distance])</f>
        <v>1.5604667027252688E-3</v>
      </c>
    </row>
    <row r="67" spans="1:11" x14ac:dyDescent="0.2">
      <c r="A67" s="166" t="s">
        <v>151</v>
      </c>
      <c r="B67" s="217">
        <f>VLOOKUP(A67,'3.2 Departure'!$A$7:$B$51,2,FALSE)</f>
        <v>59.633807599999997</v>
      </c>
      <c r="C67" s="217">
        <f>VLOOKUP(A67,'3.2 Departure'!$A$7:$C$51,3,FALSE)</f>
        <v>17.896780199999998</v>
      </c>
      <c r="D67" s="166" t="s">
        <v>231</v>
      </c>
      <c r="E67" s="217">
        <f>VLOOKUP(D67,'3.1 Destination'!$A$7:$B$752,2,FALSE)</f>
        <v>7.9519330999999998</v>
      </c>
      <c r="F67" s="217">
        <f>VLOOKUP(D67,'3.1 Destination'!$A$7:$C$752,3,FALSE)</f>
        <v>98.338088400000004</v>
      </c>
      <c r="G67" s="166">
        <v>30</v>
      </c>
      <c r="H67" s="167">
        <f>Table210[[#This Row],[Number of passenger (N)]]/SUM(Table210[Number of passenger (N)])</f>
        <v>2.8248587570621469E-3</v>
      </c>
      <c r="I67" s="216">
        <f t="shared" si="0"/>
        <v>8708.4289056405541</v>
      </c>
      <c r="J67" s="168">
        <f>Table210[[#This Row],[% of trips (P)]]*Table210[[#This Row],[Distance (D)]]</f>
        <v>24.600081654351847</v>
      </c>
      <c r="K67" s="169">
        <f>Table210[[#This Row],[Weighted distance]]/SUM(Table210[Weighted distance])</f>
        <v>8.6275749414724996E-3</v>
      </c>
    </row>
    <row r="68" spans="1:11" x14ac:dyDescent="0.2">
      <c r="A68" s="166" t="s">
        <v>151</v>
      </c>
      <c r="B68" s="217">
        <f>VLOOKUP(A68,'3.2 Departure'!$A$7:$B$51,2,FALSE)</f>
        <v>59.633807599999997</v>
      </c>
      <c r="C68" s="217">
        <f>VLOOKUP(A68,'3.2 Departure'!$A$7:$C$51,3,FALSE)</f>
        <v>17.896780199999998</v>
      </c>
      <c r="D68" s="166" t="s">
        <v>251</v>
      </c>
      <c r="E68" s="217">
        <f>VLOOKUP(D68,'3.1 Destination'!$A$7:$B$752,2,FALSE)</f>
        <v>34.9922836</v>
      </c>
      <c r="F68" s="217">
        <f>VLOOKUP(D68,'3.1 Destination'!$A$7:$C$752,3,FALSE)</f>
        <v>34.0140113</v>
      </c>
      <c r="G68" s="166">
        <v>29</v>
      </c>
      <c r="H68" s="167">
        <f>Table210[[#This Row],[Number of passenger (N)]]/SUM(Table210[Number of passenger (N)])</f>
        <v>2.7306967984934085E-3</v>
      </c>
      <c r="I68" s="216">
        <f t="shared" si="0"/>
        <v>2979.0273469575595</v>
      </c>
      <c r="J68" s="168">
        <f>Table210[[#This Row],[% of trips (P)]]*Table210[[#This Row],[Distance (D)]]</f>
        <v>8.1348204389613201</v>
      </c>
      <c r="K68" s="169">
        <f>Table210[[#This Row],[Weighted distance]]/SUM(Table210[Weighted distance])</f>
        <v>2.8529894314454538E-3</v>
      </c>
    </row>
    <row r="69" spans="1:11" x14ac:dyDescent="0.2">
      <c r="A69" s="166" t="s">
        <v>202</v>
      </c>
      <c r="B69" s="217">
        <f>VLOOKUP(A69,'3.2 Departure'!$A$7:$B$51,2,FALSE)</f>
        <v>57.687639400000002</v>
      </c>
      <c r="C69" s="217">
        <f>VLOOKUP(A69,'3.2 Departure'!$A$7:$C$51,3,FALSE)</f>
        <v>12.2144174</v>
      </c>
      <c r="D69" s="166" t="s">
        <v>461</v>
      </c>
      <c r="E69" s="217">
        <f>VLOOKUP(D69,'3.1 Destination'!$A$7:$B$752,2,FALSE)</f>
        <v>60.3912628</v>
      </c>
      <c r="F69" s="217">
        <f>VLOOKUP(D69,'3.1 Destination'!$A$7:$C$752,3,FALSE)</f>
        <v>5.3220543999999999</v>
      </c>
      <c r="G69" s="166">
        <v>29</v>
      </c>
      <c r="H69" s="167">
        <f>Table210[[#This Row],[Number of passenger (N)]]/SUM(Table210[Number of passenger (N)])</f>
        <v>2.7306967984934085E-3</v>
      </c>
      <c r="I69" s="216">
        <f t="shared" si="0"/>
        <v>495.3998241971106</v>
      </c>
      <c r="J69" s="168">
        <f>Table210[[#This Row],[% of trips (P)]]*Table210[[#This Row],[Distance (D)]]</f>
        <v>1.3527867139092473</v>
      </c>
      <c r="K69" s="169">
        <f>Table210[[#This Row],[Weighted distance]]/SUM(Table210[Weighted distance])</f>
        <v>4.7444024447031293E-4</v>
      </c>
    </row>
    <row r="70" spans="1:11" x14ac:dyDescent="0.2">
      <c r="A70" s="166" t="s">
        <v>151</v>
      </c>
      <c r="B70" s="217">
        <f>VLOOKUP(A70,'3.2 Departure'!$A$7:$B$51,2,FALSE)</f>
        <v>59.633807599999997</v>
      </c>
      <c r="C70" s="217">
        <f>VLOOKUP(A70,'3.2 Departure'!$A$7:$C$51,3,FALSE)</f>
        <v>17.896780199999998</v>
      </c>
      <c r="D70" s="166" t="s">
        <v>343</v>
      </c>
      <c r="E70" s="217">
        <f>VLOOKUP(D70,'3.1 Destination'!$A$7:$B$752,2,FALSE)</f>
        <v>50.850339599999998</v>
      </c>
      <c r="F70" s="217">
        <f>VLOOKUP(D70,'3.1 Destination'!$A$7:$C$752,3,FALSE)</f>
        <v>4.3517102999999997</v>
      </c>
      <c r="G70" s="166">
        <v>29</v>
      </c>
      <c r="H70" s="167">
        <f>Table210[[#This Row],[Number of passenger (N)]]/SUM(Table210[Number of passenger (N)])</f>
        <v>2.7306967984934085E-3</v>
      </c>
      <c r="I70" s="216">
        <f t="shared" si="0"/>
        <v>1295.552288093339</v>
      </c>
      <c r="J70" s="168">
        <f>Table210[[#This Row],[% of trips (P)]]*Table210[[#This Row],[Distance (D)]]</f>
        <v>3.5377604853772908</v>
      </c>
      <c r="K70" s="169">
        <f>Table210[[#This Row],[Weighted distance]]/SUM(Table210[Weighted distance])</f>
        <v>1.2407395284874266E-3</v>
      </c>
    </row>
    <row r="71" spans="1:11" x14ac:dyDescent="0.2">
      <c r="A71" s="166" t="s">
        <v>151</v>
      </c>
      <c r="B71" s="217">
        <f>VLOOKUP(A71,'3.2 Departure'!$A$7:$B$51,2,FALSE)</f>
        <v>59.633807599999997</v>
      </c>
      <c r="C71" s="217">
        <f>VLOOKUP(A71,'3.2 Departure'!$A$7:$C$51,3,FALSE)</f>
        <v>17.896780199999998</v>
      </c>
      <c r="D71" s="166" t="s">
        <v>334</v>
      </c>
      <c r="E71" s="217">
        <f>VLOOKUP(D71,'3.1 Destination'!$A$7:$B$752,2,FALSE)</f>
        <v>53.480759300000003</v>
      </c>
      <c r="F71" s="217">
        <f>VLOOKUP(D71,'3.1 Destination'!$A$7:$C$752,3,FALSE)</f>
        <v>-2.2426305000000002</v>
      </c>
      <c r="G71" s="166">
        <v>29</v>
      </c>
      <c r="H71" s="167">
        <f>Table210[[#This Row],[Number of passenger (N)]]/SUM(Table210[Number of passenger (N)])</f>
        <v>2.7306967984934085E-3</v>
      </c>
      <c r="I71" s="216">
        <f t="shared" si="0"/>
        <v>1403.1401351447705</v>
      </c>
      <c r="J71" s="168">
        <f>Table210[[#This Row],[% of trips (P)]]*Table210[[#This Row],[Distance (D)]]</f>
        <v>3.8315502748774333</v>
      </c>
      <c r="K71" s="169">
        <f>Table210[[#This Row],[Weighted distance]]/SUM(Table210[Weighted distance])</f>
        <v>1.3437755046100308E-3</v>
      </c>
    </row>
    <row r="72" spans="1:11" x14ac:dyDescent="0.2">
      <c r="A72" s="166" t="s">
        <v>151</v>
      </c>
      <c r="B72" s="217">
        <f>VLOOKUP(A72,'3.2 Departure'!$A$7:$B$51,2,FALSE)</f>
        <v>59.633807599999997</v>
      </c>
      <c r="C72" s="217">
        <f>VLOOKUP(A72,'3.2 Departure'!$A$7:$C$51,3,FALSE)</f>
        <v>17.896780199999998</v>
      </c>
      <c r="D72" s="166" t="s">
        <v>274</v>
      </c>
      <c r="E72" s="217">
        <f>VLOOKUP(D72,'3.1 Destination'!$A$7:$B$752,2,FALSE)</f>
        <v>27.760114999999999</v>
      </c>
      <c r="F72" s="217">
        <f>VLOOKUP(D72,'3.1 Destination'!$A$7:$C$752,3,FALSE)</f>
        <v>-15.5738179</v>
      </c>
      <c r="G72" s="166">
        <v>29</v>
      </c>
      <c r="H72" s="167">
        <f>Table210[[#This Row],[Number of passenger (N)]]/SUM(Table210[Number of passenger (N)])</f>
        <v>2.7306967984934085E-3</v>
      </c>
      <c r="I72" s="216">
        <f t="shared" ref="I72:I135" si="1">$C$4*ACOS(SIN(B72*PI()/180)*SIN(E72*PI()/180) + COS(B72*PI()/180)*COS(E72*PI()/180)*COS(C72*PI()/180-F72*PI()/180))</f>
        <v>4357.9748015288014</v>
      </c>
      <c r="J72" s="168">
        <f>Table210[[#This Row],[% of trips (P)]]*Table210[[#This Row],[Distance (D)]]</f>
        <v>11.900307838449645</v>
      </c>
      <c r="K72" s="169">
        <f>Table210[[#This Row],[Weighted distance]]/SUM(Table210[Weighted distance])</f>
        <v>4.1735958093722051E-3</v>
      </c>
    </row>
    <row r="73" spans="1:11" x14ac:dyDescent="0.2">
      <c r="A73" s="166" t="s">
        <v>209</v>
      </c>
      <c r="B73" s="217">
        <f>VLOOKUP(A73,'3.2 Departure'!$A$7:$B$51,2,FALSE)</f>
        <v>55.535533600000001</v>
      </c>
      <c r="C73" s="217">
        <f>VLOOKUP(A73,'3.2 Departure'!$A$7:$C$51,3,FALSE)</f>
        <v>13.3723829</v>
      </c>
      <c r="D73" s="166" t="s">
        <v>244</v>
      </c>
      <c r="E73" s="217">
        <f>VLOOKUP(D73,'3.1 Destination'!$A$7:$B$752,2,FALSE)</f>
        <v>28.291563700000001</v>
      </c>
      <c r="F73" s="217">
        <f>VLOOKUP(D73,'3.1 Destination'!$A$7:$C$752,3,FALSE)</f>
        <v>-16.629130400000001</v>
      </c>
      <c r="G73" s="166">
        <v>29</v>
      </c>
      <c r="H73" s="167">
        <f>Table210[[#This Row],[Number of passenger (N)]]/SUM(Table210[Number of passenger (N)])</f>
        <v>2.7306967984934085E-3</v>
      </c>
      <c r="I73" s="216">
        <f t="shared" si="1"/>
        <v>3856.729063523067</v>
      </c>
      <c r="J73" s="168">
        <f>Table210[[#This Row],[% of trips (P)]]*Table210[[#This Row],[Distance (D)]]</f>
        <v>10.531557706418921</v>
      </c>
      <c r="K73" s="169">
        <f>Table210[[#This Row],[Weighted distance]]/SUM(Table210[Weighted distance])</f>
        <v>3.6935569824215475E-3</v>
      </c>
    </row>
    <row r="74" spans="1:11" x14ac:dyDescent="0.2">
      <c r="A74" s="166" t="s">
        <v>227</v>
      </c>
      <c r="B74" s="217">
        <f>VLOOKUP(A74,'3.2 Departure'!$A$7:$B$51,2,FALSE)</f>
        <v>58.789020100000002</v>
      </c>
      <c r="C74" s="217">
        <f>VLOOKUP(A74,'3.2 Departure'!$A$7:$C$51,3,FALSE)</f>
        <v>16.9153649</v>
      </c>
      <c r="D74" s="166" t="s">
        <v>275</v>
      </c>
      <c r="E74" s="217">
        <f>VLOOKUP(D74,'3.1 Destination'!$A$7:$B$752,2,FALSE)</f>
        <v>41.902783499999998</v>
      </c>
      <c r="F74" s="217">
        <f>VLOOKUP(D74,'3.1 Destination'!$A$7:$C$752,3,FALSE)</f>
        <v>12.4963655</v>
      </c>
      <c r="G74" s="166">
        <v>28</v>
      </c>
      <c r="H74" s="167">
        <f>Table210[[#This Row],[Number of passenger (N)]]/SUM(Table210[Number of passenger (N)])</f>
        <v>2.6365348399246705E-3</v>
      </c>
      <c r="I74" s="216">
        <f t="shared" si="1"/>
        <v>1902.6524691847651</v>
      </c>
      <c r="J74" s="168">
        <f>Table210[[#This Row],[% of trips (P)]]*Table210[[#This Row],[Distance (D)]]</f>
        <v>5.0164095232743335</v>
      </c>
      <c r="K74" s="169">
        <f>Table210[[#This Row],[Weighted distance]]/SUM(Table210[Weighted distance])</f>
        <v>1.759321359468307E-3</v>
      </c>
    </row>
    <row r="75" spans="1:11" x14ac:dyDescent="0.2">
      <c r="A75" s="166" t="s">
        <v>151</v>
      </c>
      <c r="B75" s="217">
        <f>VLOOKUP(A75,'3.2 Departure'!$A$7:$B$51,2,FALSE)</f>
        <v>59.633807599999997</v>
      </c>
      <c r="C75" s="217">
        <f>VLOOKUP(A75,'3.2 Departure'!$A$7:$C$51,3,FALSE)</f>
        <v>17.896780199999998</v>
      </c>
      <c r="D75" s="166" t="s">
        <v>237</v>
      </c>
      <c r="E75" s="217">
        <f>VLOOKUP(D75,'3.1 Destination'!$A$7:$B$752,2,FALSE)</f>
        <v>8.0862996999999996</v>
      </c>
      <c r="F75" s="217">
        <f>VLOOKUP(D75,'3.1 Destination'!$A$7:$C$752,3,FALSE)</f>
        <v>98.906283500000001</v>
      </c>
      <c r="G75" s="166">
        <v>27</v>
      </c>
      <c r="H75" s="167">
        <f>Table210[[#This Row],[Number of passenger (N)]]/SUM(Table210[Number of passenger (N)])</f>
        <v>2.542372881355932E-3</v>
      </c>
      <c r="I75" s="216">
        <f t="shared" si="1"/>
        <v>8727.4350385215803</v>
      </c>
      <c r="J75" s="168">
        <f>Table210[[#This Row],[% of trips (P)]]*Table210[[#This Row],[Distance (D)]]</f>
        <v>22.188394165732831</v>
      </c>
      <c r="K75" s="169">
        <f>Table210[[#This Row],[Weighted distance]]/SUM(Table210[Weighted distance])</f>
        <v>7.7817641496294035E-3</v>
      </c>
    </row>
    <row r="76" spans="1:11" x14ac:dyDescent="0.2">
      <c r="A76" s="166" t="s">
        <v>151</v>
      </c>
      <c r="B76" s="217">
        <f>VLOOKUP(A76,'3.2 Departure'!$A$7:$B$51,2,FALSE)</f>
        <v>59.633807599999997</v>
      </c>
      <c r="C76" s="217">
        <f>VLOOKUP(A76,'3.2 Departure'!$A$7:$C$51,3,FALSE)</f>
        <v>17.896780199999998</v>
      </c>
      <c r="D76" s="166" t="s">
        <v>278</v>
      </c>
      <c r="E76" s="217">
        <f>VLOOKUP(D76,'3.1 Destination'!$A$7:$B$752,2,FALSE)</f>
        <v>25.204849299999999</v>
      </c>
      <c r="F76" s="217">
        <f>VLOOKUP(D76,'3.1 Destination'!$A$7:$C$752,3,FALSE)</f>
        <v>55.270782799999999</v>
      </c>
      <c r="G76" s="166">
        <v>27</v>
      </c>
      <c r="H76" s="167">
        <f>Table210[[#This Row],[Number of passenger (N)]]/SUM(Table210[Number of passenger (N)])</f>
        <v>2.542372881355932E-3</v>
      </c>
      <c r="I76" s="216">
        <f t="shared" si="1"/>
        <v>4785.4367185105848</v>
      </c>
      <c r="J76" s="168">
        <f>Table210[[#This Row],[% of trips (P)]]*Table210[[#This Row],[Distance (D)]]</f>
        <v>12.166364538586231</v>
      </c>
      <c r="K76" s="169">
        <f>Table210[[#This Row],[Weighted distance]]/SUM(Table210[Weighted distance])</f>
        <v>4.2669054231922552E-3</v>
      </c>
    </row>
    <row r="77" spans="1:11" x14ac:dyDescent="0.2">
      <c r="A77" s="166" t="s">
        <v>151</v>
      </c>
      <c r="B77" s="217">
        <f>VLOOKUP(A77,'3.2 Departure'!$A$7:$B$51,2,FALSE)</f>
        <v>59.633807599999997</v>
      </c>
      <c r="C77" s="217">
        <f>VLOOKUP(A77,'3.2 Departure'!$A$7:$C$51,3,FALSE)</f>
        <v>17.896780199999998</v>
      </c>
      <c r="D77" s="166" t="s">
        <v>747</v>
      </c>
      <c r="E77" s="217">
        <f>VLOOKUP(D77,'3.1 Destination'!$A$7:$B$752,2,FALSE)</f>
        <v>37.034407000000002</v>
      </c>
      <c r="F77" s="217">
        <f>VLOOKUP(D77,'3.1 Destination'!$A$7:$C$752,3,FALSE)</f>
        <v>27.430540000000001</v>
      </c>
      <c r="G77" s="166">
        <v>27</v>
      </c>
      <c r="H77" s="167">
        <f>Table210[[#This Row],[Number of passenger (N)]]/SUM(Table210[Number of passenger (N)])</f>
        <v>2.542372881355932E-3</v>
      </c>
      <c r="I77" s="216">
        <f t="shared" si="1"/>
        <v>2603.795299226168</v>
      </c>
      <c r="J77" s="168">
        <f>Table210[[#This Row],[% of trips (P)]]*Table210[[#This Row],[Distance (D)]]</f>
        <v>6.6198185573546642</v>
      </c>
      <c r="K77" s="169">
        <f>Table210[[#This Row],[Weighted distance]]/SUM(Table210[Weighted distance])</f>
        <v>2.3216581759769985E-3</v>
      </c>
    </row>
    <row r="78" spans="1:11" x14ac:dyDescent="0.2">
      <c r="A78" s="166" t="s">
        <v>227</v>
      </c>
      <c r="B78" s="217">
        <f>VLOOKUP(A78,'3.2 Departure'!$A$7:$B$51,2,FALSE)</f>
        <v>58.789020100000002</v>
      </c>
      <c r="C78" s="217">
        <f>VLOOKUP(A78,'3.2 Departure'!$A$7:$C$51,3,FALSE)</f>
        <v>16.9153649</v>
      </c>
      <c r="D78" s="166" t="s">
        <v>474</v>
      </c>
      <c r="E78" s="217">
        <f>VLOOKUP(D78,'3.1 Destination'!$A$7:$B$752,2,FALSE)</f>
        <v>52.2296756</v>
      </c>
      <c r="F78" s="217">
        <f>VLOOKUP(D78,'3.1 Destination'!$A$7:$C$752,3,FALSE)</f>
        <v>21.012228700000001</v>
      </c>
      <c r="G78" s="166">
        <v>26</v>
      </c>
      <c r="H78" s="167">
        <f>Table210[[#This Row],[Number of passenger (N)]]/SUM(Table210[Number of passenger (N)])</f>
        <v>2.448210922787194E-3</v>
      </c>
      <c r="I78" s="216">
        <f t="shared" si="1"/>
        <v>773.28405166266737</v>
      </c>
      <c r="J78" s="168">
        <f>Table210[[#This Row],[% of trips (P)]]*Table210[[#This Row],[Distance (D)]]</f>
        <v>1.893162461697679</v>
      </c>
      <c r="K78" s="169">
        <f>Table210[[#This Row],[Weighted distance]]/SUM(Table210[Weighted distance])</f>
        <v>6.6395718697908658E-4</v>
      </c>
    </row>
    <row r="79" spans="1:11" x14ac:dyDescent="0.2">
      <c r="A79" s="166" t="s">
        <v>227</v>
      </c>
      <c r="B79" s="217">
        <f>VLOOKUP(A79,'3.2 Departure'!$A$7:$B$51,2,FALSE)</f>
        <v>58.789020100000002</v>
      </c>
      <c r="C79" s="217">
        <f>VLOOKUP(A79,'3.2 Departure'!$A$7:$C$51,3,FALSE)</f>
        <v>16.9153649</v>
      </c>
      <c r="D79" s="166" t="s">
        <v>292</v>
      </c>
      <c r="E79" s="217">
        <f>VLOOKUP(D79,'3.1 Destination'!$A$7:$B$752,2,FALSE)</f>
        <v>52.520006600000002</v>
      </c>
      <c r="F79" s="217">
        <f>VLOOKUP(D79,'3.1 Destination'!$A$7:$C$752,3,FALSE)</f>
        <v>13.404954</v>
      </c>
      <c r="G79" s="166">
        <v>26</v>
      </c>
      <c r="H79" s="167">
        <f>Table210[[#This Row],[Number of passenger (N)]]/SUM(Table210[Number of passenger (N)])</f>
        <v>2.448210922787194E-3</v>
      </c>
      <c r="I79" s="216">
        <f t="shared" si="1"/>
        <v>730.78986013999759</v>
      </c>
      <c r="J79" s="168">
        <f>Table210[[#This Row],[% of trips (P)]]*Table210[[#This Row],[Distance (D)]]</f>
        <v>1.7891277178568679</v>
      </c>
      <c r="K79" s="169">
        <f>Table210[[#This Row],[Weighted distance]]/SUM(Table210[Weighted distance])</f>
        <v>6.2747082235579238E-4</v>
      </c>
    </row>
    <row r="80" spans="1:11" x14ac:dyDescent="0.2">
      <c r="A80" s="166" t="s">
        <v>151</v>
      </c>
      <c r="B80" s="217">
        <f>VLOOKUP(A80,'3.2 Departure'!$A$7:$B$51,2,FALSE)</f>
        <v>59.633807599999997</v>
      </c>
      <c r="C80" s="217">
        <f>VLOOKUP(A80,'3.2 Departure'!$A$7:$C$51,3,FALSE)</f>
        <v>17.896780199999998</v>
      </c>
      <c r="D80" s="166" t="s">
        <v>411</v>
      </c>
      <c r="E80" s="217">
        <f>VLOOKUP(D80,'3.1 Destination'!$A$7:$B$752,2,FALSE)</f>
        <v>43.552847</v>
      </c>
      <c r="F80" s="217">
        <f>VLOOKUP(D80,'3.1 Destination'!$A$7:$C$752,3,FALSE)</f>
        <v>7.0173690000000004</v>
      </c>
      <c r="G80" s="166">
        <v>26</v>
      </c>
      <c r="H80" s="167">
        <f>Table210[[#This Row],[Number of passenger (N)]]/SUM(Table210[Number of passenger (N)])</f>
        <v>2.448210922787194E-3</v>
      </c>
      <c r="I80" s="216">
        <f t="shared" si="1"/>
        <v>1933.8156664891048</v>
      </c>
      <c r="J80" s="168">
        <f>Table210[[#This Row],[% of trips (P)]]*Table210[[#This Row],[Distance (D)]]</f>
        <v>4.7343886373556243</v>
      </c>
      <c r="K80" s="169">
        <f>Table210[[#This Row],[Weighted distance]]/SUM(Table210[Weighted distance])</f>
        <v>1.660412893939141E-3</v>
      </c>
    </row>
    <row r="81" spans="1:11" x14ac:dyDescent="0.2">
      <c r="A81" s="166" t="s">
        <v>151</v>
      </c>
      <c r="B81" s="217">
        <f>VLOOKUP(A81,'3.2 Departure'!$A$7:$B$51,2,FALSE)</f>
        <v>59.633807599999997</v>
      </c>
      <c r="C81" s="217">
        <f>VLOOKUP(A81,'3.2 Departure'!$A$7:$C$51,3,FALSE)</f>
        <v>17.896780199999998</v>
      </c>
      <c r="D81" s="166" t="s">
        <v>233</v>
      </c>
      <c r="E81" s="217">
        <f>VLOOKUP(D81,'3.1 Destination'!$A$7:$B$752,2,FALSE)</f>
        <v>13.7563309</v>
      </c>
      <c r="F81" s="217">
        <f>VLOOKUP(D81,'3.1 Destination'!$A$7:$C$752,3,FALSE)</f>
        <v>100.5017651</v>
      </c>
      <c r="G81" s="166">
        <v>25</v>
      </c>
      <c r="H81" s="167">
        <f>Table210[[#This Row],[Number of passenger (N)]]/SUM(Table210[Number of passenger (N)])</f>
        <v>2.3540489642184556E-3</v>
      </c>
      <c r="I81" s="216">
        <f t="shared" si="1"/>
        <v>8276.5504383523548</v>
      </c>
      <c r="J81" s="168">
        <f>Table210[[#This Row],[% of trips (P)]]*Table210[[#This Row],[Distance (D)]]</f>
        <v>19.483404986705164</v>
      </c>
      <c r="K81" s="169">
        <f>Table210[[#This Row],[Weighted distance]]/SUM(Table210[Weighted distance])</f>
        <v>6.8330885644894302E-3</v>
      </c>
    </row>
    <row r="82" spans="1:11" x14ac:dyDescent="0.2">
      <c r="A82" s="166" t="s">
        <v>151</v>
      </c>
      <c r="B82" s="217">
        <f>VLOOKUP(A82,'3.2 Departure'!$A$7:$B$51,2,FALSE)</f>
        <v>59.633807599999997</v>
      </c>
      <c r="C82" s="217">
        <f>VLOOKUP(A82,'3.2 Departure'!$A$7:$C$51,3,FALSE)</f>
        <v>17.896780199999998</v>
      </c>
      <c r="D82" s="166" t="s">
        <v>365</v>
      </c>
      <c r="E82" s="217">
        <f>VLOOKUP(D82,'3.1 Destination'!$A$7:$B$752,2,FALSE)</f>
        <v>55.755825999999999</v>
      </c>
      <c r="F82" s="217">
        <f>VLOOKUP(D82,'3.1 Destination'!$A$7:$C$752,3,FALSE)</f>
        <v>37.6173</v>
      </c>
      <c r="G82" s="166">
        <v>25</v>
      </c>
      <c r="H82" s="167">
        <f>Table210[[#This Row],[Number of passenger (N)]]/SUM(Table210[Number of passenger (N)])</f>
        <v>2.3540489642184556E-3</v>
      </c>
      <c r="I82" s="216">
        <f t="shared" si="1"/>
        <v>1243.0543745569923</v>
      </c>
      <c r="J82" s="168">
        <f>Table210[[#This Row],[% of trips (P)]]*Table210[[#This Row],[Distance (D)]]</f>
        <v>2.9262108628931078</v>
      </c>
      <c r="K82" s="169">
        <f>Table210[[#This Row],[Weighted distance]]/SUM(Table210[Weighted distance])</f>
        <v>1.0262609640442014E-3</v>
      </c>
    </row>
    <row r="83" spans="1:11" x14ac:dyDescent="0.2">
      <c r="A83" s="166" t="s">
        <v>151</v>
      </c>
      <c r="B83" s="217">
        <f>VLOOKUP(A83,'3.2 Departure'!$A$7:$B$51,2,FALSE)</f>
        <v>59.633807599999997</v>
      </c>
      <c r="C83" s="217">
        <f>VLOOKUP(A83,'3.2 Departure'!$A$7:$C$51,3,FALSE)</f>
        <v>17.896780199999998</v>
      </c>
      <c r="D83" s="166" t="s">
        <v>410</v>
      </c>
      <c r="E83" s="217">
        <f>VLOOKUP(D83,'3.1 Destination'!$A$7:$B$752,2,FALSE)</f>
        <v>36.3931562</v>
      </c>
      <c r="F83" s="217">
        <f>VLOOKUP(D83,'3.1 Destination'!$A$7:$C$752,3,FALSE)</f>
        <v>25.461509199999998</v>
      </c>
      <c r="G83" s="166">
        <v>25</v>
      </c>
      <c r="H83" s="167">
        <f>Table210[[#This Row],[Number of passenger (N)]]/SUM(Table210[Number of passenger (N)])</f>
        <v>2.3540489642184556E-3</v>
      </c>
      <c r="I83" s="216">
        <f t="shared" si="1"/>
        <v>2640.8437152124516</v>
      </c>
      <c r="J83" s="168">
        <f>Table210[[#This Row],[% of trips (P)]]*Table210[[#This Row],[Distance (D)]]</f>
        <v>6.2166754124586898</v>
      </c>
      <c r="K83" s="169">
        <f>Table210[[#This Row],[Weighted distance]]/SUM(Table210[Weighted distance])</f>
        <v>2.1802705276105705E-3</v>
      </c>
    </row>
    <row r="84" spans="1:11" x14ac:dyDescent="0.2">
      <c r="A84" s="166" t="s">
        <v>151</v>
      </c>
      <c r="B84" s="217">
        <f>VLOOKUP(A84,'3.2 Departure'!$A$7:$B$51,2,FALSE)</f>
        <v>59.633807599999997</v>
      </c>
      <c r="C84" s="217">
        <f>VLOOKUP(A84,'3.2 Departure'!$A$7:$C$51,3,FALSE)</f>
        <v>17.896780199999998</v>
      </c>
      <c r="D84" s="166" t="s">
        <v>551</v>
      </c>
      <c r="E84" s="217">
        <f>VLOOKUP(D84,'3.1 Destination'!$A$7:$B$752,2,FALSE)</f>
        <v>46.204390699999998</v>
      </c>
      <c r="F84" s="217">
        <f>VLOOKUP(D84,'3.1 Destination'!$A$7:$C$752,3,FALSE)</f>
        <v>6.1431576999999997</v>
      </c>
      <c r="G84" s="166">
        <v>25</v>
      </c>
      <c r="H84" s="167">
        <f>Table210[[#This Row],[Number of passenger (N)]]/SUM(Table210[Number of passenger (N)])</f>
        <v>2.3540489642184556E-3</v>
      </c>
      <c r="I84" s="216">
        <f t="shared" si="1"/>
        <v>1682.751575270506</v>
      </c>
      <c r="J84" s="168">
        <f>Table210[[#This Row],[% of trips (P)]]*Table210[[#This Row],[Distance (D)]]</f>
        <v>3.961279602802509</v>
      </c>
      <c r="K84" s="169">
        <f>Table210[[#This Row],[Weighted distance]]/SUM(Table210[Weighted distance])</f>
        <v>1.3892733006948845E-3</v>
      </c>
    </row>
    <row r="85" spans="1:11" x14ac:dyDescent="0.2">
      <c r="A85" s="166" t="s">
        <v>151</v>
      </c>
      <c r="B85" s="217">
        <f>VLOOKUP(A85,'3.2 Departure'!$A$7:$B$51,2,FALSE)</f>
        <v>59.633807599999997</v>
      </c>
      <c r="C85" s="217">
        <f>VLOOKUP(A85,'3.2 Departure'!$A$7:$C$51,3,FALSE)</f>
        <v>17.896780199999998</v>
      </c>
      <c r="D85" s="166" t="s">
        <v>357</v>
      </c>
      <c r="E85" s="217">
        <f>VLOOKUP(D85,'3.1 Destination'!$A$7:$B$752,2,FALSE)</f>
        <v>29.046853500000001</v>
      </c>
      <c r="F85" s="217">
        <f>VLOOKUP(D85,'3.1 Destination'!$A$7:$C$752,3,FALSE)</f>
        <v>-13.5899733</v>
      </c>
      <c r="G85" s="166">
        <v>25</v>
      </c>
      <c r="H85" s="167">
        <f>Table210[[#This Row],[Number of passenger (N)]]/SUM(Table210[Number of passenger (N)])</f>
        <v>2.3540489642184556E-3</v>
      </c>
      <c r="I85" s="216">
        <f t="shared" si="1"/>
        <v>4144.2812276170025</v>
      </c>
      <c r="J85" s="168">
        <f>Table210[[#This Row],[% of trips (P)]]*Table210[[#This Row],[Distance (D)]]</f>
        <v>9.755840931301794</v>
      </c>
      <c r="K85" s="169">
        <f>Table210[[#This Row],[Weighted distance]]/SUM(Table210[Weighted distance])</f>
        <v>3.4215028199713815E-3</v>
      </c>
    </row>
    <row r="86" spans="1:11" x14ac:dyDescent="0.2">
      <c r="A86" s="166" t="s">
        <v>202</v>
      </c>
      <c r="B86" s="217">
        <f>VLOOKUP(A86,'3.2 Departure'!$A$7:$B$51,2,FALSE)</f>
        <v>57.687639400000002</v>
      </c>
      <c r="C86" s="217">
        <f>VLOOKUP(A86,'3.2 Departure'!$A$7:$C$51,3,FALSE)</f>
        <v>12.2144174</v>
      </c>
      <c r="D86" s="166" t="s">
        <v>244</v>
      </c>
      <c r="E86" s="217">
        <f>VLOOKUP(D86,'3.1 Destination'!$A$7:$B$752,2,FALSE)</f>
        <v>28.291563700000001</v>
      </c>
      <c r="F86" s="217">
        <f>VLOOKUP(D86,'3.1 Destination'!$A$7:$C$752,3,FALSE)</f>
        <v>-16.629130400000001</v>
      </c>
      <c r="G86" s="166">
        <v>25</v>
      </c>
      <c r="H86" s="167">
        <f>Table210[[#This Row],[Number of passenger (N)]]/SUM(Table210[Number of passenger (N)])</f>
        <v>2.3540489642184556E-3</v>
      </c>
      <c r="I86" s="216">
        <f t="shared" si="1"/>
        <v>3961.2386156367606</v>
      </c>
      <c r="J86" s="168">
        <f>Table210[[#This Row],[% of trips (P)]]*Table210[[#This Row],[Distance (D)]]</f>
        <v>9.3249496601618649</v>
      </c>
      <c r="K86" s="169">
        <f>Table210[[#This Row],[Weighted distance]]/SUM(Table210[Weighted distance])</f>
        <v>3.2703835356689883E-3</v>
      </c>
    </row>
    <row r="87" spans="1:11" x14ac:dyDescent="0.2">
      <c r="A87" s="166" t="s">
        <v>209</v>
      </c>
      <c r="B87" s="217">
        <f>VLOOKUP(A87,'3.2 Departure'!$A$7:$B$51,2,FALSE)</f>
        <v>55.535533600000001</v>
      </c>
      <c r="C87" s="217">
        <f>VLOOKUP(A87,'3.2 Departure'!$A$7:$C$51,3,FALSE)</f>
        <v>13.3723829</v>
      </c>
      <c r="D87" s="166" t="s">
        <v>254</v>
      </c>
      <c r="E87" s="217">
        <f>VLOOKUP(D87,'3.1 Destination'!$A$7:$B$752,2,FALSE)</f>
        <v>36.766666999999998</v>
      </c>
      <c r="F87" s="217">
        <f>VLOOKUP(D87,'3.1 Destination'!$A$7:$C$752,3,FALSE)</f>
        <v>31.388888999999999</v>
      </c>
      <c r="G87" s="166">
        <v>24</v>
      </c>
      <c r="H87" s="167">
        <f>Table210[[#This Row],[Number of passenger (N)]]/SUM(Table210[Number of passenger (N)])</f>
        <v>2.2598870056497176E-3</v>
      </c>
      <c r="I87" s="216">
        <f t="shared" si="1"/>
        <v>2489.9271600812208</v>
      </c>
      <c r="J87" s="168">
        <f>Table210[[#This Row],[% of trips (P)]]*Table210[[#This Row],[Distance (D)]]</f>
        <v>5.6269540340818551</v>
      </c>
      <c r="K87" s="169">
        <f>Table210[[#This Row],[Weighted distance]]/SUM(Table210[Weighted distance])</f>
        <v>1.9734474179143252E-3</v>
      </c>
    </row>
    <row r="88" spans="1:11" x14ac:dyDescent="0.2">
      <c r="A88" s="166" t="s">
        <v>151</v>
      </c>
      <c r="B88" s="217">
        <f>VLOOKUP(A88,'3.2 Departure'!$A$7:$B$51,2,FALSE)</f>
        <v>59.633807599999997</v>
      </c>
      <c r="C88" s="217">
        <f>VLOOKUP(A88,'3.2 Departure'!$A$7:$C$51,3,FALSE)</f>
        <v>17.896780199999998</v>
      </c>
      <c r="D88" s="166" t="s">
        <v>373</v>
      </c>
      <c r="E88" s="217">
        <f>VLOOKUP(D88,'3.1 Destination'!$A$7:$B$752,2,FALSE)</f>
        <v>36.896890800000001</v>
      </c>
      <c r="F88" s="217">
        <f>VLOOKUP(D88,'3.1 Destination'!$A$7:$C$752,3,FALSE)</f>
        <v>30.713323299999999</v>
      </c>
      <c r="G88" s="166">
        <v>24</v>
      </c>
      <c r="H88" s="167">
        <f>Table210[[#This Row],[Number of passenger (N)]]/SUM(Table210[Number of passenger (N)])</f>
        <v>2.2598870056497176E-3</v>
      </c>
      <c r="I88" s="216">
        <f t="shared" si="1"/>
        <v>2689.4178840700142</v>
      </c>
      <c r="J88" s="168">
        <f>Table210[[#This Row],[% of trips (P)]]*Table210[[#This Row],[Distance (D)]]</f>
        <v>6.0777805289717834</v>
      </c>
      <c r="K88" s="169">
        <f>Table210[[#This Row],[Weighted distance]]/SUM(Table210[Weighted distance])</f>
        <v>2.1315582496145994E-3</v>
      </c>
    </row>
    <row r="89" spans="1:11" x14ac:dyDescent="0.2">
      <c r="A89" s="166" t="s">
        <v>151</v>
      </c>
      <c r="B89" s="217">
        <f>VLOOKUP(A89,'3.2 Departure'!$A$7:$B$51,2,FALSE)</f>
        <v>59.633807599999997</v>
      </c>
      <c r="C89" s="217">
        <f>VLOOKUP(A89,'3.2 Departure'!$A$7:$C$51,3,FALSE)</f>
        <v>17.896780199999998</v>
      </c>
      <c r="D89" s="166" t="s">
        <v>728</v>
      </c>
      <c r="E89" s="217">
        <f>VLOOKUP(D89,'3.1 Destination'!$A$7:$B$752,2,FALSE)</f>
        <v>50.450099999999999</v>
      </c>
      <c r="F89" s="217">
        <f>VLOOKUP(D89,'3.1 Destination'!$A$7:$C$752,3,FALSE)</f>
        <v>30.523399999999999</v>
      </c>
      <c r="G89" s="166">
        <v>24</v>
      </c>
      <c r="H89" s="167">
        <f>Table210[[#This Row],[Number of passenger (N)]]/SUM(Table210[Number of passenger (N)])</f>
        <v>2.2598870056497176E-3</v>
      </c>
      <c r="I89" s="216">
        <f t="shared" si="1"/>
        <v>1295.5048112026668</v>
      </c>
      <c r="J89" s="168">
        <f>Table210[[#This Row],[% of trips (P)]]*Table210[[#This Row],[Distance (D)]]</f>
        <v>2.9276944885935974</v>
      </c>
      <c r="K89" s="169">
        <f>Table210[[#This Row],[Weighted distance]]/SUM(Table210[Weighted distance])</f>
        <v>1.0267812912567659E-3</v>
      </c>
    </row>
    <row r="90" spans="1:11" x14ac:dyDescent="0.2">
      <c r="A90" s="166" t="s">
        <v>151</v>
      </c>
      <c r="B90" s="217">
        <f>VLOOKUP(A90,'3.2 Departure'!$A$7:$B$51,2,FALSE)</f>
        <v>59.633807599999997</v>
      </c>
      <c r="C90" s="217">
        <f>VLOOKUP(A90,'3.2 Departure'!$A$7:$C$51,3,FALSE)</f>
        <v>17.896780199999998</v>
      </c>
      <c r="D90" s="166" t="s">
        <v>644</v>
      </c>
      <c r="E90" s="217">
        <f>VLOOKUP(D90,'3.1 Destination'!$A$7:$B$752,2,FALSE)</f>
        <v>59.934280200000003</v>
      </c>
      <c r="F90" s="217">
        <f>VLOOKUP(D90,'3.1 Destination'!$A$7:$C$752,3,FALSE)</f>
        <v>30.335098599999998</v>
      </c>
      <c r="G90" s="166">
        <v>24</v>
      </c>
      <c r="H90" s="167">
        <f>Table210[[#This Row],[Number of passenger (N)]]/SUM(Table210[Number of passenger (N)])</f>
        <v>2.2598870056497176E-3</v>
      </c>
      <c r="I90" s="216">
        <f t="shared" si="1"/>
        <v>695.82308602734145</v>
      </c>
      <c r="J90" s="168">
        <f>Table210[[#This Row],[% of trips (P)]]*Table210[[#This Row],[Distance (D)]]</f>
        <v>1.5724815503442746</v>
      </c>
      <c r="K90" s="169">
        <f>Table210[[#This Row],[Weighted distance]]/SUM(Table210[Weighted distance])</f>
        <v>5.5149013772798155E-4</v>
      </c>
    </row>
    <row r="91" spans="1:11" x14ac:dyDescent="0.2">
      <c r="A91" s="166" t="s">
        <v>202</v>
      </c>
      <c r="B91" s="217">
        <f>VLOOKUP(A91,'3.2 Departure'!$A$7:$B$51,2,FALSE)</f>
        <v>57.687639400000002</v>
      </c>
      <c r="C91" s="217">
        <f>VLOOKUP(A91,'3.2 Departure'!$A$7:$C$51,3,FALSE)</f>
        <v>12.2144174</v>
      </c>
      <c r="D91" s="166" t="s">
        <v>358</v>
      </c>
      <c r="E91" s="217">
        <f>VLOOKUP(D91,'3.1 Destination'!$A$7:$B$752,2,FALSE)</f>
        <v>50.075538100000003</v>
      </c>
      <c r="F91" s="217">
        <f>VLOOKUP(D91,'3.1 Destination'!$A$7:$C$752,3,FALSE)</f>
        <v>14.4378005</v>
      </c>
      <c r="G91" s="166">
        <v>24</v>
      </c>
      <c r="H91" s="167">
        <f>Table210[[#This Row],[Number of passenger (N)]]/SUM(Table210[Number of passenger (N)])</f>
        <v>2.2598870056497176E-3</v>
      </c>
      <c r="I91" s="216">
        <f t="shared" si="1"/>
        <v>858.7602806381974</v>
      </c>
      <c r="J91" s="168">
        <f>Table210[[#This Row],[% of trips (P)]]*Table210[[#This Row],[Distance (D)]]</f>
        <v>1.9407011991823671</v>
      </c>
      <c r="K91" s="169">
        <f>Table210[[#This Row],[Weighted distance]]/SUM(Table210[Weighted distance])</f>
        <v>6.8062965278773476E-4</v>
      </c>
    </row>
    <row r="92" spans="1:11" x14ac:dyDescent="0.2">
      <c r="A92" s="166" t="s">
        <v>202</v>
      </c>
      <c r="B92" s="217">
        <f>VLOOKUP(A92,'3.2 Departure'!$A$7:$B$51,2,FALSE)</f>
        <v>57.687639400000002</v>
      </c>
      <c r="C92" s="217">
        <f>VLOOKUP(A92,'3.2 Departure'!$A$7:$C$51,3,FALSE)</f>
        <v>12.2144174</v>
      </c>
      <c r="D92" s="166" t="s">
        <v>248</v>
      </c>
      <c r="E92" s="217">
        <f>VLOOKUP(D92,'3.1 Destination'!$A$7:$B$752,2,FALSE)</f>
        <v>55.677069000000003</v>
      </c>
      <c r="F92" s="217">
        <f>VLOOKUP(D92,'3.1 Destination'!$A$7:$C$752,3,FALSE)</f>
        <v>12.513320999999999</v>
      </c>
      <c r="G92" s="166">
        <v>24</v>
      </c>
      <c r="H92" s="167">
        <f>Table210[[#This Row],[Number of passenger (N)]]/SUM(Table210[Number of passenger (N)])</f>
        <v>2.2598870056497176E-3</v>
      </c>
      <c r="I92" s="216">
        <f t="shared" si="1"/>
        <v>224.30912890202126</v>
      </c>
      <c r="J92" s="168">
        <f>Table210[[#This Row],[% of trips (P)]]*Table210[[#This Row],[Distance (D)]]</f>
        <v>0.50691328565428539</v>
      </c>
      <c r="K92" s="169">
        <f>Table210[[#This Row],[Weighted distance]]/SUM(Table210[Weighted distance])</f>
        <v>1.7778121317888908E-4</v>
      </c>
    </row>
    <row r="93" spans="1:11" x14ac:dyDescent="0.2">
      <c r="A93" s="166" t="s">
        <v>227</v>
      </c>
      <c r="B93" s="217">
        <f>VLOOKUP(A93,'3.2 Departure'!$A$7:$B$51,2,FALSE)</f>
        <v>58.789020100000002</v>
      </c>
      <c r="C93" s="217">
        <f>VLOOKUP(A93,'3.2 Departure'!$A$7:$C$51,3,FALSE)</f>
        <v>16.9153649</v>
      </c>
      <c r="D93" s="166" t="s">
        <v>327</v>
      </c>
      <c r="E93" s="217">
        <f>VLOOKUP(D93,'3.1 Destination'!$A$7:$B$752,2,FALSE)</f>
        <v>45.465421900000003</v>
      </c>
      <c r="F93" s="217">
        <f>VLOOKUP(D93,'3.1 Destination'!$A$7:$C$752,3,FALSE)</f>
        <v>9.1859242999999999</v>
      </c>
      <c r="G93" s="166">
        <v>24</v>
      </c>
      <c r="H93" s="167">
        <f>Table210[[#This Row],[Number of passenger (N)]]/SUM(Table210[Number of passenger (N)])</f>
        <v>2.2598870056497176E-3</v>
      </c>
      <c r="I93" s="216">
        <f t="shared" si="1"/>
        <v>1570.2028511546007</v>
      </c>
      <c r="J93" s="168">
        <f>Table210[[#This Row],[% of trips (P)]]*Table210[[#This Row],[Distance (D)]]</f>
        <v>3.54848101955842</v>
      </c>
      <c r="K93" s="169">
        <f>Table210[[#This Row],[Weighted distance]]/SUM(Table210[Weighted distance])</f>
        <v>1.2444993620261884E-3</v>
      </c>
    </row>
    <row r="94" spans="1:11" x14ac:dyDescent="0.2">
      <c r="A94" s="166" t="s">
        <v>226</v>
      </c>
      <c r="B94" s="217">
        <f>VLOOKUP(A94,'3.2 Departure'!$A$7:$B$51,2,FALSE)</f>
        <v>57.812039599999999</v>
      </c>
      <c r="C94" s="217">
        <f>VLOOKUP(A94,'3.2 Departure'!$A$7:$C$51,3,FALSE)</f>
        <v>11.906833900000001</v>
      </c>
      <c r="D94" s="166" t="s">
        <v>236</v>
      </c>
      <c r="E94" s="217">
        <f>VLOOKUP(D94,'3.1 Destination'!$A$7:$B$752,2,FALSE)</f>
        <v>51.507350899999999</v>
      </c>
      <c r="F94" s="217">
        <f>VLOOKUP(D94,'3.1 Destination'!$A$7:$C$752,3,FALSE)</f>
        <v>-0.12775829999999999</v>
      </c>
      <c r="G94" s="166">
        <v>24</v>
      </c>
      <c r="H94" s="167">
        <f>Table210[[#This Row],[Number of passenger (N)]]/SUM(Table210[Number of passenger (N)])</f>
        <v>2.2598870056497176E-3</v>
      </c>
      <c r="I94" s="216">
        <f t="shared" si="1"/>
        <v>1041.6089381103557</v>
      </c>
      <c r="J94" s="168">
        <f>Table210[[#This Row],[% of trips (P)]]*Table210[[#This Row],[Distance (D)]]</f>
        <v>2.3539185042041937</v>
      </c>
      <c r="K94" s="169">
        <f>Table210[[#This Row],[Weighted distance]]/SUM(Table210[Weighted distance])</f>
        <v>8.2555044273797615E-4</v>
      </c>
    </row>
    <row r="95" spans="1:11" x14ac:dyDescent="0.2">
      <c r="A95" s="166" t="s">
        <v>151</v>
      </c>
      <c r="B95" s="217">
        <f>VLOOKUP(A95,'3.2 Departure'!$A$7:$B$51,2,FALSE)</f>
        <v>59.633807599999997</v>
      </c>
      <c r="C95" s="217">
        <f>VLOOKUP(A95,'3.2 Departure'!$A$7:$C$51,3,FALSE)</f>
        <v>17.896780199999998</v>
      </c>
      <c r="D95" s="166" t="s">
        <v>381</v>
      </c>
      <c r="E95" s="217">
        <f>VLOOKUP(D95,'3.1 Destination'!$A$7:$B$752,2,FALSE)</f>
        <v>64.126520600000006</v>
      </c>
      <c r="F95" s="217">
        <f>VLOOKUP(D95,'3.1 Destination'!$A$7:$C$752,3,FALSE)</f>
        <v>-21.8174393</v>
      </c>
      <c r="G95" s="166">
        <v>24</v>
      </c>
      <c r="H95" s="167">
        <f>Table210[[#This Row],[Number of passenger (N)]]/SUM(Table210[Number of passenger (N)])</f>
        <v>2.2598870056497176E-3</v>
      </c>
      <c r="I95" s="216">
        <f t="shared" si="1"/>
        <v>2102.852125566847</v>
      </c>
      <c r="J95" s="168">
        <f>Table210[[#This Row],[% of trips (P)]]*Table210[[#This Row],[Distance (D)]]</f>
        <v>4.7522081933714055</v>
      </c>
      <c r="K95" s="169">
        <f>Table210[[#This Row],[Weighted distance]]/SUM(Table210[Weighted distance])</f>
        <v>1.6666624485995713E-3</v>
      </c>
    </row>
    <row r="96" spans="1:11" x14ac:dyDescent="0.2">
      <c r="A96" s="166" t="s">
        <v>151</v>
      </c>
      <c r="B96" s="217">
        <f>VLOOKUP(A96,'3.2 Departure'!$A$7:$B$51,2,FALSE)</f>
        <v>59.633807599999997</v>
      </c>
      <c r="C96" s="217">
        <f>VLOOKUP(A96,'3.2 Departure'!$A$7:$C$51,3,FALSE)</f>
        <v>17.896780199999998</v>
      </c>
      <c r="D96" s="166" t="s">
        <v>353</v>
      </c>
      <c r="E96" s="217">
        <f>VLOOKUP(D96,'3.1 Destination'!$A$7:$B$752,2,FALSE)</f>
        <v>41.878113599999999</v>
      </c>
      <c r="F96" s="217">
        <f>VLOOKUP(D96,'3.1 Destination'!$A$7:$C$752,3,FALSE)</f>
        <v>-87.629798199999996</v>
      </c>
      <c r="G96" s="166">
        <v>24</v>
      </c>
      <c r="H96" s="167">
        <f>Table210[[#This Row],[Number of passenger (N)]]/SUM(Table210[Number of passenger (N)])</f>
        <v>2.2598870056497176E-3</v>
      </c>
      <c r="I96" s="216">
        <f t="shared" si="1"/>
        <v>6852.5980286079521</v>
      </c>
      <c r="J96" s="168">
        <f>Table210[[#This Row],[% of trips (P)]]*Table210[[#This Row],[Distance (D)]]</f>
        <v>15.486097239791983</v>
      </c>
      <c r="K96" s="169">
        <f>Table210[[#This Row],[Weighted distance]]/SUM(Table210[Weighted distance])</f>
        <v>5.4311797157632642E-3</v>
      </c>
    </row>
    <row r="97" spans="1:11" x14ac:dyDescent="0.2">
      <c r="A97" s="166" t="s">
        <v>151</v>
      </c>
      <c r="B97" s="217">
        <f>VLOOKUP(A97,'3.2 Departure'!$A$7:$B$51,2,FALSE)</f>
        <v>59.633807599999997</v>
      </c>
      <c r="C97" s="217">
        <f>VLOOKUP(A97,'3.2 Departure'!$A$7:$C$51,3,FALSE)</f>
        <v>17.896780199999998</v>
      </c>
      <c r="D97" s="166" t="s">
        <v>234</v>
      </c>
      <c r="E97" s="217">
        <f>VLOOKUP(D97,'3.1 Destination'!$A$7:$B$752,2,FALSE)</f>
        <v>15.870032</v>
      </c>
      <c r="F97" s="217">
        <f>VLOOKUP(D97,'3.1 Destination'!$A$7:$C$752,3,FALSE)</f>
        <v>100.992541</v>
      </c>
      <c r="G97" s="166">
        <v>23</v>
      </c>
      <c r="H97" s="167">
        <f>Table210[[#This Row],[Number of passenger (N)]]/SUM(Table210[Number of passenger (N)])</f>
        <v>2.1657250470809792E-3</v>
      </c>
      <c r="I97" s="216">
        <f t="shared" si="1"/>
        <v>8103.7632469834862</v>
      </c>
      <c r="J97" s="168">
        <f>Table210[[#This Row],[% of trips (P)]]*Table210[[#This Row],[Distance (D)]]</f>
        <v>17.550523039606418</v>
      </c>
      <c r="K97" s="169">
        <f>Table210[[#This Row],[Weighted distance]]/SUM(Table210[Weighted distance])</f>
        <v>6.1552012271250981E-3</v>
      </c>
    </row>
    <row r="98" spans="1:11" x14ac:dyDescent="0.2">
      <c r="A98" s="166" t="s">
        <v>202</v>
      </c>
      <c r="B98" s="217">
        <f>VLOOKUP(A98,'3.2 Departure'!$A$7:$B$51,2,FALSE)</f>
        <v>57.687639400000002</v>
      </c>
      <c r="C98" s="217">
        <f>VLOOKUP(A98,'3.2 Departure'!$A$7:$C$51,3,FALSE)</f>
        <v>12.2144174</v>
      </c>
      <c r="D98" s="166" t="s">
        <v>239</v>
      </c>
      <c r="E98" s="217">
        <f>VLOOKUP(D98,'3.1 Destination'!$A$7:$B$752,2,FALSE)</f>
        <v>27.257895699999999</v>
      </c>
      <c r="F98" s="217">
        <f>VLOOKUP(D98,'3.1 Destination'!$A$7:$C$752,3,FALSE)</f>
        <v>33.811606699999999</v>
      </c>
      <c r="G98" s="166">
        <v>23</v>
      </c>
      <c r="H98" s="167">
        <f>Table210[[#This Row],[Number of passenger (N)]]/SUM(Table210[Number of passenger (N)])</f>
        <v>2.1657250470809792E-3</v>
      </c>
      <c r="I98" s="216">
        <f t="shared" si="1"/>
        <v>3782.3046890533096</v>
      </c>
      <c r="J98" s="168">
        <f>Table210[[#This Row],[% of trips (P)]]*Table210[[#This Row],[Distance (D)]]</f>
        <v>8.1914320007745864</v>
      </c>
      <c r="K98" s="169">
        <f>Table210[[#This Row],[Weighted distance]]/SUM(Table210[Weighted distance])</f>
        <v>2.8728438570916935E-3</v>
      </c>
    </row>
    <row r="99" spans="1:11" x14ac:dyDescent="0.2">
      <c r="A99" s="166" t="s">
        <v>151</v>
      </c>
      <c r="B99" s="217">
        <f>VLOOKUP(A99,'3.2 Departure'!$A$7:$B$51,2,FALSE)</f>
        <v>59.633807599999997</v>
      </c>
      <c r="C99" s="217">
        <f>VLOOKUP(A99,'3.2 Departure'!$A$7:$C$51,3,FALSE)</f>
        <v>17.896780199999998</v>
      </c>
      <c r="D99" s="166" t="s">
        <v>352</v>
      </c>
      <c r="E99" s="217">
        <f>VLOOKUP(D99,'3.1 Destination'!$A$7:$B$752,2,FALSE)</f>
        <v>36.854936000000002</v>
      </c>
      <c r="F99" s="217">
        <f>VLOOKUP(D99,'3.1 Destination'!$A$7:$C$752,3,FALSE)</f>
        <v>28.270878</v>
      </c>
      <c r="G99" s="166">
        <v>23</v>
      </c>
      <c r="H99" s="167">
        <f>Table210[[#This Row],[Number of passenger (N)]]/SUM(Table210[Number of passenger (N)])</f>
        <v>2.1657250470809792E-3</v>
      </c>
      <c r="I99" s="216">
        <f t="shared" si="1"/>
        <v>2639.5837228092983</v>
      </c>
      <c r="J99" s="168">
        <f>Table210[[#This Row],[% of trips (P)]]*Table210[[#This Row],[Distance (D)]]</f>
        <v>5.7166125823553537</v>
      </c>
      <c r="K99" s="169">
        <f>Table210[[#This Row],[Weighted distance]]/SUM(Table210[Weighted distance])</f>
        <v>2.0048918600605731E-3</v>
      </c>
    </row>
    <row r="100" spans="1:11" x14ac:dyDescent="0.2">
      <c r="A100" s="166" t="s">
        <v>209</v>
      </c>
      <c r="B100" s="217">
        <f>VLOOKUP(A100,'3.2 Departure'!$A$7:$B$51,2,FALSE)</f>
        <v>55.535533600000001</v>
      </c>
      <c r="C100" s="217">
        <f>VLOOKUP(A100,'3.2 Departure'!$A$7:$C$51,3,FALSE)</f>
        <v>13.3723829</v>
      </c>
      <c r="D100" s="166" t="s">
        <v>447</v>
      </c>
      <c r="E100" s="217">
        <f>VLOOKUP(D100,'3.1 Destination'!$A$7:$B$752,2,FALSE)</f>
        <v>35.937496000000003</v>
      </c>
      <c r="F100" s="217">
        <f>VLOOKUP(D100,'3.1 Destination'!$A$7:$C$752,3,FALSE)</f>
        <v>14.375416</v>
      </c>
      <c r="G100" s="166">
        <v>23</v>
      </c>
      <c r="H100" s="167">
        <f>Table210[[#This Row],[Number of passenger (N)]]/SUM(Table210[Number of passenger (N)])</f>
        <v>2.1657250470809792E-3</v>
      </c>
      <c r="I100" s="216">
        <f t="shared" si="1"/>
        <v>2180.5389088854913</v>
      </c>
      <c r="J100" s="168">
        <f>Table210[[#This Row],[% of trips (P)]]*Table210[[#This Row],[Distance (D)]]</f>
        <v>4.7224477311079376</v>
      </c>
      <c r="K100" s="169">
        <f>Table210[[#This Row],[Weighted distance]]/SUM(Table210[Weighted distance])</f>
        <v>1.6562250597291358E-3</v>
      </c>
    </row>
    <row r="101" spans="1:11" x14ac:dyDescent="0.2">
      <c r="A101" s="166" t="s">
        <v>151</v>
      </c>
      <c r="B101" s="217">
        <f>VLOOKUP(A101,'3.2 Departure'!$A$7:$B$51,2,FALSE)</f>
        <v>59.633807599999997</v>
      </c>
      <c r="C101" s="217">
        <f>VLOOKUP(A101,'3.2 Departure'!$A$7:$C$51,3,FALSE)</f>
        <v>17.896780199999998</v>
      </c>
      <c r="D101" s="166" t="s">
        <v>787</v>
      </c>
      <c r="E101" s="217">
        <f>VLOOKUP(D101,'3.1 Destination'!$A$7:$B$752,2,FALSE)</f>
        <v>55.641910000000003</v>
      </c>
      <c r="F101" s="217">
        <f>VLOOKUP(D101,'3.1 Destination'!$A$7:$C$752,3,FALSE)</f>
        <v>12.087845</v>
      </c>
      <c r="G101" s="166">
        <v>23</v>
      </c>
      <c r="H101" s="167">
        <f>Table210[[#This Row],[Number of passenger (N)]]/SUM(Table210[Number of passenger (N)])</f>
        <v>2.1657250470809792E-3</v>
      </c>
      <c r="I101" s="216">
        <f t="shared" si="1"/>
        <v>562.2143089790153</v>
      </c>
      <c r="J101" s="168">
        <f>Table210[[#This Row],[% of trips (P)]]*Table210[[#This Row],[Distance (D)]]</f>
        <v>1.217601610783178</v>
      </c>
      <c r="K101" s="169">
        <f>Table210[[#This Row],[Weighted distance]]/SUM(Table210[Weighted distance])</f>
        <v>4.270290356548932E-4</v>
      </c>
    </row>
    <row r="102" spans="1:11" x14ac:dyDescent="0.2">
      <c r="A102" s="166" t="s">
        <v>223</v>
      </c>
      <c r="B102" s="217">
        <f>VLOOKUP(A102,'3.2 Departure'!$A$7:$B$51,2,FALSE)</f>
        <v>55.610770299999999</v>
      </c>
      <c r="C102" s="217">
        <f>VLOOKUP(A102,'3.2 Departure'!$A$7:$C$51,3,FALSE)</f>
        <v>12.6051632</v>
      </c>
      <c r="D102" s="166" t="s">
        <v>327</v>
      </c>
      <c r="E102" s="217">
        <f>VLOOKUP(D102,'3.1 Destination'!$A$7:$B$752,2,FALSE)</f>
        <v>45.465421900000003</v>
      </c>
      <c r="F102" s="217">
        <f>VLOOKUP(D102,'3.1 Destination'!$A$7:$C$752,3,FALSE)</f>
        <v>9.1859242999999999</v>
      </c>
      <c r="G102" s="166">
        <v>23</v>
      </c>
      <c r="H102" s="167">
        <f>Table210[[#This Row],[Number of passenger (N)]]/SUM(Table210[Number of passenger (N)])</f>
        <v>2.1657250470809792E-3</v>
      </c>
      <c r="I102" s="216">
        <f t="shared" si="1"/>
        <v>1153.3388695987519</v>
      </c>
      <c r="J102" s="168">
        <f>Table210[[#This Row],[% of trips (P)]]*Table210[[#This Row],[Distance (D)]]</f>
        <v>2.4978148776620803</v>
      </c>
      <c r="K102" s="169">
        <f>Table210[[#This Row],[Weighted distance]]/SUM(Table210[Weighted distance])</f>
        <v>8.7601680960852711E-4</v>
      </c>
    </row>
    <row r="103" spans="1:11" x14ac:dyDescent="0.2">
      <c r="A103" s="166" t="s">
        <v>209</v>
      </c>
      <c r="B103" s="217">
        <f>VLOOKUP(A103,'3.2 Departure'!$A$7:$B$51,2,FALSE)</f>
        <v>55.535533600000001</v>
      </c>
      <c r="C103" s="217">
        <f>VLOOKUP(A103,'3.2 Departure'!$A$7:$C$51,3,FALSE)</f>
        <v>13.3723829</v>
      </c>
      <c r="D103" s="166" t="s">
        <v>236</v>
      </c>
      <c r="E103" s="217">
        <f>VLOOKUP(D103,'3.1 Destination'!$A$7:$B$752,2,FALSE)</f>
        <v>51.507350899999999</v>
      </c>
      <c r="F103" s="217">
        <f>VLOOKUP(D103,'3.1 Destination'!$A$7:$C$752,3,FALSE)</f>
        <v>-0.12775829999999999</v>
      </c>
      <c r="G103" s="166">
        <v>23</v>
      </c>
      <c r="H103" s="167">
        <f>Table210[[#This Row],[Number of passenger (N)]]/SUM(Table210[Number of passenger (N)])</f>
        <v>2.1657250470809792E-3</v>
      </c>
      <c r="I103" s="216">
        <f t="shared" si="1"/>
        <v>996.29968157324538</v>
      </c>
      <c r="J103" s="168">
        <f>Table210[[#This Row],[% of trips (P)]]*Table210[[#This Row],[Distance (D)]]</f>
        <v>2.1577111747819813</v>
      </c>
      <c r="K103" s="169">
        <f>Table210[[#This Row],[Weighted distance]]/SUM(Table210[Weighted distance])</f>
        <v>7.5673792973735942E-4</v>
      </c>
    </row>
    <row r="104" spans="1:11" x14ac:dyDescent="0.2">
      <c r="A104" s="166" t="s">
        <v>202</v>
      </c>
      <c r="B104" s="217">
        <f>VLOOKUP(A104,'3.2 Departure'!$A$7:$B$51,2,FALSE)</f>
        <v>57.687639400000002</v>
      </c>
      <c r="C104" s="217">
        <f>VLOOKUP(A104,'3.2 Departure'!$A$7:$C$51,3,FALSE)</f>
        <v>12.2144174</v>
      </c>
      <c r="D104" s="166" t="s">
        <v>296</v>
      </c>
      <c r="E104" s="217">
        <f>VLOOKUP(D104,'3.1 Destination'!$A$7:$B$752,2,FALSE)</f>
        <v>40.416775399999999</v>
      </c>
      <c r="F104" s="217">
        <f>VLOOKUP(D104,'3.1 Destination'!$A$7:$C$752,3,FALSE)</f>
        <v>-3.7037901999999998</v>
      </c>
      <c r="G104" s="166">
        <v>23</v>
      </c>
      <c r="H104" s="167">
        <f>Table210[[#This Row],[Number of passenger (N)]]/SUM(Table210[Number of passenger (N)])</f>
        <v>2.1657250470809792E-3</v>
      </c>
      <c r="I104" s="216">
        <f t="shared" si="1"/>
        <v>2231.0849821980869</v>
      </c>
      <c r="J104" s="168">
        <f>Table210[[#This Row],[% of trips (P)]]*Table210[[#This Row],[Distance (D)]]</f>
        <v>4.8319166281126176</v>
      </c>
      <c r="K104" s="169">
        <f>Table210[[#This Row],[Weighted distance]]/SUM(Table210[Weighted distance])</f>
        <v>1.694617253947773E-3</v>
      </c>
    </row>
    <row r="105" spans="1:11" x14ac:dyDescent="0.2">
      <c r="A105" s="166" t="s">
        <v>202</v>
      </c>
      <c r="B105" s="217">
        <f>VLOOKUP(A105,'3.2 Departure'!$A$7:$B$51,2,FALSE)</f>
        <v>57.687639400000002</v>
      </c>
      <c r="C105" s="217">
        <f>VLOOKUP(A105,'3.2 Departure'!$A$7:$C$51,3,FALSE)</f>
        <v>12.2144174</v>
      </c>
      <c r="D105" s="166" t="s">
        <v>262</v>
      </c>
      <c r="E105" s="217">
        <f>VLOOKUP(D105,'3.1 Destination'!$A$7:$B$752,2,FALSE)</f>
        <v>34.052234200000001</v>
      </c>
      <c r="F105" s="217">
        <f>VLOOKUP(D105,'3.1 Destination'!$A$7:$C$752,3,FALSE)</f>
        <v>-118.24368490000001</v>
      </c>
      <c r="G105" s="166">
        <v>23</v>
      </c>
      <c r="H105" s="167">
        <f>Table210[[#This Row],[Number of passenger (N)]]/SUM(Table210[Number of passenger (N)])</f>
        <v>2.1657250470809792E-3</v>
      </c>
      <c r="I105" s="216">
        <f t="shared" si="1"/>
        <v>8816.5210832298089</v>
      </c>
      <c r="J105" s="168">
        <f>Table210[[#This Row],[% of trips (P)]]*Table210[[#This Row],[Distance (D)]]</f>
        <v>19.094160538068323</v>
      </c>
      <c r="K105" s="169">
        <f>Table210[[#This Row],[Weighted distance]]/SUM(Table210[Weighted distance])</f>
        <v>6.6965753732589279E-3</v>
      </c>
    </row>
    <row r="106" spans="1:11" x14ac:dyDescent="0.2">
      <c r="A106" s="166" t="s">
        <v>151</v>
      </c>
      <c r="B106" s="217">
        <f>VLOOKUP(A106,'3.2 Departure'!$A$7:$B$51,2,FALSE)</f>
        <v>59.633807599999997</v>
      </c>
      <c r="C106" s="217">
        <f>VLOOKUP(A106,'3.2 Departure'!$A$7:$C$51,3,FALSE)</f>
        <v>17.896780199999998</v>
      </c>
      <c r="D106" s="166" t="s">
        <v>961</v>
      </c>
      <c r="E106" s="217">
        <f>VLOOKUP(D106,'3.1 Destination'!$A$7:$B$752,2,FALSE)</f>
        <v>55.953251999999999</v>
      </c>
      <c r="F106" s="217">
        <f>VLOOKUP(D106,'3.1 Destination'!$A$7:$C$752,3,FALSE)</f>
        <v>-3.1882670000000002</v>
      </c>
      <c r="G106" s="166">
        <v>22</v>
      </c>
      <c r="H106" s="167">
        <f>Table210[[#This Row],[Number of passenger (N)]]/SUM(Table210[Number of passenger (N)])</f>
        <v>2.0715630885122412E-3</v>
      </c>
      <c r="I106" s="216">
        <f t="shared" si="1"/>
        <v>1308.3381556801198</v>
      </c>
      <c r="J106" s="168">
        <f>Table210[[#This Row],[% of trips (P)]]*Table210[[#This Row],[Distance (D)]]</f>
        <v>2.7103050305991183</v>
      </c>
      <c r="K106" s="169">
        <f>Table210[[#This Row],[Weighted distance]]/SUM(Table210[Weighted distance])</f>
        <v>9.5053992479765634E-4</v>
      </c>
    </row>
    <row r="107" spans="1:11" x14ac:dyDescent="0.2">
      <c r="A107" s="166" t="s">
        <v>151</v>
      </c>
      <c r="B107" s="217">
        <f>VLOOKUP(A107,'3.2 Departure'!$A$7:$B$51,2,FALSE)</f>
        <v>59.633807599999997</v>
      </c>
      <c r="C107" s="217">
        <f>VLOOKUP(A107,'3.2 Departure'!$A$7:$C$51,3,FALSE)</f>
        <v>17.896780199999998</v>
      </c>
      <c r="D107" s="166" t="s">
        <v>356</v>
      </c>
      <c r="E107" s="217">
        <f>VLOOKUP(D107,'3.1 Destination'!$A$7:$B$752,2,FALSE)</f>
        <v>15.870032</v>
      </c>
      <c r="F107" s="217">
        <f>VLOOKUP(D107,'3.1 Destination'!$A$7:$C$752,3,FALSE)</f>
        <v>100.992541</v>
      </c>
      <c r="G107" s="166">
        <v>22</v>
      </c>
      <c r="H107" s="167">
        <f>Table210[[#This Row],[Number of passenger (N)]]/SUM(Table210[Number of passenger (N)])</f>
        <v>2.0715630885122412E-3</v>
      </c>
      <c r="I107" s="216">
        <f t="shared" si="1"/>
        <v>8103.7632469834862</v>
      </c>
      <c r="J107" s="168">
        <f>Table210[[#This Row],[% of trips (P)]]*Table210[[#This Row],[Distance (D)]]</f>
        <v>16.787456820493098</v>
      </c>
      <c r="K107" s="169">
        <f>Table210[[#This Row],[Weighted distance]]/SUM(Table210[Weighted distance])</f>
        <v>5.8875837824674867E-3</v>
      </c>
    </row>
    <row r="108" spans="1:11" x14ac:dyDescent="0.2">
      <c r="A108" s="166" t="s">
        <v>151</v>
      </c>
      <c r="B108" s="217">
        <f>VLOOKUP(A108,'3.2 Departure'!$A$7:$B$51,2,FALSE)</f>
        <v>59.633807599999997</v>
      </c>
      <c r="C108" s="217">
        <f>VLOOKUP(A108,'3.2 Departure'!$A$7:$C$51,3,FALSE)</f>
        <v>17.896780199999998</v>
      </c>
      <c r="D108" s="166" t="s">
        <v>376</v>
      </c>
      <c r="E108" s="217">
        <f>VLOOKUP(D108,'3.1 Destination'!$A$7:$B$752,2,FALSE)</f>
        <v>45.1</v>
      </c>
      <c r="F108" s="217">
        <f>VLOOKUP(D108,'3.1 Destination'!$A$7:$C$752,3,FALSE)</f>
        <v>15.2</v>
      </c>
      <c r="G108" s="166">
        <v>22</v>
      </c>
      <c r="H108" s="167">
        <f>Table210[[#This Row],[Number of passenger (N)]]/SUM(Table210[Number of passenger (N)])</f>
        <v>2.0715630885122412E-3</v>
      </c>
      <c r="I108" s="216">
        <f t="shared" si="1"/>
        <v>1626.0907366583592</v>
      </c>
      <c r="J108" s="168">
        <f>Table210[[#This Row],[% of trips (P)]]*Table210[[#This Row],[Distance (D)]]</f>
        <v>3.368549548633136</v>
      </c>
      <c r="K108" s="169">
        <f>Table210[[#This Row],[Weighted distance]]/SUM(Table210[Weighted distance])</f>
        <v>1.1813950084899208E-3</v>
      </c>
    </row>
    <row r="109" spans="1:11" x14ac:dyDescent="0.2">
      <c r="A109" s="166" t="s">
        <v>151</v>
      </c>
      <c r="B109" s="217">
        <f>VLOOKUP(A109,'3.2 Departure'!$A$7:$B$51,2,FALSE)</f>
        <v>59.633807599999997</v>
      </c>
      <c r="C109" s="217">
        <f>VLOOKUP(A109,'3.2 Departure'!$A$7:$C$51,3,FALSE)</f>
        <v>17.896780199999998</v>
      </c>
      <c r="D109" s="166" t="s">
        <v>452</v>
      </c>
      <c r="E109" s="217">
        <f>VLOOKUP(D109,'3.1 Destination'!$A$7:$B$752,2,FALSE)</f>
        <v>46.818187999999999</v>
      </c>
      <c r="F109" s="217">
        <f>VLOOKUP(D109,'3.1 Destination'!$A$7:$C$752,3,FALSE)</f>
        <v>8.2275120000000008</v>
      </c>
      <c r="G109" s="166">
        <v>22</v>
      </c>
      <c r="H109" s="167">
        <f>Table210[[#This Row],[Number of passenger (N)]]/SUM(Table210[Number of passenger (N)])</f>
        <v>2.0715630885122412E-3</v>
      </c>
      <c r="I109" s="216">
        <f t="shared" si="1"/>
        <v>1559.9229454745132</v>
      </c>
      <c r="J109" s="168">
        <f>Table210[[#This Row],[% of trips (P)]]*Table210[[#This Row],[Distance (D)]]</f>
        <v>3.2314787947682948</v>
      </c>
      <c r="K109" s="169">
        <f>Table210[[#This Row],[Weighted distance]]/SUM(Table210[Weighted distance])</f>
        <v>1.1333224769483905E-3</v>
      </c>
    </row>
    <row r="110" spans="1:11" x14ac:dyDescent="0.2">
      <c r="A110" s="166" t="s">
        <v>226</v>
      </c>
      <c r="B110" s="217">
        <f>VLOOKUP(A110,'3.2 Departure'!$A$7:$B$51,2,FALSE)</f>
        <v>57.812039599999999</v>
      </c>
      <c r="C110" s="217">
        <f>VLOOKUP(A110,'3.2 Departure'!$A$7:$C$51,3,FALSE)</f>
        <v>11.906833900000001</v>
      </c>
      <c r="D110" s="166" t="s">
        <v>961</v>
      </c>
      <c r="E110" s="217">
        <f>VLOOKUP(D110,'3.1 Destination'!$A$7:$B$752,2,FALSE)</f>
        <v>55.953251999999999</v>
      </c>
      <c r="F110" s="217">
        <f>VLOOKUP(D110,'3.1 Destination'!$A$7:$C$752,3,FALSE)</f>
        <v>-3.1882670000000002</v>
      </c>
      <c r="G110" s="166">
        <v>21</v>
      </c>
      <c r="H110" s="167">
        <f>Table210[[#This Row],[Number of passenger (N)]]/SUM(Table210[Number of passenger (N)])</f>
        <v>1.9774011299435027E-3</v>
      </c>
      <c r="I110" s="216">
        <f t="shared" si="1"/>
        <v>937.92873350853176</v>
      </c>
      <c r="J110" s="168">
        <f>Table210[[#This Row],[% of trips (P)]]*Table210[[#This Row],[Distance (D)]]</f>
        <v>1.8546613374462491</v>
      </c>
      <c r="K110" s="169">
        <f>Table210[[#This Row],[Weighted distance]]/SUM(Table210[Weighted distance])</f>
        <v>6.5045433200984731E-4</v>
      </c>
    </row>
    <row r="111" spans="1:11" x14ac:dyDescent="0.2">
      <c r="A111" s="166" t="s">
        <v>151</v>
      </c>
      <c r="B111" s="217">
        <f>VLOOKUP(A111,'3.2 Departure'!$A$7:$B$51,2,FALSE)</f>
        <v>59.633807599999997</v>
      </c>
      <c r="C111" s="217">
        <f>VLOOKUP(A111,'3.2 Departure'!$A$7:$C$51,3,FALSE)</f>
        <v>17.896780199999998</v>
      </c>
      <c r="D111" s="166" t="s">
        <v>803</v>
      </c>
      <c r="E111" s="217">
        <f>VLOOKUP(D111,'3.1 Destination'!$A$7:$B$752,2,FALSE)</f>
        <v>23.423814</v>
      </c>
      <c r="F111" s="217">
        <f>VLOOKUP(D111,'3.1 Destination'!$A$7:$C$752,3,FALSE)</f>
        <v>53.847822999999998</v>
      </c>
      <c r="G111" s="166">
        <v>21</v>
      </c>
      <c r="H111" s="167">
        <f>Table210[[#This Row],[Number of passenger (N)]]/SUM(Table210[Number of passenger (N)])</f>
        <v>1.9774011299435027E-3</v>
      </c>
      <c r="I111" s="216">
        <f t="shared" si="1"/>
        <v>4900.2823244661777</v>
      </c>
      <c r="J111" s="168">
        <f>Table210[[#This Row],[% of trips (P)]]*Table210[[#This Row],[Distance (D)]]</f>
        <v>9.6898238054415931</v>
      </c>
      <c r="K111" s="169">
        <f>Table210[[#This Row],[Weighted distance]]/SUM(Table210[Weighted distance])</f>
        <v>3.3983497382547301E-3</v>
      </c>
    </row>
    <row r="112" spans="1:11" x14ac:dyDescent="0.2">
      <c r="A112" s="166" t="s">
        <v>151</v>
      </c>
      <c r="B112" s="217">
        <f>VLOOKUP(A112,'3.2 Departure'!$A$7:$B$51,2,FALSE)</f>
        <v>59.633807599999997</v>
      </c>
      <c r="C112" s="217">
        <f>VLOOKUP(A112,'3.2 Departure'!$A$7:$C$51,3,FALSE)</f>
        <v>17.896780199999998</v>
      </c>
      <c r="D112" s="166" t="s">
        <v>239</v>
      </c>
      <c r="E112" s="217">
        <f>VLOOKUP(D112,'3.1 Destination'!$A$7:$B$752,2,FALSE)</f>
        <v>27.257895699999999</v>
      </c>
      <c r="F112" s="217">
        <f>VLOOKUP(D112,'3.1 Destination'!$A$7:$C$752,3,FALSE)</f>
        <v>33.811606699999999</v>
      </c>
      <c r="G112" s="166">
        <v>21</v>
      </c>
      <c r="H112" s="167">
        <f>Table210[[#This Row],[Number of passenger (N)]]/SUM(Table210[Number of passenger (N)])</f>
        <v>1.9774011299435027E-3</v>
      </c>
      <c r="I112" s="216">
        <f t="shared" si="1"/>
        <v>3800.0643253267503</v>
      </c>
      <c r="J112" s="168">
        <f>Table210[[#This Row],[% of trips (P)]]*Table210[[#This Row],[Distance (D)]]</f>
        <v>7.5142514907591105</v>
      </c>
      <c r="K112" s="169">
        <f>Table210[[#This Row],[Weighted distance]]/SUM(Table210[Weighted distance])</f>
        <v>2.6353476698369842E-3</v>
      </c>
    </row>
    <row r="113" spans="1:11" x14ac:dyDescent="0.2">
      <c r="A113" s="166" t="s">
        <v>151</v>
      </c>
      <c r="B113" s="217">
        <f>VLOOKUP(A113,'3.2 Departure'!$A$7:$B$51,2,FALSE)</f>
        <v>59.633807599999997</v>
      </c>
      <c r="C113" s="217">
        <f>VLOOKUP(A113,'3.2 Departure'!$A$7:$C$51,3,FALSE)</f>
        <v>17.896780199999998</v>
      </c>
      <c r="D113" s="166" t="s">
        <v>372</v>
      </c>
      <c r="E113" s="217">
        <f>VLOOKUP(D113,'3.1 Destination'!$A$7:$B$752,2,FALSE)</f>
        <v>47.497911999999999</v>
      </c>
      <c r="F113" s="217">
        <f>VLOOKUP(D113,'3.1 Destination'!$A$7:$C$752,3,FALSE)</f>
        <v>19.040234999999999</v>
      </c>
      <c r="G113" s="166">
        <v>21</v>
      </c>
      <c r="H113" s="167">
        <f>Table210[[#This Row],[Number of passenger (N)]]/SUM(Table210[Number of passenger (N)])</f>
        <v>1.9774011299435027E-3</v>
      </c>
      <c r="I113" s="216">
        <f t="shared" si="1"/>
        <v>1351.5117082670154</v>
      </c>
      <c r="J113" s="168">
        <f>Table210[[#This Row],[% of trips (P)]]*Table210[[#This Row],[Distance (D)]]</f>
        <v>2.6724807790590699</v>
      </c>
      <c r="K113" s="169">
        <f>Table210[[#This Row],[Weighted distance]]/SUM(Table210[Weighted distance])</f>
        <v>9.3727445806660818E-4</v>
      </c>
    </row>
    <row r="114" spans="1:11" x14ac:dyDescent="0.2">
      <c r="A114" s="166" t="s">
        <v>151</v>
      </c>
      <c r="B114" s="217">
        <f>VLOOKUP(A114,'3.2 Departure'!$A$7:$B$51,2,FALSE)</f>
        <v>59.633807599999997</v>
      </c>
      <c r="C114" s="217">
        <f>VLOOKUP(A114,'3.2 Departure'!$A$7:$C$51,3,FALSE)</f>
        <v>17.896780199999998</v>
      </c>
      <c r="D114" s="166" t="s">
        <v>304</v>
      </c>
      <c r="E114" s="217">
        <f>VLOOKUP(D114,'3.1 Destination'!$A$7:$B$752,2,FALSE)</f>
        <v>37.5999938</v>
      </c>
      <c r="F114" s="217">
        <f>VLOOKUP(D114,'3.1 Destination'!$A$7:$C$752,3,FALSE)</f>
        <v>14.015355700000001</v>
      </c>
      <c r="G114" s="166">
        <v>21</v>
      </c>
      <c r="H114" s="167">
        <f>Table210[[#This Row],[Number of passenger (N)]]/SUM(Table210[Number of passenger (N)])</f>
        <v>1.9774011299435027E-3</v>
      </c>
      <c r="I114" s="216">
        <f t="shared" si="1"/>
        <v>2465.6067546064305</v>
      </c>
      <c r="J114" s="168">
        <f>Table210[[#This Row],[% of trips (P)]]*Table210[[#This Row],[Distance (D)]]</f>
        <v>4.8754935825550882</v>
      </c>
      <c r="K114" s="169">
        <f>Table210[[#This Row],[Weighted distance]]/SUM(Table210[Weighted distance])</f>
        <v>1.7099002698928458E-3</v>
      </c>
    </row>
    <row r="115" spans="1:11" x14ac:dyDescent="0.2">
      <c r="A115" s="166" t="s">
        <v>223</v>
      </c>
      <c r="B115" s="217">
        <f>VLOOKUP(A115,'3.2 Departure'!$A$7:$B$51,2,FALSE)</f>
        <v>55.610770299999999</v>
      </c>
      <c r="C115" s="217">
        <f>VLOOKUP(A115,'3.2 Departure'!$A$7:$C$51,3,FALSE)</f>
        <v>12.6051632</v>
      </c>
      <c r="D115" s="166" t="s">
        <v>671</v>
      </c>
      <c r="E115" s="217">
        <f>VLOOKUP(D115,'3.1 Destination'!$A$7:$B$752,2,FALSE)</f>
        <v>59.913868800000003</v>
      </c>
      <c r="F115" s="217">
        <f>VLOOKUP(D115,'3.1 Destination'!$A$7:$C$752,3,FALSE)</f>
        <v>10.7522454</v>
      </c>
      <c r="G115" s="166">
        <v>21</v>
      </c>
      <c r="H115" s="167">
        <f>Table210[[#This Row],[Number of passenger (N)]]/SUM(Table210[Number of passenger (N)])</f>
        <v>1.9774011299435027E-3</v>
      </c>
      <c r="I115" s="216">
        <f t="shared" si="1"/>
        <v>490.89355898217303</v>
      </c>
      <c r="J115" s="168">
        <f>Table210[[#This Row],[% of trips (P)]]*Table210[[#This Row],[Distance (D)]]</f>
        <v>0.97069347821333651</v>
      </c>
      <c r="K115" s="169">
        <f>Table210[[#This Row],[Weighted distance]]/SUM(Table210[Weighted distance])</f>
        <v>3.4043507847473516E-4</v>
      </c>
    </row>
    <row r="116" spans="1:11" x14ac:dyDescent="0.2">
      <c r="A116" s="166" t="s">
        <v>223</v>
      </c>
      <c r="B116" s="217">
        <f>VLOOKUP(A116,'3.2 Departure'!$A$7:$B$51,2,FALSE)</f>
        <v>55.610770299999999</v>
      </c>
      <c r="C116" s="217">
        <f>VLOOKUP(A116,'3.2 Departure'!$A$7:$C$51,3,FALSE)</f>
        <v>12.6051632</v>
      </c>
      <c r="D116" s="166" t="s">
        <v>368</v>
      </c>
      <c r="E116" s="217">
        <f>VLOOKUP(D116,'3.1 Destination'!$A$7:$B$752,2,FALSE)</f>
        <v>52.370215700000003</v>
      </c>
      <c r="F116" s="217">
        <f>VLOOKUP(D116,'3.1 Destination'!$A$7:$C$752,3,FALSE)</f>
        <v>4.8951678999999997</v>
      </c>
      <c r="G116" s="166">
        <v>21</v>
      </c>
      <c r="H116" s="167">
        <f>Table210[[#This Row],[Number of passenger (N)]]/SUM(Table210[Number of passenger (N)])</f>
        <v>1.9774011299435027E-3</v>
      </c>
      <c r="I116" s="216">
        <f t="shared" si="1"/>
        <v>619.01940557184275</v>
      </c>
      <c r="J116" s="168">
        <f>Table210[[#This Row],[% of trips (P)]]*Table210[[#This Row],[Distance (D)]]</f>
        <v>1.2240496720347172</v>
      </c>
      <c r="K116" s="169">
        <f>Table210[[#This Row],[Weighted distance]]/SUM(Table210[Weighted distance])</f>
        <v>4.2929045626546332E-4</v>
      </c>
    </row>
    <row r="117" spans="1:11" x14ac:dyDescent="0.2">
      <c r="A117" s="166" t="s">
        <v>151</v>
      </c>
      <c r="B117" s="217">
        <f>VLOOKUP(A117,'3.2 Departure'!$A$7:$B$51,2,FALSE)</f>
        <v>59.633807599999997</v>
      </c>
      <c r="C117" s="217">
        <f>VLOOKUP(A117,'3.2 Departure'!$A$7:$C$51,3,FALSE)</f>
        <v>17.896780199999998</v>
      </c>
      <c r="D117" s="166" t="s">
        <v>284</v>
      </c>
      <c r="E117" s="217">
        <f>VLOOKUP(D117,'3.1 Destination'!$A$7:$B$752,2,FALSE)</f>
        <v>36.510071000000003</v>
      </c>
      <c r="F117" s="217">
        <f>VLOOKUP(D117,'3.1 Destination'!$A$7:$C$752,3,FALSE)</f>
        <v>-4.8824474000000002</v>
      </c>
      <c r="G117" s="166">
        <v>21</v>
      </c>
      <c r="H117" s="167">
        <f>Table210[[#This Row],[Number of passenger (N)]]/SUM(Table210[Number of passenger (N)])</f>
        <v>1.9774011299435027E-3</v>
      </c>
      <c r="I117" s="216">
        <f t="shared" si="1"/>
        <v>3044.6373417743839</v>
      </c>
      <c r="J117" s="168">
        <f>Table210[[#This Row],[% of trips (P)]]*Table210[[#This Row],[Distance (D)]]</f>
        <v>6.0204693198928494</v>
      </c>
      <c r="K117" s="169">
        <f>Table210[[#This Row],[Weighted distance]]/SUM(Table210[Weighted distance])</f>
        <v>2.1114584483918892E-3</v>
      </c>
    </row>
    <row r="118" spans="1:11" x14ac:dyDescent="0.2">
      <c r="A118" s="166" t="s">
        <v>151</v>
      </c>
      <c r="B118" s="217">
        <f>VLOOKUP(A118,'3.2 Departure'!$A$7:$B$51,2,FALSE)</f>
        <v>59.633807599999997</v>
      </c>
      <c r="C118" s="217">
        <f>VLOOKUP(A118,'3.2 Departure'!$A$7:$C$51,3,FALSE)</f>
        <v>17.896780199999998</v>
      </c>
      <c r="D118" s="166" t="s">
        <v>269</v>
      </c>
      <c r="E118" s="217">
        <f>VLOOKUP(D118,'3.1 Destination'!$A$7:$B$752,2,FALSE)</f>
        <v>39.904210999999997</v>
      </c>
      <c r="F118" s="217">
        <f>VLOOKUP(D118,'3.1 Destination'!$A$7:$C$752,3,FALSE)</f>
        <v>116.40739499999999</v>
      </c>
      <c r="G118" s="166">
        <v>20</v>
      </c>
      <c r="H118" s="167">
        <f>Table210[[#This Row],[Number of passenger (N)]]/SUM(Table210[Number of passenger (N)])</f>
        <v>1.8832391713747645E-3</v>
      </c>
      <c r="I118" s="216">
        <f t="shared" si="1"/>
        <v>6700.3007900205876</v>
      </c>
      <c r="J118" s="168">
        <f>Table210[[#This Row],[% of trips (P)]]*Table210[[#This Row],[Distance (D)]]</f>
        <v>12.618268907760051</v>
      </c>
      <c r="K118" s="169">
        <f>Table210[[#This Row],[Weighted distance]]/SUM(Table210[Weighted distance])</f>
        <v>4.425394279701244E-3</v>
      </c>
    </row>
    <row r="119" spans="1:11" x14ac:dyDescent="0.2">
      <c r="A119" s="166" t="s">
        <v>151</v>
      </c>
      <c r="B119" s="217">
        <f>VLOOKUP(A119,'3.2 Departure'!$A$7:$B$51,2,FALSE)</f>
        <v>59.633807599999997</v>
      </c>
      <c r="C119" s="217">
        <f>VLOOKUP(A119,'3.2 Departure'!$A$7:$C$51,3,FALSE)</f>
        <v>17.896780199999998</v>
      </c>
      <c r="D119" s="166" t="s">
        <v>258</v>
      </c>
      <c r="E119" s="217">
        <f>VLOOKUP(D119,'3.1 Destination'!$A$7:$B$752,2,FALSE)</f>
        <v>12.5683747</v>
      </c>
      <c r="F119" s="217">
        <f>VLOOKUP(D119,'3.1 Destination'!$A$7:$C$752,3,FALSE)</f>
        <v>99.9576888</v>
      </c>
      <c r="G119" s="166">
        <v>20</v>
      </c>
      <c r="H119" s="167">
        <f>Table210[[#This Row],[Number of passenger (N)]]/SUM(Table210[Number of passenger (N)])</f>
        <v>1.8832391713747645E-3</v>
      </c>
      <c r="I119" s="216">
        <f t="shared" si="1"/>
        <v>8358.8656722972282</v>
      </c>
      <c r="J119" s="168">
        <f>Table210[[#This Row],[% of trips (P)]]*Table210[[#This Row],[Distance (D)]]</f>
        <v>15.741743262329996</v>
      </c>
      <c r="K119" s="169">
        <f>Table210[[#This Row],[Weighted distance]]/SUM(Table210[Weighted distance])</f>
        <v>5.5208381668581169E-3</v>
      </c>
    </row>
    <row r="120" spans="1:11" x14ac:dyDescent="0.2">
      <c r="A120" s="166" t="s">
        <v>151</v>
      </c>
      <c r="B120" s="217">
        <f>VLOOKUP(A120,'3.2 Departure'!$A$7:$B$51,2,FALSE)</f>
        <v>59.633807599999997</v>
      </c>
      <c r="C120" s="217">
        <f>VLOOKUP(A120,'3.2 Departure'!$A$7:$C$51,3,FALSE)</f>
        <v>17.896780199999998</v>
      </c>
      <c r="D120" s="166" t="s">
        <v>297</v>
      </c>
      <c r="E120" s="217">
        <f>VLOOKUP(D120,'3.1 Destination'!$A$7:$B$752,2,FALSE)</f>
        <v>48.208174300000003</v>
      </c>
      <c r="F120" s="217">
        <f>VLOOKUP(D120,'3.1 Destination'!$A$7:$C$752,3,FALSE)</f>
        <v>16.3738189</v>
      </c>
      <c r="G120" s="166">
        <v>20</v>
      </c>
      <c r="H120" s="167">
        <f>Table210[[#This Row],[Number of passenger (N)]]/SUM(Table210[Number of passenger (N)])</f>
        <v>1.8832391713747645E-3</v>
      </c>
      <c r="I120" s="216">
        <f t="shared" si="1"/>
        <v>1274.2961821425858</v>
      </c>
      <c r="J120" s="168">
        <f>Table210[[#This Row],[% of trips (P)]]*Table210[[#This Row],[Distance (D)]]</f>
        <v>2.3998044861442294</v>
      </c>
      <c r="K120" s="169">
        <f>Table210[[#This Row],[Weighted distance]]/SUM(Table210[Weighted distance])</f>
        <v>8.4164326525430614E-4</v>
      </c>
    </row>
    <row r="121" spans="1:11" x14ac:dyDescent="0.2">
      <c r="A121" s="166" t="s">
        <v>223</v>
      </c>
      <c r="B121" s="217">
        <f>VLOOKUP(A121,'3.2 Departure'!$A$7:$B$51,2,FALSE)</f>
        <v>55.610770299999999</v>
      </c>
      <c r="C121" s="217">
        <f>VLOOKUP(A121,'3.2 Departure'!$A$7:$C$51,3,FALSE)</f>
        <v>12.6051632</v>
      </c>
      <c r="D121" s="166" t="s">
        <v>961</v>
      </c>
      <c r="E121" s="217">
        <f>VLOOKUP(D121,'3.1 Destination'!$A$7:$B$752,2,FALSE)</f>
        <v>55.953251999999999</v>
      </c>
      <c r="F121" s="217">
        <f>VLOOKUP(D121,'3.1 Destination'!$A$7:$C$752,3,FALSE)</f>
        <v>-3.1882670000000002</v>
      </c>
      <c r="G121" s="166">
        <v>19</v>
      </c>
      <c r="H121" s="167">
        <f>Table210[[#This Row],[Number of passenger (N)]]/SUM(Table210[Number of passenger (N)])</f>
        <v>1.7890772128060263E-3</v>
      </c>
      <c r="I121" s="216">
        <f t="shared" si="1"/>
        <v>986.14289789255599</v>
      </c>
      <c r="J121" s="168">
        <f>Table210[[#This Row],[% of trips (P)]]*Table210[[#This Row],[Distance (D)]]</f>
        <v>1.7642857871900719</v>
      </c>
      <c r="K121" s="169">
        <f>Table210[[#This Row],[Weighted distance]]/SUM(Table210[Weighted distance])</f>
        <v>6.1875842775767397E-4</v>
      </c>
    </row>
    <row r="122" spans="1:11" x14ac:dyDescent="0.2">
      <c r="A122" s="166" t="s">
        <v>151</v>
      </c>
      <c r="B122" s="217">
        <f>VLOOKUP(A122,'3.2 Departure'!$A$7:$B$51,2,FALSE)</f>
        <v>59.633807599999997</v>
      </c>
      <c r="C122" s="217">
        <f>VLOOKUP(A122,'3.2 Departure'!$A$7:$C$51,3,FALSE)</f>
        <v>17.896780199999998</v>
      </c>
      <c r="D122" s="166" t="s">
        <v>247</v>
      </c>
      <c r="E122" s="217">
        <f>VLOOKUP(D122,'3.1 Destination'!$A$7:$B$752,2,FALSE)</f>
        <v>9.5120167999999996</v>
      </c>
      <c r="F122" s="217">
        <f>VLOOKUP(D122,'3.1 Destination'!$A$7:$C$752,3,FALSE)</f>
        <v>100.01359290000001</v>
      </c>
      <c r="G122" s="166">
        <v>19</v>
      </c>
      <c r="H122" s="167">
        <f>Table210[[#This Row],[Number of passenger (N)]]/SUM(Table210[Number of passenger (N)])</f>
        <v>1.7890772128060263E-3</v>
      </c>
      <c r="I122" s="216">
        <f t="shared" si="1"/>
        <v>8653.3243562924672</v>
      </c>
      <c r="J122" s="168">
        <f>Table210[[#This Row],[% of trips (P)]]*Table210[[#This Row],[Distance (D)]]</f>
        <v>15.481465420862229</v>
      </c>
      <c r="K122" s="169">
        <f>Table210[[#This Row],[Weighted distance]]/SUM(Table210[Weighted distance])</f>
        <v>5.4295552754263067E-3</v>
      </c>
    </row>
    <row r="123" spans="1:11" x14ac:dyDescent="0.2">
      <c r="A123" s="166" t="s">
        <v>151</v>
      </c>
      <c r="B123" s="217">
        <f>VLOOKUP(A123,'3.2 Departure'!$A$7:$B$51,2,FALSE)</f>
        <v>59.633807599999997</v>
      </c>
      <c r="C123" s="217">
        <f>VLOOKUP(A123,'3.2 Departure'!$A$7:$C$51,3,FALSE)</f>
        <v>17.896780199999998</v>
      </c>
      <c r="D123" s="166" t="s">
        <v>260</v>
      </c>
      <c r="E123" s="217">
        <f>VLOOKUP(D123,'3.1 Destination'!$A$7:$B$752,2,FALSE)</f>
        <v>15.299326499999999</v>
      </c>
      <c r="F123" s="217">
        <f>VLOOKUP(D123,'3.1 Destination'!$A$7:$C$752,3,FALSE)</f>
        <v>74.123996000000005</v>
      </c>
      <c r="G123" s="166">
        <v>19</v>
      </c>
      <c r="H123" s="167">
        <f>Table210[[#This Row],[Number of passenger (N)]]/SUM(Table210[Number of passenger (N)])</f>
        <v>1.7890772128060263E-3</v>
      </c>
      <c r="I123" s="216">
        <f t="shared" si="1"/>
        <v>6681.0784922072608</v>
      </c>
      <c r="J123" s="168">
        <f>Table210[[#This Row],[% of trips (P)]]*Table210[[#This Row],[Distance (D)]]</f>
        <v>11.952965287376454</v>
      </c>
      <c r="K123" s="169">
        <f>Table210[[#This Row],[Weighted distance]]/SUM(Table210[Weighted distance])</f>
        <v>4.1920634751802348E-3</v>
      </c>
    </row>
    <row r="124" spans="1:11" x14ac:dyDescent="0.2">
      <c r="A124" s="166" t="s">
        <v>151</v>
      </c>
      <c r="B124" s="217">
        <f>VLOOKUP(A124,'3.2 Departure'!$A$7:$B$51,2,FALSE)</f>
        <v>59.633807599999997</v>
      </c>
      <c r="C124" s="217">
        <f>VLOOKUP(A124,'3.2 Departure'!$A$7:$C$51,3,FALSE)</f>
        <v>17.896780199999998</v>
      </c>
      <c r="D124" s="166" t="s">
        <v>511</v>
      </c>
      <c r="E124" s="217">
        <f>VLOOKUP(D124,'3.1 Destination'!$A$7:$B$752,2,FALSE)</f>
        <v>35.126412999999999</v>
      </c>
      <c r="F124" s="217">
        <f>VLOOKUP(D124,'3.1 Destination'!$A$7:$C$752,3,FALSE)</f>
        <v>33.429859</v>
      </c>
      <c r="G124" s="166">
        <v>19</v>
      </c>
      <c r="H124" s="167">
        <f>Table210[[#This Row],[Number of passenger (N)]]/SUM(Table210[Number of passenger (N)])</f>
        <v>1.7890772128060263E-3</v>
      </c>
      <c r="I124" s="216">
        <f t="shared" si="1"/>
        <v>2948.4953148000877</v>
      </c>
      <c r="J124" s="168">
        <f>Table210[[#This Row],[% of trips (P)]]*Table210[[#This Row],[Distance (D)]]</f>
        <v>5.2750857797741677</v>
      </c>
      <c r="K124" s="169">
        <f>Table210[[#This Row],[Weighted distance]]/SUM(Table210[Weighted distance])</f>
        <v>1.8500425538078014E-3</v>
      </c>
    </row>
    <row r="125" spans="1:11" x14ac:dyDescent="0.2">
      <c r="A125" s="166" t="s">
        <v>151</v>
      </c>
      <c r="B125" s="217">
        <f>VLOOKUP(A125,'3.2 Departure'!$A$7:$B$51,2,FALSE)</f>
        <v>59.633807599999997</v>
      </c>
      <c r="C125" s="217">
        <f>VLOOKUP(A125,'3.2 Departure'!$A$7:$C$51,3,FALSE)</f>
        <v>17.896780199999998</v>
      </c>
      <c r="D125" s="166" t="s">
        <v>493</v>
      </c>
      <c r="E125" s="217">
        <f>VLOOKUP(D125,'3.1 Destination'!$A$7:$B$752,2,FALSE)</f>
        <v>39.933363499999999</v>
      </c>
      <c r="F125" s="217">
        <f>VLOOKUP(D125,'3.1 Destination'!$A$7:$C$752,3,FALSE)</f>
        <v>32.859741900000003</v>
      </c>
      <c r="G125" s="166">
        <v>19</v>
      </c>
      <c r="H125" s="167">
        <f>Table210[[#This Row],[Number of passenger (N)]]/SUM(Table210[Number of passenger (N)])</f>
        <v>1.7890772128060263E-3</v>
      </c>
      <c r="I125" s="216">
        <f t="shared" si="1"/>
        <v>2426.81993426289</v>
      </c>
      <c r="J125" s="168">
        <f>Table210[[#This Row],[% of trips (P)]]*Table210[[#This Row],[Distance (D)]]</f>
        <v>4.3417682439731555</v>
      </c>
      <c r="K125" s="169">
        <f>Table210[[#This Row],[Weighted distance]]/SUM(Table210[Weighted distance])</f>
        <v>1.5227157141064706E-3</v>
      </c>
    </row>
    <row r="126" spans="1:11" x14ac:dyDescent="0.2">
      <c r="A126" s="166" t="s">
        <v>210</v>
      </c>
      <c r="B126" s="217">
        <f>VLOOKUP(A126,'3.2 Departure'!$A$7:$B$51,2,FALSE)</f>
        <v>63.825847099999997</v>
      </c>
      <c r="C126" s="217">
        <f>VLOOKUP(A126,'3.2 Departure'!$A$7:$C$51,3,FALSE)</f>
        <v>20.2630354</v>
      </c>
      <c r="D126" s="166" t="s">
        <v>254</v>
      </c>
      <c r="E126" s="217">
        <f>VLOOKUP(D126,'3.1 Destination'!$A$7:$B$752,2,FALSE)</f>
        <v>36.766666999999998</v>
      </c>
      <c r="F126" s="217">
        <f>VLOOKUP(D126,'3.1 Destination'!$A$7:$C$752,3,FALSE)</f>
        <v>31.388888999999999</v>
      </c>
      <c r="G126" s="166">
        <v>19</v>
      </c>
      <c r="H126" s="167">
        <f>Table210[[#This Row],[Number of passenger (N)]]/SUM(Table210[Number of passenger (N)])</f>
        <v>1.7890772128060263E-3</v>
      </c>
      <c r="I126" s="216">
        <f t="shared" si="1"/>
        <v>3100.5674779776928</v>
      </c>
      <c r="J126" s="168">
        <f>Table210[[#This Row],[% of trips (P)]]*Table210[[#This Row],[Distance (D)]]</f>
        <v>5.5471546216173406</v>
      </c>
      <c r="K126" s="169">
        <f>Table210[[#This Row],[Weighted distance]]/SUM(Table210[Weighted distance])</f>
        <v>1.9454607054717962E-3</v>
      </c>
    </row>
    <row r="127" spans="1:11" x14ac:dyDescent="0.2">
      <c r="A127" s="166" t="s">
        <v>205</v>
      </c>
      <c r="B127" s="217">
        <f>VLOOKUP(A127,'3.2 Departure'!$A$7:$B$51,2,FALSE)</f>
        <v>58.583438999999998</v>
      </c>
      <c r="C127" s="217">
        <f>VLOOKUP(A127,'3.2 Departure'!$A$7:$C$51,3,FALSE)</f>
        <v>16.233954799999999</v>
      </c>
      <c r="D127" s="166" t="s">
        <v>252</v>
      </c>
      <c r="E127" s="217">
        <f>VLOOKUP(D127,'3.1 Destination'!$A$7:$B$752,2,FALSE)</f>
        <v>36.434963099999997</v>
      </c>
      <c r="F127" s="217">
        <f>VLOOKUP(D127,'3.1 Destination'!$A$7:$C$752,3,FALSE)</f>
        <v>28.2174829</v>
      </c>
      <c r="G127" s="166">
        <v>19</v>
      </c>
      <c r="H127" s="167">
        <f>Table210[[#This Row],[Number of passenger (N)]]/SUM(Table210[Number of passenger (N)])</f>
        <v>1.7890772128060263E-3</v>
      </c>
      <c r="I127" s="216">
        <f t="shared" si="1"/>
        <v>2612.9125341509116</v>
      </c>
      <c r="J127" s="168">
        <f>Table210[[#This Row],[% of trips (P)]]*Table210[[#This Row],[Distance (D)]]</f>
        <v>4.6747022739046438</v>
      </c>
      <c r="K127" s="169">
        <f>Table210[[#This Row],[Weighted distance]]/SUM(Table210[Weighted distance])</f>
        <v>1.6394800945731599E-3</v>
      </c>
    </row>
    <row r="128" spans="1:11" x14ac:dyDescent="0.2">
      <c r="A128" s="166" t="s">
        <v>151</v>
      </c>
      <c r="B128" s="217">
        <f>VLOOKUP(A128,'3.2 Departure'!$A$7:$B$51,2,FALSE)</f>
        <v>59.633807599999997</v>
      </c>
      <c r="C128" s="217">
        <f>VLOOKUP(A128,'3.2 Departure'!$A$7:$C$51,3,FALSE)</f>
        <v>17.896780199999998</v>
      </c>
      <c r="D128" s="166" t="s">
        <v>441</v>
      </c>
      <c r="E128" s="217">
        <f>VLOOKUP(D128,'3.1 Destination'!$A$7:$B$752,2,FALSE)</f>
        <v>59.436960800000001</v>
      </c>
      <c r="F128" s="217">
        <f>VLOOKUP(D128,'3.1 Destination'!$A$7:$C$752,3,FALSE)</f>
        <v>24.7535746</v>
      </c>
      <c r="G128" s="166">
        <v>19</v>
      </c>
      <c r="H128" s="167">
        <f>Table210[[#This Row],[Number of passenger (N)]]/SUM(Table210[Number of passenger (N)])</f>
        <v>1.7890772128060263E-3</v>
      </c>
      <c r="I128" s="216">
        <f t="shared" si="1"/>
        <v>387.00897251990079</v>
      </c>
      <c r="J128" s="168">
        <f>Table210[[#This Row],[% of trips (P)]]*Table210[[#This Row],[Distance (D)]]</f>
        <v>0.6923889338868281</v>
      </c>
      <c r="K128" s="169">
        <f>Table210[[#This Row],[Weighted distance]]/SUM(Table210[Weighted distance])</f>
        <v>2.4282998323699054E-4</v>
      </c>
    </row>
    <row r="129" spans="1:11" x14ac:dyDescent="0.2">
      <c r="A129" s="166" t="s">
        <v>793</v>
      </c>
      <c r="B129" s="217">
        <f>VLOOKUP(A129,'3.2 Departure'!$A$7:$B$51,2,FALSE)</f>
        <v>56.242834500000001</v>
      </c>
      <c r="C129" s="217">
        <f>VLOOKUP(A129,'3.2 Departure'!$A$7:$C$51,3,FALSE)</f>
        <v>15.2914979</v>
      </c>
      <c r="D129" s="166" t="s">
        <v>290</v>
      </c>
      <c r="E129" s="217">
        <f>VLOOKUP(D129,'3.1 Destination'!$A$7:$B$752,2,FALSE)</f>
        <v>50.110922100000003</v>
      </c>
      <c r="F129" s="217">
        <f>VLOOKUP(D129,'3.1 Destination'!$A$7:$C$752,3,FALSE)</f>
        <v>8.6821266999999995</v>
      </c>
      <c r="G129" s="166">
        <v>19</v>
      </c>
      <c r="H129" s="167">
        <f>Table210[[#This Row],[Number of passenger (N)]]/SUM(Table210[Number of passenger (N)])</f>
        <v>1.7890772128060263E-3</v>
      </c>
      <c r="I129" s="216">
        <f t="shared" si="1"/>
        <v>810.93145208056012</v>
      </c>
      <c r="J129" s="168">
        <f>Table210[[#This Row],[% of trips (P)]]*Table210[[#This Row],[Distance (D)]]</f>
        <v>1.4508189820650321</v>
      </c>
      <c r="K129" s="169">
        <f>Table210[[#This Row],[Weighted distance]]/SUM(Table210[Weighted distance])</f>
        <v>5.088214612516377E-4</v>
      </c>
    </row>
    <row r="130" spans="1:11" x14ac:dyDescent="0.2">
      <c r="A130" s="166" t="s">
        <v>151</v>
      </c>
      <c r="B130" s="217">
        <f>VLOOKUP(A130,'3.2 Departure'!$A$7:$B$51,2,FALSE)</f>
        <v>59.633807599999997</v>
      </c>
      <c r="C130" s="217">
        <f>VLOOKUP(A130,'3.2 Departure'!$A$7:$C$51,3,FALSE)</f>
        <v>17.896780199999998</v>
      </c>
      <c r="D130" s="166" t="s">
        <v>705</v>
      </c>
      <c r="E130" s="217">
        <f>VLOOKUP(D130,'3.1 Destination'!$A$7:$B$752,2,FALSE)</f>
        <v>46.947973900000001</v>
      </c>
      <c r="F130" s="217">
        <f>VLOOKUP(D130,'3.1 Destination'!$A$7:$C$752,3,FALSE)</f>
        <v>7.4474467999999998</v>
      </c>
      <c r="G130" s="166">
        <v>19</v>
      </c>
      <c r="H130" s="167">
        <f>Table210[[#This Row],[Number of passenger (N)]]/SUM(Table210[Number of passenger (N)])</f>
        <v>1.7890772128060263E-3</v>
      </c>
      <c r="I130" s="216">
        <f t="shared" si="1"/>
        <v>1568.0193078274635</v>
      </c>
      <c r="J130" s="168">
        <f>Table210[[#This Row],[% of trips (P)]]*Table210[[#This Row],[Distance (D)]]</f>
        <v>2.8053076128739929</v>
      </c>
      <c r="K130" s="169">
        <f>Table210[[#This Row],[Weighted distance]]/SUM(Table210[Weighted distance])</f>
        <v>9.8385859055358455E-4</v>
      </c>
    </row>
    <row r="131" spans="1:11" x14ac:dyDescent="0.2">
      <c r="A131" s="166" t="s">
        <v>223</v>
      </c>
      <c r="B131" s="217">
        <f>VLOOKUP(A131,'3.2 Departure'!$A$7:$B$51,2,FALSE)</f>
        <v>55.610770299999999</v>
      </c>
      <c r="C131" s="217">
        <f>VLOOKUP(A131,'3.2 Departure'!$A$7:$C$51,3,FALSE)</f>
        <v>12.6051632</v>
      </c>
      <c r="D131" s="166" t="s">
        <v>277</v>
      </c>
      <c r="E131" s="217">
        <f>VLOOKUP(D131,'3.1 Destination'!$A$7:$B$752,2,FALSE)</f>
        <v>39.5696005</v>
      </c>
      <c r="F131" s="217">
        <f>VLOOKUP(D131,'3.1 Destination'!$A$7:$C$752,3,FALSE)</f>
        <v>2.6501603</v>
      </c>
      <c r="G131" s="166">
        <v>19</v>
      </c>
      <c r="H131" s="167">
        <f>Table210[[#This Row],[Number of passenger (N)]]/SUM(Table210[Number of passenger (N)])</f>
        <v>1.7890772128060263E-3</v>
      </c>
      <c r="I131" s="216">
        <f t="shared" si="1"/>
        <v>1929.0808974429076</v>
      </c>
      <c r="J131" s="168">
        <f>Table210[[#This Row],[% of trips (P)]]*Table210[[#This Row],[Distance (D)]]</f>
        <v>3.4512746752745049</v>
      </c>
      <c r="K131" s="169">
        <f>Table210[[#This Row],[Weighted distance]]/SUM(Table210[Weighted distance])</f>
        <v>1.2104078077021117E-3</v>
      </c>
    </row>
    <row r="132" spans="1:11" x14ac:dyDescent="0.2">
      <c r="A132" s="166" t="s">
        <v>151</v>
      </c>
      <c r="B132" s="217">
        <f>VLOOKUP(A132,'3.2 Departure'!$A$7:$B$51,2,FALSE)</f>
        <v>59.633807599999997</v>
      </c>
      <c r="C132" s="217">
        <f>VLOOKUP(A132,'3.2 Departure'!$A$7:$C$51,3,FALSE)</f>
        <v>17.896780199999998</v>
      </c>
      <c r="D132" s="166" t="s">
        <v>315</v>
      </c>
      <c r="E132" s="217">
        <f>VLOOKUP(D132,'3.1 Destination'!$A$7:$B$752,2,FALSE)</f>
        <v>53.3498053</v>
      </c>
      <c r="F132" s="217">
        <f>VLOOKUP(D132,'3.1 Destination'!$A$7:$C$752,3,FALSE)</f>
        <v>-6.2603096999999996</v>
      </c>
      <c r="G132" s="166">
        <v>19</v>
      </c>
      <c r="H132" s="167">
        <f>Table210[[#This Row],[Number of passenger (N)]]/SUM(Table210[Number of passenger (N)])</f>
        <v>1.7890772128060263E-3</v>
      </c>
      <c r="I132" s="216">
        <f t="shared" si="1"/>
        <v>1627.0802301964268</v>
      </c>
      <c r="J132" s="168">
        <f>Table210[[#This Row],[% of trips (P)]]*Table210[[#This Row],[Distance (D)]]</f>
        <v>2.910972163251611</v>
      </c>
      <c r="K132" s="169">
        <f>Table210[[#This Row],[Weighted distance]]/SUM(Table210[Weighted distance])</f>
        <v>1.0209165499477405E-3</v>
      </c>
    </row>
    <row r="133" spans="1:11" x14ac:dyDescent="0.2">
      <c r="A133" s="166" t="s">
        <v>151</v>
      </c>
      <c r="B133" s="217">
        <f>VLOOKUP(A133,'3.2 Departure'!$A$7:$B$51,2,FALSE)</f>
        <v>59.633807599999997</v>
      </c>
      <c r="C133" s="217">
        <f>VLOOKUP(A133,'3.2 Departure'!$A$7:$C$51,3,FALSE)</f>
        <v>17.896780199999998</v>
      </c>
      <c r="D133" s="166" t="s">
        <v>537</v>
      </c>
      <c r="E133" s="217">
        <f>VLOOKUP(D133,'3.1 Destination'!$A$7:$B$752,2,FALSE)</f>
        <v>53.551084600000003</v>
      </c>
      <c r="F133" s="217">
        <f>VLOOKUP(D133,'3.1 Destination'!$A$7:$C$752,3,FALSE)</f>
        <v>9.9936817999999992</v>
      </c>
      <c r="G133" s="166">
        <v>18</v>
      </c>
      <c r="H133" s="167">
        <f>Table210[[#This Row],[Number of passenger (N)]]/SUM(Table210[Number of passenger (N)])</f>
        <v>1.6949152542372881E-3</v>
      </c>
      <c r="I133" s="216">
        <f t="shared" si="1"/>
        <v>830.41675331271119</v>
      </c>
      <c r="J133" s="168">
        <f>Table210[[#This Row],[% of trips (P)]]*Table210[[#This Row],[Distance (D)]]</f>
        <v>1.4074860225639172</v>
      </c>
      <c r="K133" s="169">
        <f>Table210[[#This Row],[Weighted distance]]/SUM(Table210[Weighted distance])</f>
        <v>4.9362401756894469E-4</v>
      </c>
    </row>
    <row r="134" spans="1:11" x14ac:dyDescent="0.2">
      <c r="A134" s="166" t="s">
        <v>202</v>
      </c>
      <c r="B134" s="217">
        <f>VLOOKUP(A134,'3.2 Departure'!$A$7:$B$51,2,FALSE)</f>
        <v>57.687639400000002</v>
      </c>
      <c r="C134" s="217">
        <f>VLOOKUP(A134,'3.2 Departure'!$A$7:$C$51,3,FALSE)</f>
        <v>12.2144174</v>
      </c>
      <c r="D134" s="166" t="s">
        <v>270</v>
      </c>
      <c r="E134" s="217">
        <f>VLOOKUP(D134,'3.1 Destination'!$A$7:$B$752,2,FALSE)</f>
        <v>43.710172800000002</v>
      </c>
      <c r="F134" s="217">
        <f>VLOOKUP(D134,'3.1 Destination'!$A$7:$C$752,3,FALSE)</f>
        <v>7.2619531999999998</v>
      </c>
      <c r="G134" s="166">
        <v>18</v>
      </c>
      <c r="H134" s="167">
        <f>Table210[[#This Row],[Number of passenger (N)]]/SUM(Table210[Number of passenger (N)])</f>
        <v>1.6949152542372881E-3</v>
      </c>
      <c r="I134" s="216">
        <f t="shared" si="1"/>
        <v>1591.8286213269255</v>
      </c>
      <c r="J134" s="168">
        <f>Table210[[#This Row],[% of trips (P)]]*Table210[[#This Row],[Distance (D)]]</f>
        <v>2.6980146124185178</v>
      </c>
      <c r="K134" s="169">
        <f>Table210[[#This Row],[Weighted distance]]/SUM(Table210[Weighted distance])</f>
        <v>9.4622951211671279E-4</v>
      </c>
    </row>
    <row r="135" spans="1:11" x14ac:dyDescent="0.2">
      <c r="A135" s="166" t="s">
        <v>202</v>
      </c>
      <c r="B135" s="217">
        <f>VLOOKUP(A135,'3.2 Departure'!$A$7:$B$51,2,FALSE)</f>
        <v>57.687639400000002</v>
      </c>
      <c r="C135" s="217">
        <f>VLOOKUP(A135,'3.2 Departure'!$A$7:$C$51,3,FALSE)</f>
        <v>12.2144174</v>
      </c>
      <c r="D135" s="166" t="s">
        <v>368</v>
      </c>
      <c r="E135" s="217">
        <f>VLOOKUP(D135,'3.1 Destination'!$A$7:$B$752,2,FALSE)</f>
        <v>52.370215700000003</v>
      </c>
      <c r="F135" s="217">
        <f>VLOOKUP(D135,'3.1 Destination'!$A$7:$C$752,3,FALSE)</f>
        <v>4.8951678999999997</v>
      </c>
      <c r="G135" s="166">
        <v>18</v>
      </c>
      <c r="H135" s="167">
        <f>Table210[[#This Row],[Number of passenger (N)]]/SUM(Table210[Number of passenger (N)])</f>
        <v>1.6949152542372881E-3</v>
      </c>
      <c r="I135" s="216">
        <f t="shared" si="1"/>
        <v>752.25655609222065</v>
      </c>
      <c r="J135" s="168">
        <f>Table210[[#This Row],[% of trips (P)]]*Table210[[#This Row],[Distance (D)]]</f>
        <v>1.2750111120207128</v>
      </c>
      <c r="K135" s="169">
        <f>Table210[[#This Row],[Weighted distance]]/SUM(Table210[Weighted distance])</f>
        <v>4.4716330924141068E-4</v>
      </c>
    </row>
    <row r="136" spans="1:11" x14ac:dyDescent="0.2">
      <c r="A136" s="166" t="s">
        <v>202</v>
      </c>
      <c r="B136" s="217">
        <f>VLOOKUP(A136,'3.2 Departure'!$A$7:$B$51,2,FALSE)</f>
        <v>57.687639400000002</v>
      </c>
      <c r="C136" s="217">
        <f>VLOOKUP(A136,'3.2 Departure'!$A$7:$C$51,3,FALSE)</f>
        <v>12.2144174</v>
      </c>
      <c r="D136" s="166" t="s">
        <v>291</v>
      </c>
      <c r="E136" s="217">
        <f>VLOOKUP(D136,'3.1 Destination'!$A$7:$B$752,2,FALSE)</f>
        <v>39.695262900000003</v>
      </c>
      <c r="F136" s="217">
        <f>VLOOKUP(D136,'3.1 Destination'!$A$7:$C$752,3,FALSE)</f>
        <v>3.0175711999999999</v>
      </c>
      <c r="G136" s="166">
        <v>18</v>
      </c>
      <c r="H136" s="167">
        <f>Table210[[#This Row],[Number of passenger (N)]]/SUM(Table210[Number of passenger (N)])</f>
        <v>1.6949152542372881E-3</v>
      </c>
      <c r="I136" s="216">
        <f t="shared" ref="I136:I199" si="2">$C$4*ACOS(SIN(B136*PI()/180)*SIN(E136*PI()/180) + COS(B136*PI()/180)*COS(E136*PI()/180)*COS(C136*PI()/180-F136*PI()/180))</f>
        <v>2106.988744608283</v>
      </c>
      <c r="J136" s="168">
        <f>Table210[[#This Row],[% of trips (P)]]*Table210[[#This Row],[Distance (D)]]</f>
        <v>3.5711673637428523</v>
      </c>
      <c r="K136" s="169">
        <f>Table210[[#This Row],[Weighted distance]]/SUM(Table210[Weighted distance])</f>
        <v>1.2524557638523832E-3</v>
      </c>
    </row>
    <row r="137" spans="1:11" x14ac:dyDescent="0.2">
      <c r="A137" s="166" t="s">
        <v>202</v>
      </c>
      <c r="B137" s="217">
        <f>VLOOKUP(A137,'3.2 Departure'!$A$7:$B$51,2,FALSE)</f>
        <v>57.687639400000002</v>
      </c>
      <c r="C137" s="217">
        <f>VLOOKUP(A137,'3.2 Departure'!$A$7:$C$51,3,FALSE)</f>
        <v>12.2144174</v>
      </c>
      <c r="D137" s="166" t="s">
        <v>273</v>
      </c>
      <c r="E137" s="217">
        <f>VLOOKUP(D137,'3.1 Destination'!$A$7:$B$752,2,FALSE)</f>
        <v>36.721260999999998</v>
      </c>
      <c r="F137" s="217">
        <f>VLOOKUP(D137,'3.1 Destination'!$A$7:$C$752,3,FALSE)</f>
        <v>-4.4212654999999996</v>
      </c>
      <c r="G137" s="166">
        <v>18</v>
      </c>
      <c r="H137" s="167">
        <f>Table210[[#This Row],[Number of passenger (N)]]/SUM(Table210[Number of passenger (N)])</f>
        <v>1.6949152542372881E-3</v>
      </c>
      <c r="I137" s="216">
        <f t="shared" si="2"/>
        <v>2632.2375009020502</v>
      </c>
      <c r="J137" s="168">
        <f>Table210[[#This Row],[% of trips (P)]]*Table210[[#This Row],[Distance (D)]]</f>
        <v>4.4614194930543221</v>
      </c>
      <c r="K137" s="169">
        <f>Table210[[#This Row],[Weighted distance]]/SUM(Table210[Weighted distance])</f>
        <v>1.5646789942611093E-3</v>
      </c>
    </row>
    <row r="138" spans="1:11" x14ac:dyDescent="0.2">
      <c r="A138" s="166" t="s">
        <v>151</v>
      </c>
      <c r="B138" s="217">
        <f>VLOOKUP(A138,'3.2 Departure'!$A$7:$B$51,2,FALSE)</f>
        <v>59.633807599999997</v>
      </c>
      <c r="C138" s="217">
        <f>VLOOKUP(A138,'3.2 Departure'!$A$7:$C$51,3,FALSE)</f>
        <v>17.896780199999998</v>
      </c>
      <c r="D138" s="166" t="s">
        <v>255</v>
      </c>
      <c r="E138" s="217">
        <f>VLOOKUP(D138,'3.1 Destination'!$A$7:$B$752,2,FALSE)</f>
        <v>28.1235459</v>
      </c>
      <c r="F138" s="217">
        <f>VLOOKUP(D138,'3.1 Destination'!$A$7:$C$752,3,FALSE)</f>
        <v>-15.436257400000001</v>
      </c>
      <c r="G138" s="166">
        <v>18</v>
      </c>
      <c r="H138" s="167">
        <f>Table210[[#This Row],[Number of passenger (N)]]/SUM(Table210[Number of passenger (N)])</f>
        <v>1.6949152542372881E-3</v>
      </c>
      <c r="I138" s="216">
        <f t="shared" si="2"/>
        <v>4315.7534457391703</v>
      </c>
      <c r="J138" s="168">
        <f>Table210[[#This Row],[% of trips (P)]]*Table210[[#This Row],[Distance (D)]]</f>
        <v>7.3148363487104575</v>
      </c>
      <c r="K138" s="169">
        <f>Table210[[#This Row],[Weighted distance]]/SUM(Table210[Weighted distance])</f>
        <v>2.5654101343985688E-3</v>
      </c>
    </row>
    <row r="139" spans="1:11" x14ac:dyDescent="0.2">
      <c r="A139" s="166" t="s">
        <v>202</v>
      </c>
      <c r="B139" s="217">
        <f>VLOOKUP(A139,'3.2 Departure'!$A$7:$B$51,2,FALSE)</f>
        <v>57.687639400000002</v>
      </c>
      <c r="C139" s="217">
        <f>VLOOKUP(A139,'3.2 Departure'!$A$7:$C$51,3,FALSE)</f>
        <v>12.2144174</v>
      </c>
      <c r="D139" s="166" t="s">
        <v>244</v>
      </c>
      <c r="E139" s="217">
        <f>VLOOKUP(D139,'3.1 Destination'!$A$7:$B$752,2,FALSE)</f>
        <v>28.291563700000001</v>
      </c>
      <c r="F139" s="217">
        <f>VLOOKUP(D139,'3.1 Destination'!$A$7:$C$752,3,FALSE)</f>
        <v>-16.629130400000001</v>
      </c>
      <c r="G139" s="166">
        <v>18</v>
      </c>
      <c r="H139" s="167">
        <f>Table210[[#This Row],[Number of passenger (N)]]/SUM(Table210[Number of passenger (N)])</f>
        <v>1.6949152542372881E-3</v>
      </c>
      <c r="I139" s="216">
        <f t="shared" si="2"/>
        <v>3961.2386156367606</v>
      </c>
      <c r="J139" s="168">
        <f>Table210[[#This Row],[% of trips (P)]]*Table210[[#This Row],[Distance (D)]]</f>
        <v>6.7139637553165432</v>
      </c>
      <c r="K139" s="169">
        <f>Table210[[#This Row],[Weighted distance]]/SUM(Table210[Weighted distance])</f>
        <v>2.354676145681672E-3</v>
      </c>
    </row>
    <row r="140" spans="1:11" x14ac:dyDescent="0.2">
      <c r="A140" s="166" t="s">
        <v>151</v>
      </c>
      <c r="B140" s="217">
        <f>VLOOKUP(A140,'3.2 Departure'!$A$7:$B$51,2,FALSE)</f>
        <v>59.633807599999997</v>
      </c>
      <c r="C140" s="217">
        <f>VLOOKUP(A140,'3.2 Departure'!$A$7:$C$51,3,FALSE)</f>
        <v>17.896780199999998</v>
      </c>
      <c r="D140" s="166" t="s">
        <v>424</v>
      </c>
      <c r="E140" s="217">
        <f>VLOOKUP(D140,'3.1 Destination'!$A$7:$B$752,2,FALSE)</f>
        <v>28.242125000000001</v>
      </c>
      <c r="F140" s="217">
        <f>VLOOKUP(D140,'3.1 Destination'!$A$7:$C$752,3,FALSE)</f>
        <v>-16.838892999999999</v>
      </c>
      <c r="G140" s="166">
        <v>18</v>
      </c>
      <c r="H140" s="167">
        <f>Table210[[#This Row],[Number of passenger (N)]]/SUM(Table210[Number of passenger (N)])</f>
        <v>1.6949152542372881E-3</v>
      </c>
      <c r="I140" s="216">
        <f t="shared" si="2"/>
        <v>4365.7306407408469</v>
      </c>
      <c r="J140" s="168">
        <f>Table210[[#This Row],[% of trips (P)]]*Table210[[#This Row],[Distance (D)]]</f>
        <v>7.3995434588827909</v>
      </c>
      <c r="K140" s="169">
        <f>Table210[[#This Row],[Weighted distance]]/SUM(Table210[Weighted distance])</f>
        <v>2.595118041524889E-3</v>
      </c>
    </row>
    <row r="141" spans="1:11" x14ac:dyDescent="0.2">
      <c r="A141" s="166" t="s">
        <v>223</v>
      </c>
      <c r="B141" s="217">
        <f>VLOOKUP(A141,'3.2 Departure'!$A$7:$B$51,2,FALSE)</f>
        <v>55.610770299999999</v>
      </c>
      <c r="C141" s="217">
        <f>VLOOKUP(A141,'3.2 Departure'!$A$7:$C$51,3,FALSE)</f>
        <v>12.6051632</v>
      </c>
      <c r="D141" s="166" t="s">
        <v>249</v>
      </c>
      <c r="E141" s="217">
        <f>VLOOKUP(D141,'3.1 Destination'!$A$7:$B$752,2,FALSE)</f>
        <v>27.6648274</v>
      </c>
      <c r="F141" s="217">
        <f>VLOOKUP(D141,'3.1 Destination'!$A$7:$C$752,3,FALSE)</f>
        <v>-81.515753500000002</v>
      </c>
      <c r="G141" s="166">
        <v>18</v>
      </c>
      <c r="H141" s="167">
        <f>Table210[[#This Row],[Number of passenger (N)]]/SUM(Table210[Number of passenger (N)])</f>
        <v>1.6949152542372881E-3</v>
      </c>
      <c r="I141" s="216">
        <f t="shared" si="2"/>
        <v>7748.5025048094085</v>
      </c>
      <c r="J141" s="168">
        <f>Table210[[#This Row],[% of trips (P)]]*Table210[[#This Row],[Distance (D)]]</f>
        <v>13.133055092897303</v>
      </c>
      <c r="K141" s="169">
        <f>Table210[[#This Row],[Weighted distance]]/SUM(Table210[Weighted distance])</f>
        <v>4.6059366231580873E-3</v>
      </c>
    </row>
    <row r="142" spans="1:11" x14ac:dyDescent="0.2">
      <c r="A142" s="166" t="s">
        <v>151</v>
      </c>
      <c r="B142" s="217">
        <f>VLOOKUP(A142,'3.2 Departure'!$A$7:$B$51,2,FALSE)</f>
        <v>59.633807599999997</v>
      </c>
      <c r="C142" s="217">
        <f>VLOOKUP(A142,'3.2 Departure'!$A$7:$C$51,3,FALSE)</f>
        <v>17.896780199999998</v>
      </c>
      <c r="D142" s="166" t="s">
        <v>288</v>
      </c>
      <c r="E142" s="217">
        <f>VLOOKUP(D142,'3.1 Destination'!$A$7:$B$752,2,FALSE)</f>
        <v>49.282729099999997</v>
      </c>
      <c r="F142" s="217">
        <f>VLOOKUP(D142,'3.1 Destination'!$A$7:$C$752,3,FALSE)</f>
        <v>-123.1207375</v>
      </c>
      <c r="G142" s="166">
        <v>18</v>
      </c>
      <c r="H142" s="167">
        <f>Table210[[#This Row],[Number of passenger (N)]]/SUM(Table210[Number of passenger (N)])</f>
        <v>1.6949152542372881E-3</v>
      </c>
      <c r="I142" s="216">
        <f t="shared" si="2"/>
        <v>7402.3367011847158</v>
      </c>
      <c r="J142" s="168">
        <f>Table210[[#This Row],[% of trips (P)]]*Table210[[#This Row],[Distance (D)]]</f>
        <v>12.546333391838502</v>
      </c>
      <c r="K142" s="169">
        <f>Table210[[#This Row],[Weighted distance]]/SUM(Table210[Weighted distance])</f>
        <v>4.4001655400861929E-3</v>
      </c>
    </row>
    <row r="143" spans="1:11" x14ac:dyDescent="0.2">
      <c r="A143" s="166" t="s">
        <v>151</v>
      </c>
      <c r="B143" s="217">
        <f>VLOOKUP(A143,'3.2 Departure'!$A$7:$B$51,2,FALSE)</f>
        <v>59.633807599999997</v>
      </c>
      <c r="C143" s="217">
        <f>VLOOKUP(A143,'3.2 Departure'!$A$7:$C$51,3,FALSE)</f>
        <v>17.896780199999998</v>
      </c>
      <c r="D143" s="166" t="s">
        <v>298</v>
      </c>
      <c r="E143" s="217">
        <f>VLOOKUP(D143,'3.1 Destination'!$A$7:$B$752,2,FALSE)</f>
        <v>38.963745000000003</v>
      </c>
      <c r="F143" s="217">
        <f>VLOOKUP(D143,'3.1 Destination'!$A$7:$C$752,3,FALSE)</f>
        <v>35.243321999999999</v>
      </c>
      <c r="G143" s="166">
        <v>17</v>
      </c>
      <c r="H143" s="167">
        <f>Table210[[#This Row],[Number of passenger (N)]]/SUM(Table210[Number of passenger (N)])</f>
        <v>1.6007532956685499E-3</v>
      </c>
      <c r="I143" s="216">
        <f t="shared" si="2"/>
        <v>2602.0162749889801</v>
      </c>
      <c r="J143" s="168">
        <f>Table210[[#This Row],[% of trips (P)]]*Table210[[#This Row],[Distance (D)]]</f>
        <v>4.1651861275718138</v>
      </c>
      <c r="K143" s="169">
        <f>Table210[[#This Row],[Weighted distance]]/SUM(Table210[Weighted distance])</f>
        <v>1.4607860236289234E-3</v>
      </c>
    </row>
    <row r="144" spans="1:11" x14ac:dyDescent="0.2">
      <c r="A144" s="166" t="s">
        <v>202</v>
      </c>
      <c r="B144" s="217">
        <f>VLOOKUP(A144,'3.2 Departure'!$A$7:$B$51,2,FALSE)</f>
        <v>57.687639400000002</v>
      </c>
      <c r="C144" s="217">
        <f>VLOOKUP(A144,'3.2 Departure'!$A$7:$C$51,3,FALSE)</f>
        <v>12.2144174</v>
      </c>
      <c r="D144" s="166" t="s">
        <v>297</v>
      </c>
      <c r="E144" s="217">
        <f>VLOOKUP(D144,'3.1 Destination'!$A$7:$B$752,2,FALSE)</f>
        <v>48.208174300000003</v>
      </c>
      <c r="F144" s="217">
        <f>VLOOKUP(D144,'3.1 Destination'!$A$7:$C$752,3,FALSE)</f>
        <v>16.3738189</v>
      </c>
      <c r="G144" s="166">
        <v>17</v>
      </c>
      <c r="H144" s="167">
        <f>Table210[[#This Row],[Number of passenger (N)]]/SUM(Table210[Number of passenger (N)])</f>
        <v>1.6007532956685499E-3</v>
      </c>
      <c r="I144" s="216">
        <f t="shared" si="2"/>
        <v>1089.7669302001464</v>
      </c>
      <c r="J144" s="168">
        <f>Table210[[#This Row],[% of trips (P)]]*Table210[[#This Row],[Distance (D)]]</f>
        <v>1.7444480050284827</v>
      </c>
      <c r="K144" s="169">
        <f>Table210[[#This Row],[Weighted distance]]/SUM(Table210[Weighted distance])</f>
        <v>6.118010544173526E-4</v>
      </c>
    </row>
    <row r="145" spans="1:11" x14ac:dyDescent="0.2">
      <c r="A145" s="166" t="s">
        <v>223</v>
      </c>
      <c r="B145" s="217">
        <f>VLOOKUP(A145,'3.2 Departure'!$A$7:$B$51,2,FALSE)</f>
        <v>55.610770299999999</v>
      </c>
      <c r="C145" s="217">
        <f>VLOOKUP(A145,'3.2 Departure'!$A$7:$C$51,3,FALSE)</f>
        <v>12.6051632</v>
      </c>
      <c r="D145" s="166" t="s">
        <v>376</v>
      </c>
      <c r="E145" s="217">
        <f>VLOOKUP(D145,'3.1 Destination'!$A$7:$B$752,2,FALSE)</f>
        <v>45.1</v>
      </c>
      <c r="F145" s="217">
        <f>VLOOKUP(D145,'3.1 Destination'!$A$7:$C$752,3,FALSE)</f>
        <v>15.2</v>
      </c>
      <c r="G145" s="166">
        <v>17</v>
      </c>
      <c r="H145" s="167">
        <f>Table210[[#This Row],[Number of passenger (N)]]/SUM(Table210[Number of passenger (N)])</f>
        <v>1.6007532956685499E-3</v>
      </c>
      <c r="I145" s="216">
        <f t="shared" si="2"/>
        <v>1182.9379239049636</v>
      </c>
      <c r="J145" s="168">
        <f>Table210[[#This Row],[% of trips (P)]]*Table210[[#This Row],[Distance (D)]]</f>
        <v>1.8935917802621827</v>
      </c>
      <c r="K145" s="169">
        <f>Table210[[#This Row],[Weighted distance]]/SUM(Table210[Weighted distance])</f>
        <v>6.6410775469431067E-4</v>
      </c>
    </row>
    <row r="146" spans="1:11" x14ac:dyDescent="0.2">
      <c r="A146" s="166" t="s">
        <v>151</v>
      </c>
      <c r="B146" s="217">
        <f>VLOOKUP(A146,'3.2 Departure'!$A$7:$B$51,2,FALSE)</f>
        <v>59.633807599999997</v>
      </c>
      <c r="C146" s="217">
        <f>VLOOKUP(A146,'3.2 Departure'!$A$7:$C$51,3,FALSE)</f>
        <v>17.896780199999998</v>
      </c>
      <c r="D146" s="166" t="s">
        <v>473</v>
      </c>
      <c r="E146" s="217">
        <f>VLOOKUP(D146,'3.1 Destination'!$A$7:$B$752,2,FALSE)</f>
        <v>63.430514899999999</v>
      </c>
      <c r="F146" s="217">
        <f>VLOOKUP(D146,'3.1 Destination'!$A$7:$C$752,3,FALSE)</f>
        <v>10.3950528</v>
      </c>
      <c r="G146" s="166">
        <v>17</v>
      </c>
      <c r="H146" s="167">
        <f>Table210[[#This Row],[Number of passenger (N)]]/SUM(Table210[Number of passenger (N)])</f>
        <v>1.6007532956685499E-3</v>
      </c>
      <c r="I146" s="216">
        <f t="shared" si="2"/>
        <v>579.22850485825575</v>
      </c>
      <c r="J146" s="168">
        <f>Table210[[#This Row],[% of trips (P)]]*Table210[[#This Row],[Distance (D)]]</f>
        <v>0.92720193809701956</v>
      </c>
      <c r="K146" s="169">
        <f>Table210[[#This Row],[Weighted distance]]/SUM(Table210[Weighted distance])</f>
        <v>3.2518201846681432E-4</v>
      </c>
    </row>
    <row r="147" spans="1:11" x14ac:dyDescent="0.2">
      <c r="A147" s="166" t="s">
        <v>209</v>
      </c>
      <c r="B147" s="217">
        <f>VLOOKUP(A147,'3.2 Departure'!$A$7:$B$51,2,FALSE)</f>
        <v>55.535533600000001</v>
      </c>
      <c r="C147" s="217">
        <f>VLOOKUP(A147,'3.2 Departure'!$A$7:$C$51,3,FALSE)</f>
        <v>13.3723829</v>
      </c>
      <c r="D147" s="166" t="s">
        <v>277</v>
      </c>
      <c r="E147" s="217">
        <f>VLOOKUP(D147,'3.1 Destination'!$A$7:$B$752,2,FALSE)</f>
        <v>39.5696005</v>
      </c>
      <c r="F147" s="217">
        <f>VLOOKUP(D147,'3.1 Destination'!$A$7:$C$752,3,FALSE)</f>
        <v>2.6501603</v>
      </c>
      <c r="G147" s="166">
        <v>17</v>
      </c>
      <c r="H147" s="167">
        <f>Table210[[#This Row],[Number of passenger (N)]]/SUM(Table210[Number of passenger (N)])</f>
        <v>1.6007532956685499E-3</v>
      </c>
      <c r="I147" s="216">
        <f t="shared" si="2"/>
        <v>1943.956582902643</v>
      </c>
      <c r="J147" s="168">
        <f>Table210[[#This Row],[% of trips (P)]]*Table210[[#This Row],[Distance (D)]]</f>
        <v>3.1117949067179786</v>
      </c>
      <c r="K147" s="169">
        <f>Table210[[#This Row],[Weighted distance]]/SUM(Table210[Weighted distance])</f>
        <v>1.0913477498743346E-3</v>
      </c>
    </row>
    <row r="148" spans="1:11" x14ac:dyDescent="0.2">
      <c r="A148" s="166" t="s">
        <v>226</v>
      </c>
      <c r="B148" s="217">
        <f>VLOOKUP(A148,'3.2 Departure'!$A$7:$B$51,2,FALSE)</f>
        <v>57.812039599999999</v>
      </c>
      <c r="C148" s="217">
        <f>VLOOKUP(A148,'3.2 Departure'!$A$7:$C$51,3,FALSE)</f>
        <v>11.906833900000001</v>
      </c>
      <c r="D148" s="166" t="s">
        <v>242</v>
      </c>
      <c r="E148" s="217">
        <f>VLOOKUP(D148,'3.1 Destination'!$A$7:$B$752,2,FALSE)</f>
        <v>48.856614</v>
      </c>
      <c r="F148" s="217">
        <f>VLOOKUP(D148,'3.1 Destination'!$A$7:$C$752,3,FALSE)</f>
        <v>2.3522219</v>
      </c>
      <c r="G148" s="166">
        <v>17</v>
      </c>
      <c r="H148" s="167">
        <f>Table210[[#This Row],[Number of passenger (N)]]/SUM(Table210[Number of passenger (N)])</f>
        <v>1.6007532956685499E-3</v>
      </c>
      <c r="I148" s="216">
        <f t="shared" si="2"/>
        <v>1178.2390170367216</v>
      </c>
      <c r="J148" s="168">
        <f>Table210[[#This Row],[% of trips (P)]]*Table210[[#This Row],[Distance (D)]]</f>
        <v>1.8860699896068049</v>
      </c>
      <c r="K148" s="169">
        <f>Table210[[#This Row],[Weighted distance]]/SUM(Table210[Weighted distance])</f>
        <v>6.6146976293943941E-4</v>
      </c>
    </row>
    <row r="149" spans="1:11" x14ac:dyDescent="0.2">
      <c r="A149" s="166" t="s">
        <v>151</v>
      </c>
      <c r="B149" s="217">
        <f>VLOOKUP(A149,'3.2 Departure'!$A$7:$B$51,2,FALSE)</f>
        <v>59.633807599999997</v>
      </c>
      <c r="C149" s="217">
        <f>VLOOKUP(A149,'3.2 Departure'!$A$7:$C$51,3,FALSE)</f>
        <v>17.896780199999998</v>
      </c>
      <c r="D149" s="166" t="s">
        <v>316</v>
      </c>
      <c r="E149" s="217">
        <f>VLOOKUP(D149,'3.1 Destination'!$A$7:$B$752,2,FALSE)</f>
        <v>37.9847003</v>
      </c>
      <c r="F149" s="217">
        <f>VLOOKUP(D149,'3.1 Destination'!$A$7:$C$752,3,FALSE)</f>
        <v>-0.68082330000000002</v>
      </c>
      <c r="G149" s="166">
        <v>17</v>
      </c>
      <c r="H149" s="167">
        <f>Table210[[#This Row],[Number of passenger (N)]]/SUM(Table210[Number of passenger (N)])</f>
        <v>1.6007532956685499E-3</v>
      </c>
      <c r="I149" s="216">
        <f t="shared" si="2"/>
        <v>2743.6078977626448</v>
      </c>
      <c r="J149" s="168">
        <f>Table210[[#This Row],[% of trips (P)]]*Table210[[#This Row],[Distance (D)]]</f>
        <v>4.3918393843658157</v>
      </c>
      <c r="K149" s="169">
        <f>Table210[[#This Row],[Weighted distance]]/SUM(Table210[Weighted distance])</f>
        <v>1.5402763272057464E-3</v>
      </c>
    </row>
    <row r="150" spans="1:11" x14ac:dyDescent="0.2">
      <c r="A150" s="166" t="s">
        <v>209</v>
      </c>
      <c r="B150" s="217">
        <f>VLOOKUP(A150,'3.2 Departure'!$A$7:$B$51,2,FALSE)</f>
        <v>55.535533600000001</v>
      </c>
      <c r="C150" s="217">
        <f>VLOOKUP(A150,'3.2 Departure'!$A$7:$C$51,3,FALSE)</f>
        <v>13.3723829</v>
      </c>
      <c r="D150" s="166" t="s">
        <v>274</v>
      </c>
      <c r="E150" s="217">
        <f>VLOOKUP(D150,'3.1 Destination'!$A$7:$B$752,2,FALSE)</f>
        <v>27.760114999999999</v>
      </c>
      <c r="F150" s="217">
        <f>VLOOKUP(D150,'3.1 Destination'!$A$7:$C$752,3,FALSE)</f>
        <v>-15.5738179</v>
      </c>
      <c r="G150" s="166">
        <v>17</v>
      </c>
      <c r="H150" s="167">
        <f>Table210[[#This Row],[Number of passenger (N)]]/SUM(Table210[Number of passenger (N)])</f>
        <v>1.6007532956685499E-3</v>
      </c>
      <c r="I150" s="216">
        <f t="shared" si="2"/>
        <v>3857.5877379170579</v>
      </c>
      <c r="J150" s="168">
        <f>Table210[[#This Row],[% of trips (P)]]*Table210[[#This Row],[Distance (D)]]</f>
        <v>6.1750462848013168</v>
      </c>
      <c r="K150" s="169">
        <f>Table210[[#This Row],[Weighted distance]]/SUM(Table210[Weighted distance])</f>
        <v>2.1656706403557825E-3</v>
      </c>
    </row>
    <row r="151" spans="1:11" x14ac:dyDescent="0.2">
      <c r="A151" s="166" t="s">
        <v>151</v>
      </c>
      <c r="B151" s="217">
        <f>VLOOKUP(A151,'3.2 Departure'!$A$7:$B$51,2,FALSE)</f>
        <v>59.633807599999997</v>
      </c>
      <c r="C151" s="217">
        <f>VLOOKUP(A151,'3.2 Departure'!$A$7:$C$51,3,FALSE)</f>
        <v>17.896780199999998</v>
      </c>
      <c r="D151" s="166" t="s">
        <v>244</v>
      </c>
      <c r="E151" s="217">
        <f>VLOOKUP(D151,'3.1 Destination'!$A$7:$B$752,2,FALSE)</f>
        <v>28.291563700000001</v>
      </c>
      <c r="F151" s="217">
        <f>VLOOKUP(D151,'3.1 Destination'!$A$7:$C$752,3,FALSE)</f>
        <v>-16.629130400000001</v>
      </c>
      <c r="G151" s="166">
        <v>17</v>
      </c>
      <c r="H151" s="167">
        <f>Table210[[#This Row],[Number of passenger (N)]]/SUM(Table210[Number of passenger (N)])</f>
        <v>1.6007532956685499E-3</v>
      </c>
      <c r="I151" s="216">
        <f t="shared" si="2"/>
        <v>4351.4959672978648</v>
      </c>
      <c r="J151" s="168">
        <f>Table210[[#This Row],[% of trips (P)]]*Table210[[#This Row],[Distance (D)]]</f>
        <v>6.965671510740461</v>
      </c>
      <c r="K151" s="169">
        <f>Table210[[#This Row],[Weighted distance]]/SUM(Table210[Weighted distance])</f>
        <v>2.4429533942608656E-3</v>
      </c>
    </row>
    <row r="152" spans="1:11" x14ac:dyDescent="0.2">
      <c r="A152" s="166" t="s">
        <v>151</v>
      </c>
      <c r="B152" s="217">
        <f>VLOOKUP(A152,'3.2 Departure'!$A$7:$B$51,2,FALSE)</f>
        <v>59.633807599999997</v>
      </c>
      <c r="C152" s="217">
        <f>VLOOKUP(A152,'3.2 Departure'!$A$7:$C$51,3,FALSE)</f>
        <v>17.896780199999998</v>
      </c>
      <c r="D152" s="166" t="s">
        <v>962</v>
      </c>
      <c r="E152" s="217">
        <f>VLOOKUP(D152,'3.1 Destination'!$A$7:$B$752,2,FALSE)</f>
        <v>55.864237000000003</v>
      </c>
      <c r="F152" s="217">
        <f>VLOOKUP(D152,'3.1 Destination'!$A$7:$C$752,3,FALSE)</f>
        <v>-4.2518060000000002</v>
      </c>
      <c r="G152" s="166">
        <v>16</v>
      </c>
      <c r="H152" s="167">
        <f>Table210[[#This Row],[Number of passenger (N)]]/SUM(Table210[Number of passenger (N)])</f>
        <v>1.5065913370998117E-3</v>
      </c>
      <c r="I152" s="216">
        <f t="shared" si="2"/>
        <v>1371.9360211628348</v>
      </c>
      <c r="J152" s="168">
        <f>Table210[[#This Row],[% of trips (P)]]*Table210[[#This Row],[Distance (D)]]</f>
        <v>2.0669469245391108</v>
      </c>
      <c r="K152" s="169">
        <f>Table210[[#This Row],[Weighted distance]]/SUM(Table210[Weighted distance])</f>
        <v>7.2490570324398103E-4</v>
      </c>
    </row>
    <row r="153" spans="1:11" x14ac:dyDescent="0.2">
      <c r="A153" s="166" t="s">
        <v>151</v>
      </c>
      <c r="B153" s="217">
        <f>VLOOKUP(A153,'3.2 Departure'!$A$7:$B$51,2,FALSE)</f>
        <v>59.633807599999997</v>
      </c>
      <c r="C153" s="217">
        <f>VLOOKUP(A153,'3.2 Departure'!$A$7:$C$51,3,FALSE)</f>
        <v>17.896780199999998</v>
      </c>
      <c r="D153" s="166" t="s">
        <v>349</v>
      </c>
      <c r="E153" s="217">
        <f>VLOOKUP(D153,'3.1 Destination'!$A$7:$B$752,2,FALSE)</f>
        <v>34.900253499999998</v>
      </c>
      <c r="F153" s="217">
        <f>VLOOKUP(D153,'3.1 Destination'!$A$7:$C$752,3,FALSE)</f>
        <v>33.6231723</v>
      </c>
      <c r="G153" s="166">
        <v>16</v>
      </c>
      <c r="H153" s="167">
        <f>Table210[[#This Row],[Number of passenger (N)]]/SUM(Table210[Number of passenger (N)])</f>
        <v>1.5065913370998117E-3</v>
      </c>
      <c r="I153" s="216">
        <f t="shared" si="2"/>
        <v>2977.8017406445474</v>
      </c>
      <c r="J153" s="168">
        <f>Table210[[#This Row],[% of trips (P)]]*Table210[[#This Row],[Distance (D)]]</f>
        <v>4.4863303060558151</v>
      </c>
      <c r="K153" s="169">
        <f>Table210[[#This Row],[Weighted distance]]/SUM(Table210[Weighted distance])</f>
        <v>1.5734155468076886E-3</v>
      </c>
    </row>
    <row r="154" spans="1:11" x14ac:dyDescent="0.2">
      <c r="A154" s="166" t="s">
        <v>202</v>
      </c>
      <c r="B154" s="217">
        <f>VLOOKUP(A154,'3.2 Departure'!$A$7:$B$51,2,FALSE)</f>
        <v>57.687639400000002</v>
      </c>
      <c r="C154" s="217">
        <f>VLOOKUP(A154,'3.2 Departure'!$A$7:$C$51,3,FALSE)</f>
        <v>12.2144174</v>
      </c>
      <c r="D154" s="166" t="s">
        <v>464</v>
      </c>
      <c r="E154" s="217">
        <f>VLOOKUP(D154,'3.1 Destination'!$A$7:$B$752,2,FALSE)</f>
        <v>47.114088700000003</v>
      </c>
      <c r="F154" s="217">
        <f>VLOOKUP(D154,'3.1 Destination'!$A$7:$C$752,3,FALSE)</f>
        <v>13.132661000000001</v>
      </c>
      <c r="G154" s="166">
        <v>16</v>
      </c>
      <c r="H154" s="167">
        <f>Table210[[#This Row],[Number of passenger (N)]]/SUM(Table210[Number of passenger (N)])</f>
        <v>1.5065913370998117E-3</v>
      </c>
      <c r="I154" s="216">
        <f t="shared" si="2"/>
        <v>1177.3478919255347</v>
      </c>
      <c r="J154" s="168">
        <f>Table210[[#This Row],[% of trips (P)]]*Table210[[#This Row],[Distance (D)]]</f>
        <v>1.7737821347277358</v>
      </c>
      <c r="K154" s="169">
        <f>Table210[[#This Row],[Weighted distance]]/SUM(Table210[Weighted distance])</f>
        <v>6.220889228024727E-4</v>
      </c>
    </row>
    <row r="155" spans="1:11" x14ac:dyDescent="0.2">
      <c r="A155" s="166" t="s">
        <v>151</v>
      </c>
      <c r="B155" s="217">
        <f>VLOOKUP(A155,'3.2 Departure'!$A$7:$B$51,2,FALSE)</f>
        <v>59.633807599999997</v>
      </c>
      <c r="C155" s="217">
        <f>VLOOKUP(A155,'3.2 Departure'!$A$7:$C$51,3,FALSE)</f>
        <v>17.896780199999998</v>
      </c>
      <c r="D155" s="166" t="s">
        <v>631</v>
      </c>
      <c r="E155" s="217">
        <f>VLOOKUP(D155,'3.1 Destination'!$A$7:$B$752,2,FALSE)</f>
        <v>48.7758459</v>
      </c>
      <c r="F155" s="217">
        <f>VLOOKUP(D155,'3.1 Destination'!$A$7:$C$752,3,FALSE)</f>
        <v>9.1829321000000004</v>
      </c>
      <c r="G155" s="166">
        <v>16</v>
      </c>
      <c r="H155" s="167">
        <f>Table210[[#This Row],[Number of passenger (N)]]/SUM(Table210[Number of passenger (N)])</f>
        <v>1.5065913370998117E-3</v>
      </c>
      <c r="I155" s="216">
        <f t="shared" si="2"/>
        <v>1331.1443004141536</v>
      </c>
      <c r="J155" s="168">
        <f>Table210[[#This Row],[% of trips (P)]]*Table210[[#This Row],[Distance (D)]]</f>
        <v>2.0054904714337529</v>
      </c>
      <c r="K155" s="169">
        <f>Table210[[#This Row],[Weighted distance]]/SUM(Table210[Weighted distance])</f>
        <v>7.0335210995703488E-4</v>
      </c>
    </row>
    <row r="156" spans="1:11" x14ac:dyDescent="0.2">
      <c r="A156" s="166" t="s">
        <v>151</v>
      </c>
      <c r="B156" s="217">
        <f>VLOOKUP(A156,'3.2 Departure'!$A$7:$B$51,2,FALSE)</f>
        <v>59.633807599999997</v>
      </c>
      <c r="C156" s="217">
        <f>VLOOKUP(A156,'3.2 Departure'!$A$7:$C$51,3,FALSE)</f>
        <v>17.896780199999998</v>
      </c>
      <c r="D156" s="166" t="s">
        <v>405</v>
      </c>
      <c r="E156" s="217">
        <f>VLOOKUP(D156,'3.1 Destination'!$A$7:$B$752,2,FALSE)</f>
        <v>51.227741100000003</v>
      </c>
      <c r="F156" s="217">
        <f>VLOOKUP(D156,'3.1 Destination'!$A$7:$C$752,3,FALSE)</f>
        <v>6.7734556000000001</v>
      </c>
      <c r="G156" s="166">
        <v>16</v>
      </c>
      <c r="H156" s="167">
        <f>Table210[[#This Row],[Number of passenger (N)]]/SUM(Table210[Number of passenger (N)])</f>
        <v>1.5065913370998117E-3</v>
      </c>
      <c r="I156" s="216">
        <f t="shared" si="2"/>
        <v>1165.6284047133367</v>
      </c>
      <c r="J156" s="168">
        <f>Table210[[#This Row],[% of trips (P)]]*Table210[[#This Row],[Distance (D)]]</f>
        <v>1.7561256568185863</v>
      </c>
      <c r="K156" s="169">
        <f>Table210[[#This Row],[Weighted distance]]/SUM(Table210[Weighted distance])</f>
        <v>6.1589656179717128E-4</v>
      </c>
    </row>
    <row r="157" spans="1:11" x14ac:dyDescent="0.2">
      <c r="A157" s="166" t="s">
        <v>151</v>
      </c>
      <c r="B157" s="217">
        <f>VLOOKUP(A157,'3.2 Departure'!$A$7:$B$51,2,FALSE)</f>
        <v>59.633807599999997</v>
      </c>
      <c r="C157" s="217">
        <f>VLOOKUP(A157,'3.2 Departure'!$A$7:$C$51,3,FALSE)</f>
        <v>17.896780199999998</v>
      </c>
      <c r="D157" s="166" t="s">
        <v>427</v>
      </c>
      <c r="E157" s="217">
        <f>VLOOKUP(D157,'3.1 Destination'!$A$7:$B$752,2,FALSE)</f>
        <v>55.378050999999999</v>
      </c>
      <c r="F157" s="217">
        <f>VLOOKUP(D157,'3.1 Destination'!$A$7:$C$752,3,FALSE)</f>
        <v>-3.4359730000000002</v>
      </c>
      <c r="G157" s="166">
        <v>16</v>
      </c>
      <c r="H157" s="167">
        <f>Table210[[#This Row],[Number of passenger (N)]]/SUM(Table210[Number of passenger (N)])</f>
        <v>1.5065913370998117E-3</v>
      </c>
      <c r="I157" s="216">
        <f t="shared" si="2"/>
        <v>1352.1227407398042</v>
      </c>
      <c r="J157" s="168">
        <f>Table210[[#This Row],[% of trips (P)]]*Table210[[#This Row],[Distance (D)]]</f>
        <v>2.0370964078942437</v>
      </c>
      <c r="K157" s="169">
        <f>Table210[[#This Row],[Weighted distance]]/SUM(Table210[Weighted distance])</f>
        <v>7.1443673110747181E-4</v>
      </c>
    </row>
    <row r="158" spans="1:11" x14ac:dyDescent="0.2">
      <c r="A158" s="166" t="s">
        <v>151</v>
      </c>
      <c r="B158" s="217">
        <f>VLOOKUP(A158,'3.2 Departure'!$A$7:$B$51,2,FALSE)</f>
        <v>59.633807599999997</v>
      </c>
      <c r="C158" s="217">
        <f>VLOOKUP(A158,'3.2 Departure'!$A$7:$C$51,3,FALSE)</f>
        <v>17.896780199999998</v>
      </c>
      <c r="D158" s="166" t="s">
        <v>299</v>
      </c>
      <c r="E158" s="217">
        <f>VLOOKUP(D158,'3.1 Destination'!$A$7:$B$752,2,FALSE)</f>
        <v>-22.906846699999999</v>
      </c>
      <c r="F158" s="217">
        <f>VLOOKUP(D158,'3.1 Destination'!$A$7:$C$752,3,FALSE)</f>
        <v>-43.1728965</v>
      </c>
      <c r="G158" s="166">
        <v>16</v>
      </c>
      <c r="H158" s="167">
        <f>Table210[[#This Row],[Number of passenger (N)]]/SUM(Table210[Number of passenger (N)])</f>
        <v>1.5065913370998117E-3</v>
      </c>
      <c r="I158" s="216">
        <f t="shared" si="2"/>
        <v>10713.480623059168</v>
      </c>
      <c r="J158" s="168">
        <f>Table210[[#This Row],[% of trips (P)]]*Table210[[#This Row],[Distance (D)]]</f>
        <v>16.140837096887633</v>
      </c>
      <c r="K158" s="169">
        <f>Table210[[#This Row],[Weighted distance]]/SUM(Table210[Weighted distance])</f>
        <v>5.6608056683772239E-3</v>
      </c>
    </row>
    <row r="159" spans="1:11" x14ac:dyDescent="0.2">
      <c r="A159" s="166" t="s">
        <v>202</v>
      </c>
      <c r="B159" s="217">
        <f>VLOOKUP(A159,'3.2 Departure'!$A$7:$B$51,2,FALSE)</f>
        <v>57.687639400000002</v>
      </c>
      <c r="C159" s="217">
        <f>VLOOKUP(A159,'3.2 Departure'!$A$7:$C$51,3,FALSE)</f>
        <v>12.2144174</v>
      </c>
      <c r="D159" s="166" t="s">
        <v>231</v>
      </c>
      <c r="E159" s="217">
        <f>VLOOKUP(D159,'3.1 Destination'!$A$7:$B$752,2,FALSE)</f>
        <v>7.9519330999999998</v>
      </c>
      <c r="F159" s="217">
        <f>VLOOKUP(D159,'3.1 Destination'!$A$7:$C$752,3,FALSE)</f>
        <v>98.338088400000004</v>
      </c>
      <c r="G159" s="166">
        <v>15</v>
      </c>
      <c r="H159" s="167">
        <f>Table210[[#This Row],[Number of passenger (N)]]/SUM(Table210[Number of passenger (N)])</f>
        <v>1.4124293785310734E-3</v>
      </c>
      <c r="I159" s="216">
        <f t="shared" si="2"/>
        <v>9030.83178797043</v>
      </c>
      <c r="J159" s="168">
        <f>Table210[[#This Row],[% of trips (P)]]*Table210[[#This Row],[Distance (D)]]</f>
        <v>12.755412129901737</v>
      </c>
      <c r="K159" s="169">
        <f>Table210[[#This Row],[Weighted distance]]/SUM(Table210[Weighted distance])</f>
        <v>4.473492226828712E-3</v>
      </c>
    </row>
    <row r="160" spans="1:11" x14ac:dyDescent="0.2">
      <c r="A160" s="166" t="s">
        <v>151</v>
      </c>
      <c r="B160" s="217">
        <f>VLOOKUP(A160,'3.2 Departure'!$A$7:$B$51,2,FALSE)</f>
        <v>59.633807599999997</v>
      </c>
      <c r="C160" s="217">
        <f>VLOOKUP(A160,'3.2 Departure'!$A$7:$C$51,3,FALSE)</f>
        <v>17.896780199999998</v>
      </c>
      <c r="D160" s="166" t="s">
        <v>293</v>
      </c>
      <c r="E160" s="217">
        <f>VLOOKUP(D160,'3.1 Destination'!$A$7:$B$752,2,FALSE)</f>
        <v>20.593684</v>
      </c>
      <c r="F160" s="217">
        <f>VLOOKUP(D160,'3.1 Destination'!$A$7:$C$752,3,FALSE)</f>
        <v>78.962879999999998</v>
      </c>
      <c r="G160" s="166">
        <v>15</v>
      </c>
      <c r="H160" s="167">
        <f>Table210[[#This Row],[Number of passenger (N)]]/SUM(Table210[Number of passenger (N)])</f>
        <v>1.4124293785310734E-3</v>
      </c>
      <c r="I160" s="216">
        <f t="shared" si="2"/>
        <v>6430.4469278109254</v>
      </c>
      <c r="J160" s="168">
        <f>Table210[[#This Row],[% of trips (P)]]*Table210[[#This Row],[Distance (D)]]</f>
        <v>9.0825521579250363</v>
      </c>
      <c r="K160" s="169">
        <f>Table210[[#This Row],[Weighted distance]]/SUM(Table210[Weighted distance])</f>
        <v>3.1853715163774172E-3</v>
      </c>
    </row>
    <row r="161" spans="1:11" x14ac:dyDescent="0.2">
      <c r="A161" s="166" t="s">
        <v>151</v>
      </c>
      <c r="B161" s="217">
        <f>VLOOKUP(A161,'3.2 Departure'!$A$7:$B$51,2,FALSE)</f>
        <v>59.633807599999997</v>
      </c>
      <c r="C161" s="217">
        <f>VLOOKUP(A161,'3.2 Departure'!$A$7:$C$51,3,FALSE)</f>
        <v>17.896780199999998</v>
      </c>
      <c r="D161" s="166" t="s">
        <v>840</v>
      </c>
      <c r="E161" s="217">
        <f>VLOOKUP(D161,'3.1 Destination'!$A$7:$B$752,2,FALSE)</f>
        <v>-1.2920659000000001</v>
      </c>
      <c r="F161" s="217">
        <f>VLOOKUP(D161,'3.1 Destination'!$A$7:$C$752,3,FALSE)</f>
        <v>36.821946199999999</v>
      </c>
      <c r="G161" s="166">
        <v>15</v>
      </c>
      <c r="H161" s="167">
        <f>Table210[[#This Row],[Number of passenger (N)]]/SUM(Table210[Number of passenger (N)])</f>
        <v>1.4124293785310734E-3</v>
      </c>
      <c r="I161" s="216">
        <f t="shared" si="2"/>
        <v>6972.1408035573186</v>
      </c>
      <c r="J161" s="168">
        <f>Table210[[#This Row],[% of trips (P)]]*Table210[[#This Row],[Distance (D)]]</f>
        <v>9.8476565021996016</v>
      </c>
      <c r="K161" s="169">
        <f>Table210[[#This Row],[Weighted distance]]/SUM(Table210[Weighted distance])</f>
        <v>3.4537037585635828E-3</v>
      </c>
    </row>
    <row r="162" spans="1:11" x14ac:dyDescent="0.2">
      <c r="A162" s="166" t="s">
        <v>151</v>
      </c>
      <c r="B162" s="217">
        <f>VLOOKUP(A162,'3.2 Departure'!$A$7:$B$51,2,FALSE)</f>
        <v>59.633807599999997</v>
      </c>
      <c r="C162" s="217">
        <f>VLOOKUP(A162,'3.2 Departure'!$A$7:$C$51,3,FALSE)</f>
        <v>17.896780199999998</v>
      </c>
      <c r="D162" s="166" t="s">
        <v>754</v>
      </c>
      <c r="E162" s="217">
        <f>VLOOKUP(D162,'3.1 Destination'!$A$7:$B$752,2,FALSE)</f>
        <v>38.963745000000003</v>
      </c>
      <c r="F162" s="217">
        <f>VLOOKUP(D162,'3.1 Destination'!$A$7:$C$752,3,FALSE)</f>
        <v>35.243321999999999</v>
      </c>
      <c r="G162" s="166">
        <v>15</v>
      </c>
      <c r="H162" s="167">
        <f>Table210[[#This Row],[Number of passenger (N)]]/SUM(Table210[Number of passenger (N)])</f>
        <v>1.4124293785310734E-3</v>
      </c>
      <c r="I162" s="216">
        <f t="shared" si="2"/>
        <v>2602.0162749889801</v>
      </c>
      <c r="J162" s="168">
        <f>Table210[[#This Row],[% of trips (P)]]*Table210[[#This Row],[Distance (D)]]</f>
        <v>3.6751642302104237</v>
      </c>
      <c r="K162" s="169">
        <f>Table210[[#This Row],[Weighted distance]]/SUM(Table210[Weighted distance])</f>
        <v>1.2889288443784616E-3</v>
      </c>
    </row>
    <row r="163" spans="1:11" x14ac:dyDescent="0.2">
      <c r="A163" s="166" t="s">
        <v>202</v>
      </c>
      <c r="B163" s="217">
        <f>VLOOKUP(A163,'3.2 Departure'!$A$7:$B$51,2,FALSE)</f>
        <v>57.687639400000002</v>
      </c>
      <c r="C163" s="217">
        <f>VLOOKUP(A163,'3.2 Departure'!$A$7:$C$51,3,FALSE)</f>
        <v>12.2144174</v>
      </c>
      <c r="D163" s="166" t="s">
        <v>352</v>
      </c>
      <c r="E163" s="217">
        <f>VLOOKUP(D163,'3.1 Destination'!$A$7:$B$752,2,FALSE)</f>
        <v>36.854936000000002</v>
      </c>
      <c r="F163" s="217">
        <f>VLOOKUP(D163,'3.1 Destination'!$A$7:$C$752,3,FALSE)</f>
        <v>28.270878</v>
      </c>
      <c r="G163" s="166">
        <v>15</v>
      </c>
      <c r="H163" s="167">
        <f>Table210[[#This Row],[Number of passenger (N)]]/SUM(Table210[Number of passenger (N)])</f>
        <v>1.4124293785310734E-3</v>
      </c>
      <c r="I163" s="216">
        <f t="shared" si="2"/>
        <v>2599.0278474522092</v>
      </c>
      <c r="J163" s="168">
        <f>Table210[[#This Row],[% of trips (P)]]*Table210[[#This Row],[Distance (D)]]</f>
        <v>3.6709432873618772</v>
      </c>
      <c r="K163" s="169">
        <f>Table210[[#This Row],[Weighted distance]]/SUM(Table210[Weighted distance])</f>
        <v>1.2874485037332076E-3</v>
      </c>
    </row>
    <row r="164" spans="1:11" x14ac:dyDescent="0.2">
      <c r="A164" s="166" t="s">
        <v>223</v>
      </c>
      <c r="B164" s="217">
        <f>VLOOKUP(A164,'3.2 Departure'!$A$7:$B$51,2,FALSE)</f>
        <v>55.610770299999999</v>
      </c>
      <c r="C164" s="217">
        <f>VLOOKUP(A164,'3.2 Departure'!$A$7:$C$51,3,FALSE)</f>
        <v>12.6051632</v>
      </c>
      <c r="D164" s="166" t="s">
        <v>328</v>
      </c>
      <c r="E164" s="217">
        <f>VLOOKUP(D164,'3.1 Destination'!$A$7:$B$752,2,FALSE)</f>
        <v>60.169855699999999</v>
      </c>
      <c r="F164" s="217">
        <f>VLOOKUP(D164,'3.1 Destination'!$A$7:$C$752,3,FALSE)</f>
        <v>24.938379000000001</v>
      </c>
      <c r="G164" s="166">
        <v>15</v>
      </c>
      <c r="H164" s="167">
        <f>Table210[[#This Row],[Number of passenger (N)]]/SUM(Table210[Number of passenger (N)])</f>
        <v>1.4124293785310734E-3</v>
      </c>
      <c r="I164" s="216">
        <f t="shared" si="2"/>
        <v>885.71044644956703</v>
      </c>
      <c r="J164" s="168">
        <f>Table210[[#This Row],[% of trips (P)]]*Table210[[#This Row],[Distance (D)]]</f>
        <v>1.2510034554372416</v>
      </c>
      <c r="K164" s="169">
        <f>Table210[[#This Row],[Weighted distance]]/SUM(Table210[Weighted distance])</f>
        <v>4.3874350563045836E-4</v>
      </c>
    </row>
    <row r="165" spans="1:11" x14ac:dyDescent="0.2">
      <c r="A165" s="166" t="s">
        <v>227</v>
      </c>
      <c r="B165" s="217">
        <f>VLOOKUP(A165,'3.2 Departure'!$A$7:$B$51,2,FALSE)</f>
        <v>58.789020100000002</v>
      </c>
      <c r="C165" s="217">
        <f>VLOOKUP(A165,'3.2 Departure'!$A$7:$C$51,3,FALSE)</f>
        <v>16.9153649</v>
      </c>
      <c r="D165" s="166" t="s">
        <v>243</v>
      </c>
      <c r="E165" s="217">
        <f>VLOOKUP(D165,'3.1 Destination'!$A$7:$B$752,2,FALSE)</f>
        <v>35.240116999999998</v>
      </c>
      <c r="F165" s="217">
        <f>VLOOKUP(D165,'3.1 Destination'!$A$7:$C$752,3,FALSE)</f>
        <v>24.809269100000002</v>
      </c>
      <c r="G165" s="166">
        <v>15</v>
      </c>
      <c r="H165" s="167">
        <f>Table210[[#This Row],[Number of passenger (N)]]/SUM(Table210[Number of passenger (N)])</f>
        <v>1.4124293785310734E-3</v>
      </c>
      <c r="I165" s="216">
        <f t="shared" si="2"/>
        <v>2681.7554905587667</v>
      </c>
      <c r="J165" s="168">
        <f>Table210[[#This Row],[% of trips (P)]]*Table210[[#This Row],[Distance (D)]]</f>
        <v>3.7877902409022131</v>
      </c>
      <c r="K165" s="169">
        <f>Table210[[#This Row],[Weighted distance]]/SUM(Table210[Weighted distance])</f>
        <v>1.3284282802443828E-3</v>
      </c>
    </row>
    <row r="166" spans="1:11" x14ac:dyDescent="0.2">
      <c r="A166" s="166" t="s">
        <v>151</v>
      </c>
      <c r="B166" s="217">
        <f>VLOOKUP(A166,'3.2 Departure'!$A$7:$B$51,2,FALSE)</f>
        <v>59.633807599999997</v>
      </c>
      <c r="C166" s="217">
        <f>VLOOKUP(A166,'3.2 Departure'!$A$7:$C$51,3,FALSE)</f>
        <v>17.896780199999998</v>
      </c>
      <c r="D166" s="166" t="s">
        <v>490</v>
      </c>
      <c r="E166" s="217">
        <f>VLOOKUP(D166,'3.1 Destination'!$A$7:$B$752,2,FALSE)</f>
        <v>39.074207999999999</v>
      </c>
      <c r="F166" s="217">
        <f>VLOOKUP(D166,'3.1 Destination'!$A$7:$C$752,3,FALSE)</f>
        <v>21.824311999999999</v>
      </c>
      <c r="G166" s="166">
        <v>15</v>
      </c>
      <c r="H166" s="167">
        <f>Table210[[#This Row],[Number of passenger (N)]]/SUM(Table210[Number of passenger (N)])</f>
        <v>1.4124293785310734E-3</v>
      </c>
      <c r="I166" s="216">
        <f t="shared" si="2"/>
        <v>2302.7895803246761</v>
      </c>
      <c r="J166" s="168">
        <f>Table210[[#This Row],[% of trips (P)]]*Table210[[#This Row],[Distance (D)]]</f>
        <v>3.2525276558258138</v>
      </c>
      <c r="K166" s="169">
        <f>Table210[[#This Row],[Weighted distance]]/SUM(Table210[Weighted distance])</f>
        <v>1.140704591721748E-3</v>
      </c>
    </row>
    <row r="167" spans="1:11" x14ac:dyDescent="0.2">
      <c r="A167" s="166" t="s">
        <v>223</v>
      </c>
      <c r="B167" s="217">
        <f>VLOOKUP(A167,'3.2 Departure'!$A$7:$B$51,2,FALSE)</f>
        <v>55.610770299999999</v>
      </c>
      <c r="C167" s="217">
        <f>VLOOKUP(A167,'3.2 Departure'!$A$7:$C$51,3,FALSE)</f>
        <v>12.6051632</v>
      </c>
      <c r="D167" s="166" t="s">
        <v>372</v>
      </c>
      <c r="E167" s="217">
        <f>VLOOKUP(D167,'3.1 Destination'!$A$7:$B$752,2,FALSE)</f>
        <v>47.497911999999999</v>
      </c>
      <c r="F167" s="217">
        <f>VLOOKUP(D167,'3.1 Destination'!$A$7:$C$752,3,FALSE)</f>
        <v>19.040234999999999</v>
      </c>
      <c r="G167" s="166">
        <v>15</v>
      </c>
      <c r="H167" s="167">
        <f>Table210[[#This Row],[Number of passenger (N)]]/SUM(Table210[Number of passenger (N)])</f>
        <v>1.4124293785310734E-3</v>
      </c>
      <c r="I167" s="216">
        <f t="shared" si="2"/>
        <v>1004.8437934135245</v>
      </c>
      <c r="J167" s="168">
        <f>Table210[[#This Row],[% of trips (P)]]*Table210[[#This Row],[Distance (D)]]</f>
        <v>1.4192708946518708</v>
      </c>
      <c r="K167" s="169">
        <f>Table210[[#This Row],[Weighted distance]]/SUM(Table210[Weighted distance])</f>
        <v>4.9775712852943214E-4</v>
      </c>
    </row>
    <row r="168" spans="1:11" x14ac:dyDescent="0.2">
      <c r="A168" s="166" t="s">
        <v>151</v>
      </c>
      <c r="B168" s="217">
        <f>VLOOKUP(A168,'3.2 Departure'!$A$7:$B$51,2,FALSE)</f>
        <v>59.633807599999997</v>
      </c>
      <c r="C168" s="217">
        <f>VLOOKUP(A168,'3.2 Departure'!$A$7:$C$51,3,FALSE)</f>
        <v>17.896780199999998</v>
      </c>
      <c r="D168" s="166" t="s">
        <v>421</v>
      </c>
      <c r="E168" s="217">
        <f>VLOOKUP(D168,'3.1 Destination'!$A$7:$B$752,2,FALSE)</f>
        <v>41.871940000000002</v>
      </c>
      <c r="F168" s="217">
        <f>VLOOKUP(D168,'3.1 Destination'!$A$7:$C$752,3,FALSE)</f>
        <v>12.56738</v>
      </c>
      <c r="G168" s="166">
        <v>15</v>
      </c>
      <c r="H168" s="167">
        <f>Table210[[#This Row],[Number of passenger (N)]]/SUM(Table210[Number of passenger (N)])</f>
        <v>1.4124293785310734E-3</v>
      </c>
      <c r="I168" s="216">
        <f t="shared" si="2"/>
        <v>2008.7386759137212</v>
      </c>
      <c r="J168" s="168">
        <f>Table210[[#This Row],[% of trips (P)]]*Table210[[#This Row],[Distance (D)]]</f>
        <v>2.8372015196521487</v>
      </c>
      <c r="K168" s="169">
        <f>Table210[[#This Row],[Weighted distance]]/SUM(Table210[Weighted distance])</f>
        <v>9.9504420671417946E-4</v>
      </c>
    </row>
    <row r="169" spans="1:11" x14ac:dyDescent="0.2">
      <c r="A169" s="166" t="s">
        <v>202</v>
      </c>
      <c r="B169" s="217">
        <f>VLOOKUP(A169,'3.2 Departure'!$A$7:$B$51,2,FALSE)</f>
        <v>57.687639400000002</v>
      </c>
      <c r="C169" s="217">
        <f>VLOOKUP(A169,'3.2 Departure'!$A$7:$C$51,3,FALSE)</f>
        <v>12.2144174</v>
      </c>
      <c r="D169" s="166" t="s">
        <v>310</v>
      </c>
      <c r="E169" s="217">
        <f>VLOOKUP(D169,'3.1 Destination'!$A$7:$B$752,2,FALSE)</f>
        <v>48.135125299999999</v>
      </c>
      <c r="F169" s="217">
        <f>VLOOKUP(D169,'3.1 Destination'!$A$7:$C$752,3,FALSE)</f>
        <v>11.5819806</v>
      </c>
      <c r="G169" s="166">
        <v>15</v>
      </c>
      <c r="H169" s="167">
        <f>Table210[[#This Row],[Number of passenger (N)]]/SUM(Table210[Number of passenger (N)])</f>
        <v>1.4124293785310734E-3</v>
      </c>
      <c r="I169" s="216">
        <f t="shared" si="2"/>
        <v>1063.0267589926016</v>
      </c>
      <c r="J169" s="168">
        <f>Table210[[#This Row],[% of trips (P)]]*Table210[[#This Row],[Distance (D)]]</f>
        <v>1.5014502245658214</v>
      </c>
      <c r="K169" s="169">
        <f>Table210[[#This Row],[Weighted distance]]/SUM(Table210[Weighted distance])</f>
        <v>5.2657850958965214E-4</v>
      </c>
    </row>
    <row r="170" spans="1:11" x14ac:dyDescent="0.2">
      <c r="A170" s="166" t="s">
        <v>202</v>
      </c>
      <c r="B170" s="217">
        <f>VLOOKUP(A170,'3.2 Departure'!$A$7:$B$51,2,FALSE)</f>
        <v>57.687639400000002</v>
      </c>
      <c r="C170" s="217">
        <f>VLOOKUP(A170,'3.2 Departure'!$A$7:$C$51,3,FALSE)</f>
        <v>12.2144174</v>
      </c>
      <c r="D170" s="166" t="s">
        <v>327</v>
      </c>
      <c r="E170" s="217">
        <f>VLOOKUP(D170,'3.1 Destination'!$A$7:$B$752,2,FALSE)</f>
        <v>45.465421900000003</v>
      </c>
      <c r="F170" s="217">
        <f>VLOOKUP(D170,'3.1 Destination'!$A$7:$C$752,3,FALSE)</f>
        <v>9.1859242999999999</v>
      </c>
      <c r="G170" s="166">
        <v>15</v>
      </c>
      <c r="H170" s="167">
        <f>Table210[[#This Row],[Number of passenger (N)]]/SUM(Table210[Number of passenger (N)])</f>
        <v>1.4124293785310734E-3</v>
      </c>
      <c r="I170" s="216">
        <f t="shared" si="2"/>
        <v>1374.7183246944712</v>
      </c>
      <c r="J170" s="168">
        <f>Table210[[#This Row],[% of trips (P)]]*Table210[[#This Row],[Distance (D)]]</f>
        <v>1.9416925490034904</v>
      </c>
      <c r="K170" s="169">
        <f>Table210[[#This Row],[Weighted distance]]/SUM(Table210[Weighted distance])</f>
        <v>6.8097733231966206E-4</v>
      </c>
    </row>
    <row r="171" spans="1:11" x14ac:dyDescent="0.2">
      <c r="A171" s="166" t="s">
        <v>223</v>
      </c>
      <c r="B171" s="217">
        <f>VLOOKUP(A171,'3.2 Departure'!$A$7:$B$51,2,FALSE)</f>
        <v>55.610770299999999</v>
      </c>
      <c r="C171" s="217">
        <f>VLOOKUP(A171,'3.2 Departure'!$A$7:$C$51,3,FALSE)</f>
        <v>12.6051632</v>
      </c>
      <c r="D171" s="166" t="s">
        <v>631</v>
      </c>
      <c r="E171" s="217">
        <f>VLOOKUP(D171,'3.1 Destination'!$A$7:$B$752,2,FALSE)</f>
        <v>48.7758459</v>
      </c>
      <c r="F171" s="217">
        <f>VLOOKUP(D171,'3.1 Destination'!$A$7:$C$752,3,FALSE)</f>
        <v>9.1829321000000004</v>
      </c>
      <c r="G171" s="166">
        <v>15</v>
      </c>
      <c r="H171" s="167">
        <f>Table210[[#This Row],[Number of passenger (N)]]/SUM(Table210[Number of passenger (N)])</f>
        <v>1.4124293785310734E-3</v>
      </c>
      <c r="I171" s="216">
        <f t="shared" si="2"/>
        <v>794.75323673734772</v>
      </c>
      <c r="J171" s="168">
        <f>Table210[[#This Row],[% of trips (P)]]*Table210[[#This Row],[Distance (D)]]</f>
        <v>1.1225328202504912</v>
      </c>
      <c r="K171" s="169">
        <f>Table210[[#This Row],[Weighted distance]]/SUM(Table210[Weighted distance])</f>
        <v>3.9368714978473761E-4</v>
      </c>
    </row>
    <row r="172" spans="1:11" x14ac:dyDescent="0.2">
      <c r="A172" s="166" t="s">
        <v>227</v>
      </c>
      <c r="B172" s="217">
        <f>VLOOKUP(A172,'3.2 Departure'!$A$7:$B$51,2,FALSE)</f>
        <v>58.789020100000002</v>
      </c>
      <c r="C172" s="217">
        <f>VLOOKUP(A172,'3.2 Departure'!$A$7:$C$51,3,FALSE)</f>
        <v>16.9153649</v>
      </c>
      <c r="D172" s="166" t="s">
        <v>470</v>
      </c>
      <c r="E172" s="217">
        <f>VLOOKUP(D172,'3.1 Destination'!$A$7:$B$752,2,FALSE)</f>
        <v>40.1208752</v>
      </c>
      <c r="F172" s="217">
        <f>VLOOKUP(D172,'3.1 Destination'!$A$7:$C$752,3,FALSE)</f>
        <v>9.0128926000000007</v>
      </c>
      <c r="G172" s="166">
        <v>15</v>
      </c>
      <c r="H172" s="167">
        <f>Table210[[#This Row],[Number of passenger (N)]]/SUM(Table210[Number of passenger (N)])</f>
        <v>1.4124293785310734E-3</v>
      </c>
      <c r="I172" s="216">
        <f t="shared" si="2"/>
        <v>2149.4473314425431</v>
      </c>
      <c r="J172" s="168">
        <f>Table210[[#This Row],[% of trips (P)]]*Table210[[#This Row],[Distance (D)]]</f>
        <v>3.0359425585346655</v>
      </c>
      <c r="K172" s="169">
        <f>Table210[[#This Row],[Weighted distance]]/SUM(Table210[Weighted distance])</f>
        <v>1.0647453252306575E-3</v>
      </c>
    </row>
    <row r="173" spans="1:11" x14ac:dyDescent="0.2">
      <c r="A173" s="166" t="s">
        <v>151</v>
      </c>
      <c r="B173" s="217">
        <f>VLOOKUP(A173,'3.2 Departure'!$A$7:$B$51,2,FALSE)</f>
        <v>59.633807599999997</v>
      </c>
      <c r="C173" s="217">
        <f>VLOOKUP(A173,'3.2 Departure'!$A$7:$C$51,3,FALSE)</f>
        <v>17.896780199999998</v>
      </c>
      <c r="D173" s="166" t="s">
        <v>542</v>
      </c>
      <c r="E173" s="217">
        <f>VLOOKUP(D173,'3.1 Destination'!$A$7:$B$752,2,FALSE)</f>
        <v>46.227637999999999</v>
      </c>
      <c r="F173" s="217">
        <f>VLOOKUP(D173,'3.1 Destination'!$A$7:$C$752,3,FALSE)</f>
        <v>2.213749</v>
      </c>
      <c r="G173" s="166">
        <v>15</v>
      </c>
      <c r="H173" s="167">
        <f>Table210[[#This Row],[Number of passenger (N)]]/SUM(Table210[Number of passenger (N)])</f>
        <v>1.4124293785310734E-3</v>
      </c>
      <c r="I173" s="216">
        <f t="shared" si="2"/>
        <v>1814.1542610065719</v>
      </c>
      <c r="J173" s="168">
        <f>Table210[[#This Row],[% of trips (P)]]*Table210[[#This Row],[Distance (D)]]</f>
        <v>2.5623647754330112</v>
      </c>
      <c r="K173" s="169">
        <f>Table210[[#This Row],[Weighted distance]]/SUM(Table210[Weighted distance])</f>
        <v>8.9865531497237321E-4</v>
      </c>
    </row>
    <row r="174" spans="1:11" x14ac:dyDescent="0.2">
      <c r="A174" s="166" t="s">
        <v>329</v>
      </c>
      <c r="B174" s="217">
        <f>VLOOKUP(A174,'3.2 Departure'!$A$7:$B$51,2,FALSE)</f>
        <v>64.750243999999995</v>
      </c>
      <c r="C174" s="217">
        <f>VLOOKUP(A174,'3.2 Departure'!$A$7:$C$51,3,FALSE)</f>
        <v>20.950917</v>
      </c>
      <c r="D174" s="166" t="s">
        <v>238</v>
      </c>
      <c r="E174" s="217">
        <f>VLOOKUP(D174,'3.1 Destination'!$A$7:$B$752,2,FALSE)</f>
        <v>41.385063899999999</v>
      </c>
      <c r="F174" s="217">
        <f>VLOOKUP(D174,'3.1 Destination'!$A$7:$C$752,3,FALSE)</f>
        <v>2.1734035</v>
      </c>
      <c r="G174" s="166">
        <v>15</v>
      </c>
      <c r="H174" s="167">
        <f>Table210[[#This Row],[Number of passenger (N)]]/SUM(Table210[Number of passenger (N)])</f>
        <v>1.4124293785310734E-3</v>
      </c>
      <c r="I174" s="216">
        <f t="shared" si="2"/>
        <v>2859.4085539803336</v>
      </c>
      <c r="J174" s="168">
        <f>Table210[[#This Row],[% of trips (P)]]*Table210[[#This Row],[Distance (D)]]</f>
        <v>4.0387126468648784</v>
      </c>
      <c r="K174" s="169">
        <f>Table210[[#This Row],[Weighted distance]]/SUM(Table210[Weighted distance])</f>
        <v>1.416430096350327E-3</v>
      </c>
    </row>
    <row r="175" spans="1:11" x14ac:dyDescent="0.2">
      <c r="A175" s="166" t="s">
        <v>211</v>
      </c>
      <c r="B175" s="217">
        <f>VLOOKUP(A175,'3.2 Departure'!$A$7:$B$51,2,FALSE)</f>
        <v>59.596028699999998</v>
      </c>
      <c r="C175" s="217">
        <f>VLOOKUP(A175,'3.2 Departure'!$A$7:$C$51,3,FALSE)</f>
        <v>16.6254238</v>
      </c>
      <c r="D175" s="166" t="s">
        <v>236</v>
      </c>
      <c r="E175" s="217">
        <f>VLOOKUP(D175,'3.1 Destination'!$A$7:$B$752,2,FALSE)</f>
        <v>51.507350899999999</v>
      </c>
      <c r="F175" s="217">
        <f>VLOOKUP(D175,'3.1 Destination'!$A$7:$C$752,3,FALSE)</f>
        <v>-0.12775829999999999</v>
      </c>
      <c r="G175" s="166">
        <v>15</v>
      </c>
      <c r="H175" s="167">
        <f>Table210[[#This Row],[Number of passenger (N)]]/SUM(Table210[Number of passenger (N)])</f>
        <v>1.4124293785310734E-3</v>
      </c>
      <c r="I175" s="216">
        <f t="shared" si="2"/>
        <v>1378.5478331945465</v>
      </c>
      <c r="J175" s="168">
        <f>Table210[[#This Row],[% of trips (P)]]*Table210[[#This Row],[Distance (D)]]</f>
        <v>1.9471014593143312</v>
      </c>
      <c r="K175" s="169">
        <f>Table210[[#This Row],[Weighted distance]]/SUM(Table210[Weighted distance])</f>
        <v>6.8287430891161686E-4</v>
      </c>
    </row>
    <row r="176" spans="1:11" x14ac:dyDescent="0.2">
      <c r="A176" s="166" t="s">
        <v>151</v>
      </c>
      <c r="B176" s="217">
        <f>VLOOKUP(A176,'3.2 Departure'!$A$7:$B$51,2,FALSE)</f>
        <v>59.633807599999997</v>
      </c>
      <c r="C176" s="217">
        <f>VLOOKUP(A176,'3.2 Departure'!$A$7:$C$51,3,FALSE)</f>
        <v>17.896780199999998</v>
      </c>
      <c r="D176" s="166" t="s">
        <v>469</v>
      </c>
      <c r="E176" s="217">
        <f>VLOOKUP(D176,'3.1 Destination'!$A$7:$B$752,2,FALSE)</f>
        <v>37.1773363</v>
      </c>
      <c r="F176" s="217">
        <f>VLOOKUP(D176,'3.1 Destination'!$A$7:$C$752,3,FALSE)</f>
        <v>-3.5985570999999998</v>
      </c>
      <c r="G176" s="166">
        <v>15</v>
      </c>
      <c r="H176" s="167">
        <f>Table210[[#This Row],[Number of passenger (N)]]/SUM(Table210[Number of passenger (N)])</f>
        <v>1.4124293785310734E-3</v>
      </c>
      <c r="I176" s="216">
        <f t="shared" si="2"/>
        <v>2929.1911243143859</v>
      </c>
      <c r="J176" s="168">
        <f>Table210[[#This Row],[% of trips (P)]]*Table210[[#This Row],[Distance (D)]]</f>
        <v>4.1372755993141039</v>
      </c>
      <c r="K176" s="169">
        <f>Table210[[#This Row],[Weighted distance]]/SUM(Table210[Weighted distance])</f>
        <v>1.4509974311525695E-3</v>
      </c>
    </row>
    <row r="177" spans="1:11" x14ac:dyDescent="0.2">
      <c r="A177" s="166" t="s">
        <v>151</v>
      </c>
      <c r="B177" s="217">
        <f>VLOOKUP(A177,'3.2 Departure'!$A$7:$B$51,2,FALSE)</f>
        <v>59.633807599999997</v>
      </c>
      <c r="C177" s="217">
        <f>VLOOKUP(A177,'3.2 Departure'!$A$7:$C$51,3,FALSE)</f>
        <v>17.896780199999998</v>
      </c>
      <c r="D177" s="166" t="s">
        <v>303</v>
      </c>
      <c r="E177" s="217">
        <f>VLOOKUP(D177,'3.1 Destination'!$A$7:$B$752,2,FALSE)</f>
        <v>-34.603684399999999</v>
      </c>
      <c r="F177" s="217">
        <f>VLOOKUP(D177,'3.1 Destination'!$A$7:$C$752,3,FALSE)</f>
        <v>-58.381559099999997</v>
      </c>
      <c r="G177" s="166">
        <v>15</v>
      </c>
      <c r="H177" s="167">
        <f>Table210[[#This Row],[Number of passenger (N)]]/SUM(Table210[Number of passenger (N)])</f>
        <v>1.4124293785310734E-3</v>
      </c>
      <c r="I177" s="216">
        <f t="shared" si="2"/>
        <v>12568.898246956263</v>
      </c>
      <c r="J177" s="168">
        <f>Table210[[#This Row],[% of trips (P)]]*Table210[[#This Row],[Distance (D)]]</f>
        <v>17.752681139768733</v>
      </c>
      <c r="K177" s="169">
        <f>Table210[[#This Row],[Weighted distance]]/SUM(Table210[Weighted distance])</f>
        <v>6.2261007543576649E-3</v>
      </c>
    </row>
    <row r="178" spans="1:11" x14ac:dyDescent="0.2">
      <c r="A178" s="166" t="s">
        <v>202</v>
      </c>
      <c r="B178" s="217">
        <f>VLOOKUP(A178,'3.2 Departure'!$A$7:$B$51,2,FALSE)</f>
        <v>57.687639400000002</v>
      </c>
      <c r="C178" s="217">
        <f>VLOOKUP(A178,'3.2 Departure'!$A$7:$C$51,3,FALSE)</f>
        <v>12.2144174</v>
      </c>
      <c r="D178" s="166" t="s">
        <v>245</v>
      </c>
      <c r="E178" s="217">
        <f>VLOOKUP(D178,'3.1 Destination'!$A$7:$B$752,2,FALSE)</f>
        <v>35.7090259</v>
      </c>
      <c r="F178" s="217">
        <f>VLOOKUP(D178,'3.1 Destination'!$A$7:$C$752,3,FALSE)</f>
        <v>139.73199249999999</v>
      </c>
      <c r="G178" s="166">
        <v>14</v>
      </c>
      <c r="H178" s="167">
        <f>Table210[[#This Row],[Number of passenger (N)]]/SUM(Table210[Number of passenger (N)])</f>
        <v>1.3182674199623352E-3</v>
      </c>
      <c r="I178" s="216">
        <f t="shared" si="2"/>
        <v>8535.8305078142694</v>
      </c>
      <c r="J178" s="168">
        <f>Table210[[#This Row],[% of trips (P)]]*Table210[[#This Row],[Distance (D)]]</f>
        <v>11.252507260772106</v>
      </c>
      <c r="K178" s="169">
        <f>Table210[[#This Row],[Weighted distance]]/SUM(Table210[Weighted distance])</f>
        <v>3.9464035540955466E-3</v>
      </c>
    </row>
    <row r="179" spans="1:11" x14ac:dyDescent="0.2">
      <c r="A179" s="166" t="s">
        <v>202</v>
      </c>
      <c r="B179" s="217">
        <f>VLOOKUP(A179,'3.2 Departure'!$A$7:$B$51,2,FALSE)</f>
        <v>57.687639400000002</v>
      </c>
      <c r="C179" s="217">
        <f>VLOOKUP(A179,'3.2 Departure'!$A$7:$C$51,3,FALSE)</f>
        <v>12.2144174</v>
      </c>
      <c r="D179" s="166" t="s">
        <v>269</v>
      </c>
      <c r="E179" s="217">
        <f>VLOOKUP(D179,'3.1 Destination'!$A$7:$B$752,2,FALSE)</f>
        <v>39.904210999999997</v>
      </c>
      <c r="F179" s="217">
        <f>VLOOKUP(D179,'3.1 Destination'!$A$7:$C$752,3,FALSE)</f>
        <v>116.40739499999999</v>
      </c>
      <c r="G179" s="166">
        <v>14</v>
      </c>
      <c r="H179" s="167">
        <f>Table210[[#This Row],[Number of passenger (N)]]/SUM(Table210[Number of passenger (N)])</f>
        <v>1.3182674199623352E-3</v>
      </c>
      <c r="I179" s="216">
        <f t="shared" si="2"/>
        <v>7093.389179729772</v>
      </c>
      <c r="J179" s="168">
        <f>Table210[[#This Row],[% of trips (P)]]*Table210[[#This Row],[Distance (D)]]</f>
        <v>9.3509838527511118</v>
      </c>
      <c r="K179" s="169">
        <f>Table210[[#This Row],[Weighted distance]]/SUM(Table210[Weighted distance])</f>
        <v>3.279514072337948E-3</v>
      </c>
    </row>
    <row r="180" spans="1:11" x14ac:dyDescent="0.2">
      <c r="A180" s="166" t="s">
        <v>204</v>
      </c>
      <c r="B180" s="217">
        <f>VLOOKUP(A180,'3.2 Departure'!$A$7:$B$51,2,FALSE)</f>
        <v>65.5293092</v>
      </c>
      <c r="C180" s="217">
        <f>VLOOKUP(A180,'3.2 Departure'!$A$7:$C$51,3,FALSE)</f>
        <v>22.054456299999998</v>
      </c>
      <c r="D180" s="166" t="s">
        <v>254</v>
      </c>
      <c r="E180" s="217">
        <f>VLOOKUP(D180,'3.1 Destination'!$A$7:$B$752,2,FALSE)</f>
        <v>36.766666999999998</v>
      </c>
      <c r="F180" s="217">
        <f>VLOOKUP(D180,'3.1 Destination'!$A$7:$C$752,3,FALSE)</f>
        <v>31.388888999999999</v>
      </c>
      <c r="G180" s="166">
        <v>14</v>
      </c>
      <c r="H180" s="167">
        <f>Table210[[#This Row],[Number of passenger (N)]]/SUM(Table210[Number of passenger (N)])</f>
        <v>1.3182674199623352E-3</v>
      </c>
      <c r="I180" s="216">
        <f t="shared" si="2"/>
        <v>3255.9669396278045</v>
      </c>
      <c r="J180" s="168">
        <f>Table210[[#This Row],[% of trips (P)]]*Table210[[#This Row],[Distance (D)]]</f>
        <v>4.2922351369858065</v>
      </c>
      <c r="K180" s="169">
        <f>Table210[[#This Row],[Weighted distance]]/SUM(Table210[Weighted distance])</f>
        <v>1.5053437964591269E-3</v>
      </c>
    </row>
    <row r="181" spans="1:11" x14ac:dyDescent="0.2">
      <c r="A181" s="166" t="s">
        <v>202</v>
      </c>
      <c r="B181" s="217">
        <f>VLOOKUP(A181,'3.2 Departure'!$A$7:$B$51,2,FALSE)</f>
        <v>57.687639400000002</v>
      </c>
      <c r="C181" s="217">
        <f>VLOOKUP(A181,'3.2 Departure'!$A$7:$C$51,3,FALSE)</f>
        <v>12.2144174</v>
      </c>
      <c r="D181" s="166" t="s">
        <v>328</v>
      </c>
      <c r="E181" s="217">
        <f>VLOOKUP(D181,'3.1 Destination'!$A$7:$B$752,2,FALSE)</f>
        <v>60.169855699999999</v>
      </c>
      <c r="F181" s="217">
        <f>VLOOKUP(D181,'3.1 Destination'!$A$7:$C$752,3,FALSE)</f>
        <v>24.938379000000001</v>
      </c>
      <c r="G181" s="166">
        <v>14</v>
      </c>
      <c r="H181" s="167">
        <f>Table210[[#This Row],[Number of passenger (N)]]/SUM(Table210[Number of passenger (N)])</f>
        <v>1.3182674199623352E-3</v>
      </c>
      <c r="I181" s="216">
        <f t="shared" si="2"/>
        <v>779.10364659614822</v>
      </c>
      <c r="J181" s="168">
        <f>Table210[[#This Row],[% of trips (P)]]*Table210[[#This Row],[Distance (D)]]</f>
        <v>1.0270669540815514</v>
      </c>
      <c r="K181" s="169">
        <f>Table210[[#This Row],[Weighted distance]]/SUM(Table210[Weighted distance])</f>
        <v>3.6020600422197857E-4</v>
      </c>
    </row>
    <row r="182" spans="1:11" x14ac:dyDescent="0.2">
      <c r="A182" s="166" t="s">
        <v>223</v>
      </c>
      <c r="B182" s="217">
        <f>VLOOKUP(A182,'3.2 Departure'!$A$7:$B$51,2,FALSE)</f>
        <v>55.610770299999999</v>
      </c>
      <c r="C182" s="217">
        <f>VLOOKUP(A182,'3.2 Departure'!$A$7:$C$51,3,FALSE)</f>
        <v>12.6051632</v>
      </c>
      <c r="D182" s="166" t="s">
        <v>740</v>
      </c>
      <c r="E182" s="217">
        <f>VLOOKUP(D182,'3.1 Destination'!$A$7:$B$752,2,FALSE)</f>
        <v>48.148596499999996</v>
      </c>
      <c r="F182" s="217">
        <f>VLOOKUP(D182,'3.1 Destination'!$A$7:$C$752,3,FALSE)</f>
        <v>17.107747700000001</v>
      </c>
      <c r="G182" s="166">
        <v>14</v>
      </c>
      <c r="H182" s="167">
        <f>Table210[[#This Row],[Number of passenger (N)]]/SUM(Table210[Number of passenger (N)])</f>
        <v>1.3182674199623352E-3</v>
      </c>
      <c r="I182" s="216">
        <f t="shared" si="2"/>
        <v>884.98355469601631</v>
      </c>
      <c r="J182" s="168">
        <f>Table210[[#This Row],[% of trips (P)]]*Table210[[#This Row],[Distance (D)]]</f>
        <v>1.1666449873582136</v>
      </c>
      <c r="K182" s="169">
        <f>Table210[[#This Row],[Weighted distance]]/SUM(Table210[Weighted distance])</f>
        <v>4.0915787191078831E-4</v>
      </c>
    </row>
    <row r="183" spans="1:11" x14ac:dyDescent="0.2">
      <c r="A183" s="166" t="s">
        <v>227</v>
      </c>
      <c r="B183" s="217">
        <f>VLOOKUP(A183,'3.2 Departure'!$A$7:$B$51,2,FALSE)</f>
        <v>58.789020100000002</v>
      </c>
      <c r="C183" s="217">
        <f>VLOOKUP(A183,'3.2 Departure'!$A$7:$C$51,3,FALSE)</f>
        <v>16.9153649</v>
      </c>
      <c r="D183" s="166" t="s">
        <v>421</v>
      </c>
      <c r="E183" s="217">
        <f>VLOOKUP(D183,'3.1 Destination'!$A$7:$B$752,2,FALSE)</f>
        <v>41.871940000000002</v>
      </c>
      <c r="F183" s="217">
        <f>VLOOKUP(D183,'3.1 Destination'!$A$7:$C$752,3,FALSE)</f>
        <v>12.56738</v>
      </c>
      <c r="G183" s="166">
        <v>14</v>
      </c>
      <c r="H183" s="167">
        <f>Table210[[#This Row],[Number of passenger (N)]]/SUM(Table210[Number of passenger (N)])</f>
        <v>1.3182674199623352E-3</v>
      </c>
      <c r="I183" s="216">
        <f t="shared" si="2"/>
        <v>1905.2601287828581</v>
      </c>
      <c r="J183" s="168">
        <f>Table210[[#This Row],[% of trips (P)]]*Table210[[#This Row],[Distance (D)]]</f>
        <v>2.5116423543276851</v>
      </c>
      <c r="K183" s="169">
        <f>Table210[[#This Row],[Weighted distance]]/SUM(Table210[Weighted distance])</f>
        <v>8.8086628908831829E-4</v>
      </c>
    </row>
    <row r="184" spans="1:11" x14ac:dyDescent="0.2">
      <c r="A184" s="166" t="s">
        <v>202</v>
      </c>
      <c r="B184" s="217">
        <f>VLOOKUP(A184,'3.2 Departure'!$A$7:$B$51,2,FALSE)</f>
        <v>57.687639400000002</v>
      </c>
      <c r="C184" s="217">
        <f>VLOOKUP(A184,'3.2 Departure'!$A$7:$C$51,3,FALSE)</f>
        <v>12.2144174</v>
      </c>
      <c r="D184" s="166" t="s">
        <v>631</v>
      </c>
      <c r="E184" s="217">
        <f>VLOOKUP(D184,'3.1 Destination'!$A$7:$B$752,2,FALSE)</f>
        <v>48.7758459</v>
      </c>
      <c r="F184" s="217">
        <f>VLOOKUP(D184,'3.1 Destination'!$A$7:$C$752,3,FALSE)</f>
        <v>9.1829321000000004</v>
      </c>
      <c r="G184" s="166">
        <v>14</v>
      </c>
      <c r="H184" s="167">
        <f>Table210[[#This Row],[Number of passenger (N)]]/SUM(Table210[Number of passenger (N)])</f>
        <v>1.3182674199623352E-3</v>
      </c>
      <c r="I184" s="216">
        <f t="shared" si="2"/>
        <v>1011.0191999494521</v>
      </c>
      <c r="J184" s="168">
        <f>Table210[[#This Row],[% of trips (P)]]*Table210[[#This Row],[Distance (D)]]</f>
        <v>1.3327936722497484</v>
      </c>
      <c r="K184" s="169">
        <f>Table210[[#This Row],[Weighted distance]]/SUM(Table210[Weighted distance])</f>
        <v>4.6742841956465069E-4</v>
      </c>
    </row>
    <row r="185" spans="1:11" x14ac:dyDescent="0.2">
      <c r="A185" s="166" t="s">
        <v>151</v>
      </c>
      <c r="B185" s="217">
        <f>VLOOKUP(A185,'3.2 Departure'!$A$7:$B$51,2,FALSE)</f>
        <v>59.633807599999997</v>
      </c>
      <c r="C185" s="217">
        <f>VLOOKUP(A185,'3.2 Departure'!$A$7:$C$51,3,FALSE)</f>
        <v>17.896780199999998</v>
      </c>
      <c r="D185" s="166" t="s">
        <v>386</v>
      </c>
      <c r="E185" s="217">
        <f>VLOOKUP(D185,'3.1 Destination'!$A$7:$B$752,2,FALSE)</f>
        <v>45.923696999999997</v>
      </c>
      <c r="F185" s="217">
        <f>VLOOKUP(D185,'3.1 Destination'!$A$7:$C$752,3,FALSE)</f>
        <v>6.8694329999999999</v>
      </c>
      <c r="G185" s="166">
        <v>14</v>
      </c>
      <c r="H185" s="167">
        <f>Table210[[#This Row],[Number of passenger (N)]]/SUM(Table210[Number of passenger (N)])</f>
        <v>1.3182674199623352E-3</v>
      </c>
      <c r="I185" s="216">
        <f t="shared" si="2"/>
        <v>1690.2157557195007</v>
      </c>
      <c r="J185" s="168">
        <f>Table210[[#This Row],[% of trips (P)]]*Table210[[#This Row],[Distance (D)]]</f>
        <v>2.2281563634720349</v>
      </c>
      <c r="K185" s="169">
        <f>Table210[[#This Row],[Weighted distance]]/SUM(Table210[Weighted distance])</f>
        <v>7.8144399182403105E-4</v>
      </c>
    </row>
    <row r="186" spans="1:11" x14ac:dyDescent="0.2">
      <c r="A186" s="166" t="s">
        <v>206</v>
      </c>
      <c r="B186" s="217">
        <f>VLOOKUP(A186,'3.2 Departure'!$A$7:$B$51,2,FALSE)</f>
        <v>59.333355099999999</v>
      </c>
      <c r="C186" s="217">
        <f>VLOOKUP(A186,'3.2 Departure'!$A$7:$C$51,3,FALSE)</f>
        <v>14.537775099999999</v>
      </c>
      <c r="D186" s="166" t="s">
        <v>277</v>
      </c>
      <c r="E186" s="217">
        <f>VLOOKUP(D186,'3.1 Destination'!$A$7:$B$752,2,FALSE)</f>
        <v>39.5696005</v>
      </c>
      <c r="F186" s="217">
        <f>VLOOKUP(D186,'3.1 Destination'!$A$7:$C$752,3,FALSE)</f>
        <v>2.6501603</v>
      </c>
      <c r="G186" s="166">
        <v>14</v>
      </c>
      <c r="H186" s="167">
        <f>Table210[[#This Row],[Number of passenger (N)]]/SUM(Table210[Number of passenger (N)])</f>
        <v>1.3182674199623352E-3</v>
      </c>
      <c r="I186" s="216">
        <f t="shared" si="2"/>
        <v>2351.3559844264914</v>
      </c>
      <c r="J186" s="168">
        <f>Table210[[#This Row],[% of trips (P)]]*Table210[[#This Row],[Distance (D)]]</f>
        <v>3.0997159870029076</v>
      </c>
      <c r="K186" s="169">
        <f>Table210[[#This Row],[Weighted distance]]/SUM(Table210[Weighted distance])</f>
        <v>1.0871115125106522E-3</v>
      </c>
    </row>
    <row r="187" spans="1:11" x14ac:dyDescent="0.2">
      <c r="A187" s="166" t="s">
        <v>223</v>
      </c>
      <c r="B187" s="217">
        <f>VLOOKUP(A187,'3.2 Departure'!$A$7:$B$51,2,FALSE)</f>
        <v>55.610770299999999</v>
      </c>
      <c r="C187" s="217">
        <f>VLOOKUP(A187,'3.2 Departure'!$A$7:$C$51,3,FALSE)</f>
        <v>12.6051632</v>
      </c>
      <c r="D187" s="166" t="s">
        <v>265</v>
      </c>
      <c r="E187" s="217">
        <f>VLOOKUP(D187,'3.1 Destination'!$A$7:$B$752,2,FALSE)</f>
        <v>38.345996300000003</v>
      </c>
      <c r="F187" s="217">
        <f>VLOOKUP(D187,'3.1 Destination'!$A$7:$C$752,3,FALSE)</f>
        <v>-0.4906855</v>
      </c>
      <c r="G187" s="166">
        <v>14</v>
      </c>
      <c r="H187" s="167">
        <f>Table210[[#This Row],[Number of passenger (N)]]/SUM(Table210[Number of passenger (N)])</f>
        <v>1.3182674199623352E-3</v>
      </c>
      <c r="I187" s="216">
        <f t="shared" si="2"/>
        <v>2153.3417173373132</v>
      </c>
      <c r="J187" s="168">
        <f>Table210[[#This Row],[% of trips (P)]]*Table210[[#This Row],[Distance (D)]]</f>
        <v>2.8386802300115241</v>
      </c>
      <c r="K187" s="169">
        <f>Table210[[#This Row],[Weighted distance]]/SUM(Table210[Weighted distance])</f>
        <v>9.9556281005141632E-4</v>
      </c>
    </row>
    <row r="188" spans="1:11" x14ac:dyDescent="0.2">
      <c r="A188" s="166" t="s">
        <v>151</v>
      </c>
      <c r="B188" s="217">
        <f>VLOOKUP(A188,'3.2 Departure'!$A$7:$B$51,2,FALSE)</f>
        <v>59.633807599999997</v>
      </c>
      <c r="C188" s="217">
        <f>VLOOKUP(A188,'3.2 Departure'!$A$7:$C$51,3,FALSE)</f>
        <v>17.896780199999998</v>
      </c>
      <c r="D188" s="166" t="s">
        <v>374</v>
      </c>
      <c r="E188" s="217">
        <f>VLOOKUP(D188,'3.1 Destination'!$A$7:$B$752,2,FALSE)</f>
        <v>13.4548761</v>
      </c>
      <c r="F188" s="217">
        <f>VLOOKUP(D188,'3.1 Destination'!$A$7:$C$752,3,FALSE)</f>
        <v>-16.579032300000001</v>
      </c>
      <c r="G188" s="166">
        <v>14</v>
      </c>
      <c r="H188" s="167">
        <f>Table210[[#This Row],[Number of passenger (N)]]/SUM(Table210[Number of passenger (N)])</f>
        <v>1.3182674199623352E-3</v>
      </c>
      <c r="I188" s="216">
        <f t="shared" si="2"/>
        <v>5859.4266393557373</v>
      </c>
      <c r="J188" s="168">
        <f>Table210[[#This Row],[% of trips (P)]]*Table210[[#This Row],[Distance (D)]]</f>
        <v>7.7242912383220643</v>
      </c>
      <c r="K188" s="169">
        <f>Table210[[#This Row],[Weighted distance]]/SUM(Table210[Weighted distance])</f>
        <v>2.7090113953582681E-3</v>
      </c>
    </row>
    <row r="189" spans="1:11" x14ac:dyDescent="0.2">
      <c r="A189" s="166" t="s">
        <v>151</v>
      </c>
      <c r="B189" s="217">
        <f>VLOOKUP(A189,'3.2 Departure'!$A$7:$B$51,2,FALSE)</f>
        <v>59.633807599999997</v>
      </c>
      <c r="C189" s="217">
        <f>VLOOKUP(A189,'3.2 Departure'!$A$7:$C$51,3,FALSE)</f>
        <v>17.896780199999998</v>
      </c>
      <c r="D189" s="166" t="s">
        <v>839</v>
      </c>
      <c r="E189" s="217">
        <f>VLOOKUP(D189,'3.1 Destination'!$A$7:$B$752,2,FALSE)</f>
        <v>35.759573099999997</v>
      </c>
      <c r="F189" s="217">
        <f>VLOOKUP(D189,'3.1 Destination'!$A$7:$C$752,3,FALSE)</f>
        <v>-79.019299700000005</v>
      </c>
      <c r="G189" s="166">
        <v>14</v>
      </c>
      <c r="H189" s="167">
        <f>Table210[[#This Row],[Number of passenger (N)]]/SUM(Table210[Number of passenger (N)])</f>
        <v>1.3182674199623352E-3</v>
      </c>
      <c r="I189" s="216">
        <f t="shared" si="2"/>
        <v>6999.3753211163275</v>
      </c>
      <c r="J189" s="168">
        <f>Table210[[#This Row],[% of trips (P)]]*Table210[[#This Row],[Distance (D)]]</f>
        <v>9.2270484459160631</v>
      </c>
      <c r="K189" s="169">
        <f>Table210[[#This Row],[Weighted distance]]/SUM(Table210[Weighted distance])</f>
        <v>3.2360482812322459E-3</v>
      </c>
    </row>
    <row r="190" spans="1:11" x14ac:dyDescent="0.2">
      <c r="A190" s="166" t="s">
        <v>202</v>
      </c>
      <c r="B190" s="217">
        <f>VLOOKUP(A190,'3.2 Departure'!$A$7:$B$51,2,FALSE)</f>
        <v>57.687639400000002</v>
      </c>
      <c r="C190" s="217">
        <f>VLOOKUP(A190,'3.2 Departure'!$A$7:$C$51,3,FALSE)</f>
        <v>12.2144174</v>
      </c>
      <c r="D190" s="166" t="s">
        <v>233</v>
      </c>
      <c r="E190" s="217">
        <f>VLOOKUP(D190,'3.1 Destination'!$A$7:$B$752,2,FALSE)</f>
        <v>13.7563309</v>
      </c>
      <c r="F190" s="217">
        <f>VLOOKUP(D190,'3.1 Destination'!$A$7:$C$752,3,FALSE)</f>
        <v>100.5017651</v>
      </c>
      <c r="G190" s="166">
        <v>13</v>
      </c>
      <c r="H190" s="167">
        <f>Table210[[#This Row],[Number of passenger (N)]]/SUM(Table210[Number of passenger (N)])</f>
        <v>1.224105461393597E-3</v>
      </c>
      <c r="I190" s="216">
        <f t="shared" si="2"/>
        <v>8617.307914131261</v>
      </c>
      <c r="J190" s="168">
        <f>Table210[[#This Row],[% of trips (P)]]*Table210[[#This Row],[Distance (D)]]</f>
        <v>10.548493680198343</v>
      </c>
      <c r="K190" s="169">
        <f>Table210[[#This Row],[Weighted distance]]/SUM(Table210[Weighted distance])</f>
        <v>3.6994966530714997E-3</v>
      </c>
    </row>
    <row r="191" spans="1:11" x14ac:dyDescent="0.2">
      <c r="A191" s="166" t="s">
        <v>209</v>
      </c>
      <c r="B191" s="217">
        <f>VLOOKUP(A191,'3.2 Departure'!$A$7:$B$51,2,FALSE)</f>
        <v>55.535533600000001</v>
      </c>
      <c r="C191" s="217">
        <f>VLOOKUP(A191,'3.2 Departure'!$A$7:$C$51,3,FALSE)</f>
        <v>13.3723829</v>
      </c>
      <c r="D191" s="166" t="s">
        <v>250</v>
      </c>
      <c r="E191" s="217">
        <f>VLOOKUP(D191,'3.1 Destination'!$A$7:$B$752,2,FALSE)</f>
        <v>36.544443000000001</v>
      </c>
      <c r="F191" s="217">
        <f>VLOOKUP(D191,'3.1 Destination'!$A$7:$C$752,3,FALSE)</f>
        <v>31.995408000000001</v>
      </c>
      <c r="G191" s="166">
        <v>13</v>
      </c>
      <c r="H191" s="167">
        <f>Table210[[#This Row],[Number of passenger (N)]]/SUM(Table210[Number of passenger (N)])</f>
        <v>1.224105461393597E-3</v>
      </c>
      <c r="I191" s="216">
        <f t="shared" si="2"/>
        <v>2536.8705697245355</v>
      </c>
      <c r="J191" s="168">
        <f>Table210[[#This Row],[% of trips (P)]]*Table210[[#This Row],[Distance (D)]]</f>
        <v>3.1053971192484897</v>
      </c>
      <c r="K191" s="169">
        <f>Table210[[#This Row],[Weighted distance]]/SUM(Table210[Weighted distance])</f>
        <v>1.0891039609459811E-3</v>
      </c>
    </row>
    <row r="192" spans="1:11" x14ac:dyDescent="0.2">
      <c r="A192" s="166" t="s">
        <v>202</v>
      </c>
      <c r="B192" s="217">
        <f>VLOOKUP(A192,'3.2 Departure'!$A$7:$B$51,2,FALSE)</f>
        <v>57.687639400000002</v>
      </c>
      <c r="C192" s="217">
        <f>VLOOKUP(A192,'3.2 Departure'!$A$7:$C$51,3,FALSE)</f>
        <v>12.2144174</v>
      </c>
      <c r="D192" s="166" t="s">
        <v>300</v>
      </c>
      <c r="E192" s="217">
        <f>VLOOKUP(D192,'3.1 Destination'!$A$7:$B$752,2,FALSE)</f>
        <v>30.044419600000001</v>
      </c>
      <c r="F192" s="217">
        <f>VLOOKUP(D192,'3.1 Destination'!$A$7:$C$752,3,FALSE)</f>
        <v>31.235711599999998</v>
      </c>
      <c r="G192" s="166">
        <v>13</v>
      </c>
      <c r="H192" s="167">
        <f>Table210[[#This Row],[Number of passenger (N)]]/SUM(Table210[Number of passenger (N)])</f>
        <v>1.224105461393597E-3</v>
      </c>
      <c r="I192" s="216">
        <f t="shared" si="2"/>
        <v>3404.4904316568623</v>
      </c>
      <c r="J192" s="168">
        <f>Table210[[#This Row],[% of trips (P)]]*Table210[[#This Row],[Distance (D)]]</f>
        <v>4.1674553306534099</v>
      </c>
      <c r="K192" s="169">
        <f>Table210[[#This Row],[Weighted distance]]/SUM(Table210[Weighted distance])</f>
        <v>1.4615818632492535E-3</v>
      </c>
    </row>
    <row r="193" spans="1:11" x14ac:dyDescent="0.2">
      <c r="A193" s="166" t="s">
        <v>223</v>
      </c>
      <c r="B193" s="217">
        <f>VLOOKUP(A193,'3.2 Departure'!$A$7:$B$51,2,FALSE)</f>
        <v>55.610770299999999</v>
      </c>
      <c r="C193" s="217">
        <f>VLOOKUP(A193,'3.2 Departure'!$A$7:$C$51,3,FALSE)</f>
        <v>12.6051632</v>
      </c>
      <c r="D193" s="166" t="s">
        <v>644</v>
      </c>
      <c r="E193" s="217">
        <f>VLOOKUP(D193,'3.1 Destination'!$A$7:$B$752,2,FALSE)</f>
        <v>59.934280200000003</v>
      </c>
      <c r="F193" s="217">
        <f>VLOOKUP(D193,'3.1 Destination'!$A$7:$C$752,3,FALSE)</f>
        <v>30.335098599999998</v>
      </c>
      <c r="G193" s="166">
        <v>13</v>
      </c>
      <c r="H193" s="167">
        <f>Table210[[#This Row],[Number of passenger (N)]]/SUM(Table210[Number of passenger (N)])</f>
        <v>1.224105461393597E-3</v>
      </c>
      <c r="I193" s="216">
        <f t="shared" si="2"/>
        <v>1151.3855246580001</v>
      </c>
      <c r="J193" s="168">
        <f>Table210[[#This Row],[% of trips (P)]]*Table210[[#This Row],[Distance (D)]]</f>
        <v>1.4094173089033899</v>
      </c>
      <c r="K193" s="169">
        <f>Table210[[#This Row],[Weighted distance]]/SUM(Table210[Weighted distance])</f>
        <v>4.9430134530554983E-4</v>
      </c>
    </row>
    <row r="194" spans="1:11" x14ac:dyDescent="0.2">
      <c r="A194" s="166" t="s">
        <v>202</v>
      </c>
      <c r="B194" s="217">
        <f>VLOOKUP(A194,'3.2 Departure'!$A$7:$B$51,2,FALSE)</f>
        <v>57.687639400000002</v>
      </c>
      <c r="C194" s="217">
        <f>VLOOKUP(A194,'3.2 Departure'!$A$7:$C$51,3,FALSE)</f>
        <v>12.2144174</v>
      </c>
      <c r="D194" s="166" t="s">
        <v>747</v>
      </c>
      <c r="E194" s="217">
        <f>VLOOKUP(D194,'3.1 Destination'!$A$7:$B$752,2,FALSE)</f>
        <v>37.034407000000002</v>
      </c>
      <c r="F194" s="217">
        <f>VLOOKUP(D194,'3.1 Destination'!$A$7:$C$752,3,FALSE)</f>
        <v>27.430540000000001</v>
      </c>
      <c r="G194" s="166">
        <v>13</v>
      </c>
      <c r="H194" s="167">
        <f>Table210[[#This Row],[Number of passenger (N)]]/SUM(Table210[Number of passenger (N)])</f>
        <v>1.224105461393597E-3</v>
      </c>
      <c r="I194" s="216">
        <f t="shared" si="2"/>
        <v>2553.1098695629844</v>
      </c>
      <c r="J194" s="168">
        <f>Table210[[#This Row],[% of trips (P)]]*Table210[[#This Row],[Distance (D)]]</f>
        <v>3.1252757348699434</v>
      </c>
      <c r="K194" s="169">
        <f>Table210[[#This Row],[Weighted distance]]/SUM(Table210[Weighted distance])</f>
        <v>1.0960756551223081E-3</v>
      </c>
    </row>
    <row r="195" spans="1:11" x14ac:dyDescent="0.2">
      <c r="A195" s="166" t="s">
        <v>151</v>
      </c>
      <c r="B195" s="217">
        <f>VLOOKUP(A195,'3.2 Departure'!$A$7:$B$51,2,FALSE)</f>
        <v>59.633807599999997</v>
      </c>
      <c r="C195" s="217">
        <f>VLOOKUP(A195,'3.2 Departure'!$A$7:$C$51,3,FALSE)</f>
        <v>17.896780199999998</v>
      </c>
      <c r="D195" s="166" t="s">
        <v>320</v>
      </c>
      <c r="E195" s="217">
        <f>VLOOKUP(D195,'3.1 Destination'!$A$7:$B$752,2,FALSE)</f>
        <v>37.983916999999998</v>
      </c>
      <c r="F195" s="217">
        <f>VLOOKUP(D195,'3.1 Destination'!$A$7:$C$752,3,FALSE)</f>
        <v>23.729359899999999</v>
      </c>
      <c r="G195" s="166">
        <v>13</v>
      </c>
      <c r="H195" s="167">
        <f>Table210[[#This Row],[Number of passenger (N)]]/SUM(Table210[Number of passenger (N)])</f>
        <v>1.224105461393597E-3</v>
      </c>
      <c r="I195" s="216">
        <f t="shared" si="2"/>
        <v>2442.7350930618613</v>
      </c>
      <c r="J195" s="168">
        <f>Table210[[#This Row],[% of trips (P)]]*Table210[[#This Row],[Distance (D)]]</f>
        <v>2.990165368154821</v>
      </c>
      <c r="K195" s="169">
        <f>Table210[[#This Row],[Weighted distance]]/SUM(Table210[Weighted distance])</f>
        <v>1.0486906573575411E-3</v>
      </c>
    </row>
    <row r="196" spans="1:11" x14ac:dyDescent="0.2">
      <c r="A196" s="166" t="s">
        <v>209</v>
      </c>
      <c r="B196" s="217">
        <f>VLOOKUP(A196,'3.2 Departure'!$A$7:$B$51,2,FALSE)</f>
        <v>55.535533600000001</v>
      </c>
      <c r="C196" s="217">
        <f>VLOOKUP(A196,'3.2 Departure'!$A$7:$C$51,3,FALSE)</f>
        <v>13.3723829</v>
      </c>
      <c r="D196" s="166" t="s">
        <v>474</v>
      </c>
      <c r="E196" s="217">
        <f>VLOOKUP(D196,'3.1 Destination'!$A$7:$B$752,2,FALSE)</f>
        <v>52.2296756</v>
      </c>
      <c r="F196" s="217">
        <f>VLOOKUP(D196,'3.1 Destination'!$A$7:$C$752,3,FALSE)</f>
        <v>21.012228700000001</v>
      </c>
      <c r="G196" s="166">
        <v>13</v>
      </c>
      <c r="H196" s="167">
        <f>Table210[[#This Row],[Number of passenger (N)]]/SUM(Table210[Number of passenger (N)])</f>
        <v>1.224105461393597E-3</v>
      </c>
      <c r="I196" s="216">
        <f t="shared" si="2"/>
        <v>620.61381953928947</v>
      </c>
      <c r="J196" s="168">
        <f>Table210[[#This Row],[% of trips (P)]]*Table210[[#This Row],[Distance (D)]]</f>
        <v>0.75969676591438451</v>
      </c>
      <c r="K196" s="169">
        <f>Table210[[#This Row],[Weighted distance]]/SUM(Table210[Weighted distance])</f>
        <v>2.6643573272697478E-4</v>
      </c>
    </row>
    <row r="197" spans="1:11" x14ac:dyDescent="0.2">
      <c r="A197" s="166" t="s">
        <v>223</v>
      </c>
      <c r="B197" s="217">
        <f>VLOOKUP(A197,'3.2 Departure'!$A$7:$B$51,2,FALSE)</f>
        <v>55.610770299999999</v>
      </c>
      <c r="C197" s="217">
        <f>VLOOKUP(A197,'3.2 Departure'!$A$7:$C$51,3,FALSE)</f>
        <v>12.6051632</v>
      </c>
      <c r="D197" s="166" t="s">
        <v>297</v>
      </c>
      <c r="E197" s="217">
        <f>VLOOKUP(D197,'3.1 Destination'!$A$7:$B$752,2,FALSE)</f>
        <v>48.208174300000003</v>
      </c>
      <c r="F197" s="217">
        <f>VLOOKUP(D197,'3.1 Destination'!$A$7:$C$752,3,FALSE)</f>
        <v>16.3738189</v>
      </c>
      <c r="G197" s="166">
        <v>13</v>
      </c>
      <c r="H197" s="167">
        <f>Table210[[#This Row],[Number of passenger (N)]]/SUM(Table210[Number of passenger (N)])</f>
        <v>1.224105461393597E-3</v>
      </c>
      <c r="I197" s="216">
        <f t="shared" si="2"/>
        <v>862.44776108319581</v>
      </c>
      <c r="J197" s="168">
        <f>Table210[[#This Row],[% of trips (P)]]*Table210[[#This Row],[Distance (D)]]</f>
        <v>1.0557270145086202</v>
      </c>
      <c r="K197" s="169">
        <f>Table210[[#This Row],[Weighted distance]]/SUM(Table210[Weighted distance])</f>
        <v>3.7025746757222012E-4</v>
      </c>
    </row>
    <row r="198" spans="1:11" x14ac:dyDescent="0.2">
      <c r="A198" s="166" t="s">
        <v>223</v>
      </c>
      <c r="B198" s="217">
        <f>VLOOKUP(A198,'3.2 Departure'!$A$7:$B$51,2,FALSE)</f>
        <v>55.610770299999999</v>
      </c>
      <c r="C198" s="217">
        <f>VLOOKUP(A198,'3.2 Departure'!$A$7:$C$51,3,FALSE)</f>
        <v>12.6051632</v>
      </c>
      <c r="D198" s="166" t="s">
        <v>358</v>
      </c>
      <c r="E198" s="217">
        <f>VLOOKUP(D198,'3.1 Destination'!$A$7:$B$752,2,FALSE)</f>
        <v>50.075538100000003</v>
      </c>
      <c r="F198" s="217">
        <f>VLOOKUP(D198,'3.1 Destination'!$A$7:$C$752,3,FALSE)</f>
        <v>14.4378005</v>
      </c>
      <c r="G198" s="166">
        <v>13</v>
      </c>
      <c r="H198" s="167">
        <f>Table210[[#This Row],[Number of passenger (N)]]/SUM(Table210[Number of passenger (N)])</f>
        <v>1.224105461393597E-3</v>
      </c>
      <c r="I198" s="216">
        <f t="shared" si="2"/>
        <v>627.61776561706313</v>
      </c>
      <c r="J198" s="168">
        <f>Table210[[#This Row],[% of trips (P)]]*Table210[[#This Row],[Distance (D)]]</f>
        <v>0.76827033455949345</v>
      </c>
      <c r="K198" s="169">
        <f>Table210[[#This Row],[Weighted distance]]/SUM(Table210[Weighted distance])</f>
        <v>2.6944259697404729E-4</v>
      </c>
    </row>
    <row r="199" spans="1:11" x14ac:dyDescent="0.2">
      <c r="A199" s="166" t="s">
        <v>200</v>
      </c>
      <c r="B199" s="217">
        <f>VLOOKUP(A199,'3.2 Departure'!$A$7:$B$51,2,FALSE)</f>
        <v>59.402180600000001</v>
      </c>
      <c r="C199" s="217">
        <f>VLOOKUP(A199,'3.2 Departure'!$A$7:$C$51,3,FALSE)</f>
        <v>13.5114977</v>
      </c>
      <c r="D199" s="166" t="s">
        <v>689</v>
      </c>
      <c r="E199" s="217">
        <f>VLOOKUP(D199,'3.1 Destination'!$A$7:$B$752,2,FALSE)</f>
        <v>57.442562000000002</v>
      </c>
      <c r="F199" s="217">
        <f>VLOOKUP(D199,'3.1 Destination'!$A$7:$C$752,3,FALSE)</f>
        <v>10.518791</v>
      </c>
      <c r="G199" s="166">
        <v>13</v>
      </c>
      <c r="H199" s="167">
        <f>Table210[[#This Row],[Number of passenger (N)]]/SUM(Table210[Number of passenger (N)])</f>
        <v>1.224105461393597E-3</v>
      </c>
      <c r="I199" s="216">
        <f t="shared" si="2"/>
        <v>278.9532430085053</v>
      </c>
      <c r="J199" s="168">
        <f>Table210[[#This Row],[% of trips (P)]]*Table210[[#This Row],[Distance (D)]]</f>
        <v>0.34146818824016656</v>
      </c>
      <c r="K199" s="169">
        <f>Table210[[#This Row],[Weighted distance]]/SUM(Table210[Weighted distance])</f>
        <v>1.1975742298602126E-4</v>
      </c>
    </row>
    <row r="200" spans="1:11" x14ac:dyDescent="0.2">
      <c r="A200" s="166" t="s">
        <v>151</v>
      </c>
      <c r="B200" s="217">
        <f>VLOOKUP(A200,'3.2 Departure'!$A$7:$B$51,2,FALSE)</f>
        <v>59.633807599999997</v>
      </c>
      <c r="C200" s="217">
        <f>VLOOKUP(A200,'3.2 Departure'!$A$7:$C$51,3,FALSE)</f>
        <v>17.896780199999998</v>
      </c>
      <c r="D200" s="166" t="s">
        <v>518</v>
      </c>
      <c r="E200" s="217">
        <f>VLOOKUP(D200,'3.1 Destination'!$A$7:$B$752,2,FALSE)</f>
        <v>52.070497799999998</v>
      </c>
      <c r="F200" s="217">
        <f>VLOOKUP(D200,'3.1 Destination'!$A$7:$C$752,3,FALSE)</f>
        <v>4.3006998999999997</v>
      </c>
      <c r="G200" s="166">
        <v>13</v>
      </c>
      <c r="H200" s="167">
        <f>Table210[[#This Row],[Number of passenger (N)]]/SUM(Table210[Number of passenger (N)])</f>
        <v>1.224105461393597E-3</v>
      </c>
      <c r="I200" s="216">
        <f t="shared" ref="I200:I263" si="3">$C$4*ACOS(SIN(B200*PI()/180)*SIN(E200*PI()/180) + COS(B200*PI()/180)*COS(E200*PI()/180)*COS(C200*PI()/180-F200*PI()/180))</f>
        <v>1190.4961787983136</v>
      </c>
      <c r="J200" s="168">
        <f>Table210[[#This Row],[% of trips (P)]]*Table210[[#This Row],[Distance (D)]]</f>
        <v>1.4572928742352238</v>
      </c>
      <c r="K200" s="169">
        <f>Table210[[#This Row],[Weighted distance]]/SUM(Table210[Weighted distance])</f>
        <v>5.1109194110801083E-4</v>
      </c>
    </row>
    <row r="201" spans="1:11" x14ac:dyDescent="0.2">
      <c r="A201" s="166" t="s">
        <v>200</v>
      </c>
      <c r="B201" s="217">
        <f>VLOOKUP(A201,'3.2 Departure'!$A$7:$B$51,2,FALSE)</f>
        <v>59.402180600000001</v>
      </c>
      <c r="C201" s="217">
        <f>VLOOKUP(A201,'3.2 Departure'!$A$7:$C$51,3,FALSE)</f>
        <v>13.5114977</v>
      </c>
      <c r="D201" s="166" t="s">
        <v>238</v>
      </c>
      <c r="E201" s="217">
        <f>VLOOKUP(D201,'3.1 Destination'!$A$7:$B$752,2,FALSE)</f>
        <v>41.385063899999999</v>
      </c>
      <c r="F201" s="217">
        <f>VLOOKUP(D201,'3.1 Destination'!$A$7:$C$752,3,FALSE)</f>
        <v>2.1734035</v>
      </c>
      <c r="G201" s="166">
        <v>13</v>
      </c>
      <c r="H201" s="167">
        <f>Table210[[#This Row],[Number of passenger (N)]]/SUM(Table210[Number of passenger (N)])</f>
        <v>1.224105461393597E-3</v>
      </c>
      <c r="I201" s="216">
        <f t="shared" si="3"/>
        <v>2151.6467382294327</v>
      </c>
      <c r="J201" s="168">
        <f>Table210[[#This Row],[% of trips (P)]]*Table210[[#This Row],[Distance (D)]]</f>
        <v>2.6338425232563676</v>
      </c>
      <c r="K201" s="169">
        <f>Table210[[#This Row],[Weighted distance]]/SUM(Table210[Weighted distance])</f>
        <v>9.2372350924337012E-4</v>
      </c>
    </row>
    <row r="202" spans="1:11" x14ac:dyDescent="0.2">
      <c r="A202" s="166" t="s">
        <v>226</v>
      </c>
      <c r="B202" s="217">
        <f>VLOOKUP(A202,'3.2 Departure'!$A$7:$B$51,2,FALSE)</f>
        <v>57.812039599999999</v>
      </c>
      <c r="C202" s="217">
        <f>VLOOKUP(A202,'3.2 Departure'!$A$7:$C$51,3,FALSE)</f>
        <v>11.906833900000001</v>
      </c>
      <c r="D202" s="166" t="s">
        <v>265</v>
      </c>
      <c r="E202" s="217">
        <f>VLOOKUP(D202,'3.1 Destination'!$A$7:$B$752,2,FALSE)</f>
        <v>38.345996300000003</v>
      </c>
      <c r="F202" s="217">
        <f>VLOOKUP(D202,'3.1 Destination'!$A$7:$C$752,3,FALSE)</f>
        <v>-0.4906855</v>
      </c>
      <c r="G202" s="166">
        <v>13</v>
      </c>
      <c r="H202" s="167">
        <f>Table210[[#This Row],[Number of passenger (N)]]/SUM(Table210[Number of passenger (N)])</f>
        <v>1.224105461393597E-3</v>
      </c>
      <c r="I202" s="216">
        <f t="shared" si="3"/>
        <v>2343.6747032803341</v>
      </c>
      <c r="J202" s="168">
        <f>Table210[[#This Row],[% of trips (P)]]*Table210[[#This Row],[Distance (D)]]</f>
        <v>2.8689050040154749</v>
      </c>
      <c r="K202" s="169">
        <f>Table210[[#This Row],[Weighted distance]]/SUM(Table210[Weighted distance])</f>
        <v>1.006163039208055E-3</v>
      </c>
    </row>
    <row r="203" spans="1:11" x14ac:dyDescent="0.2">
      <c r="A203" s="166" t="s">
        <v>227</v>
      </c>
      <c r="B203" s="217">
        <f>VLOOKUP(A203,'3.2 Departure'!$A$7:$B$51,2,FALSE)</f>
        <v>58.789020100000002</v>
      </c>
      <c r="C203" s="217">
        <f>VLOOKUP(A203,'3.2 Departure'!$A$7:$C$51,3,FALSE)</f>
        <v>16.9153649</v>
      </c>
      <c r="D203" s="166" t="s">
        <v>491</v>
      </c>
      <c r="E203" s="217">
        <f>VLOOKUP(D203,'3.1 Destination'!$A$7:$B$752,2,FALSE)</f>
        <v>55.378050999999999</v>
      </c>
      <c r="F203" s="217">
        <f>VLOOKUP(D203,'3.1 Destination'!$A$7:$C$752,3,FALSE)</f>
        <v>-3.4359730000000002</v>
      </c>
      <c r="G203" s="166">
        <v>13</v>
      </c>
      <c r="H203" s="167">
        <f>Table210[[#This Row],[Number of passenger (N)]]/SUM(Table210[Number of passenger (N)])</f>
        <v>1.224105461393597E-3</v>
      </c>
      <c r="I203" s="216">
        <f t="shared" si="3"/>
        <v>1281.1158773317663</v>
      </c>
      <c r="J203" s="168">
        <f>Table210[[#This Row],[% of trips (P)]]*Table210[[#This Row],[Distance (D)]]</f>
        <v>1.5682209421198647</v>
      </c>
      <c r="K203" s="169">
        <f>Table210[[#This Row],[Weighted distance]]/SUM(Table210[Weighted distance])</f>
        <v>5.4999588590927471E-4</v>
      </c>
    </row>
    <row r="204" spans="1:11" x14ac:dyDescent="0.2">
      <c r="A204" s="166" t="s">
        <v>209</v>
      </c>
      <c r="B204" s="217">
        <f>VLOOKUP(A204,'3.2 Departure'!$A$7:$B$51,2,FALSE)</f>
        <v>55.535533600000001</v>
      </c>
      <c r="C204" s="217">
        <f>VLOOKUP(A204,'3.2 Departure'!$A$7:$C$51,3,FALSE)</f>
        <v>13.3723829</v>
      </c>
      <c r="D204" s="166" t="s">
        <v>255</v>
      </c>
      <c r="E204" s="217">
        <f>VLOOKUP(D204,'3.1 Destination'!$A$7:$B$752,2,FALSE)</f>
        <v>28.1235459</v>
      </c>
      <c r="F204" s="217">
        <f>VLOOKUP(D204,'3.1 Destination'!$A$7:$C$752,3,FALSE)</f>
        <v>-15.436257400000001</v>
      </c>
      <c r="G204" s="166">
        <v>13</v>
      </c>
      <c r="H204" s="167">
        <f>Table210[[#This Row],[Number of passenger (N)]]/SUM(Table210[Number of passenger (N)])</f>
        <v>1.224105461393597E-3</v>
      </c>
      <c r="I204" s="216">
        <f t="shared" si="3"/>
        <v>3815.6709813444322</v>
      </c>
      <c r="J204" s="168">
        <f>Table210[[#This Row],[% of trips (P)]]*Table210[[#This Row],[Distance (D)]]</f>
        <v>4.6707836871447856</v>
      </c>
      <c r="K204" s="169">
        <f>Table210[[#This Row],[Weighted distance]]/SUM(Table210[Weighted distance])</f>
        <v>1.6381057942187805E-3</v>
      </c>
    </row>
    <row r="205" spans="1:11" x14ac:dyDescent="0.2">
      <c r="A205" s="166" t="s">
        <v>210</v>
      </c>
      <c r="B205" s="217">
        <f>VLOOKUP(A205,'3.2 Departure'!$A$7:$B$51,2,FALSE)</f>
        <v>63.825847099999997</v>
      </c>
      <c r="C205" s="217">
        <f>VLOOKUP(A205,'3.2 Departure'!$A$7:$C$51,3,FALSE)</f>
        <v>20.2630354</v>
      </c>
      <c r="D205" s="166" t="s">
        <v>257</v>
      </c>
      <c r="E205" s="217">
        <f>VLOOKUP(D205,'3.1 Destination'!$A$7:$B$752,2,FALSE)</f>
        <v>27.788016899999999</v>
      </c>
      <c r="F205" s="217">
        <f>VLOOKUP(D205,'3.1 Destination'!$A$7:$C$752,3,FALSE)</f>
        <v>-15.710865500000001</v>
      </c>
      <c r="G205" s="166">
        <v>13</v>
      </c>
      <c r="H205" s="167">
        <f>Table210[[#This Row],[Number of passenger (N)]]/SUM(Table210[Number of passenger (N)])</f>
        <v>1.224105461393597E-3</v>
      </c>
      <c r="I205" s="216">
        <f t="shared" si="3"/>
        <v>4754.6898091572557</v>
      </c>
      <c r="J205" s="168">
        <f>Table210[[#This Row],[% of trips (P)]]*Table210[[#This Row],[Distance (D)]]</f>
        <v>5.8202417626218761</v>
      </c>
      <c r="K205" s="169">
        <f>Table210[[#This Row],[Weighted distance]]/SUM(Table210[Weighted distance])</f>
        <v>2.0412359881588071E-3</v>
      </c>
    </row>
    <row r="206" spans="1:11" x14ac:dyDescent="0.2">
      <c r="A206" s="166" t="s">
        <v>223</v>
      </c>
      <c r="B206" s="217">
        <f>VLOOKUP(A206,'3.2 Departure'!$A$7:$B$51,2,FALSE)</f>
        <v>55.610770299999999</v>
      </c>
      <c r="C206" s="217">
        <f>VLOOKUP(A206,'3.2 Departure'!$A$7:$C$51,3,FALSE)</f>
        <v>12.6051632</v>
      </c>
      <c r="D206" s="166" t="s">
        <v>244</v>
      </c>
      <c r="E206" s="217">
        <f>VLOOKUP(D206,'3.1 Destination'!$A$7:$B$752,2,FALSE)</f>
        <v>28.291563700000001</v>
      </c>
      <c r="F206" s="217">
        <f>VLOOKUP(D206,'3.1 Destination'!$A$7:$C$752,3,FALSE)</f>
        <v>-16.629130400000001</v>
      </c>
      <c r="G206" s="166">
        <v>13</v>
      </c>
      <c r="H206" s="167">
        <f>Table210[[#This Row],[Number of passenger (N)]]/SUM(Table210[Number of passenger (N)])</f>
        <v>1.224105461393597E-3</v>
      </c>
      <c r="I206" s="216">
        <f t="shared" si="3"/>
        <v>3825.0747759473188</v>
      </c>
      <c r="J206" s="168">
        <f>Table210[[#This Row],[% of trips (P)]]*Table210[[#This Row],[Distance (D)]]</f>
        <v>4.6822949234760021</v>
      </c>
      <c r="K206" s="169">
        <f>Table210[[#This Row],[Weighted distance]]/SUM(Table210[Weighted distance])</f>
        <v>1.6421429374897665E-3</v>
      </c>
    </row>
    <row r="207" spans="1:11" x14ac:dyDescent="0.2">
      <c r="A207" s="166" t="s">
        <v>151</v>
      </c>
      <c r="B207" s="217">
        <f>VLOOKUP(A207,'3.2 Departure'!$A$7:$B$51,2,FALSE)</f>
        <v>59.633807599999997</v>
      </c>
      <c r="C207" s="217">
        <f>VLOOKUP(A207,'3.2 Departure'!$A$7:$C$51,3,FALSE)</f>
        <v>17.896780199999998</v>
      </c>
      <c r="D207" s="166" t="s">
        <v>272</v>
      </c>
      <c r="E207" s="217">
        <f>VLOOKUP(D207,'3.1 Destination'!$A$7:$B$752,2,FALSE)</f>
        <v>36.169941199999997</v>
      </c>
      <c r="F207" s="217">
        <f>VLOOKUP(D207,'3.1 Destination'!$A$7:$C$752,3,FALSE)</f>
        <v>-115.1398296</v>
      </c>
      <c r="G207" s="166">
        <v>13</v>
      </c>
      <c r="H207" s="167">
        <f>Table210[[#This Row],[Number of passenger (N)]]/SUM(Table210[Number of passenger (N)])</f>
        <v>1.224105461393597E-3</v>
      </c>
      <c r="I207" s="216">
        <f t="shared" si="3"/>
        <v>8524.3701370573435</v>
      </c>
      <c r="J207" s="168">
        <f>Table210[[#This Row],[% of trips (P)]]*Table210[[#This Row],[Distance (D)]]</f>
        <v>10.434728039712379</v>
      </c>
      <c r="K207" s="169">
        <f>Table210[[#This Row],[Weighted distance]]/SUM(Table210[Weighted distance])</f>
        <v>3.6595975339202575E-3</v>
      </c>
    </row>
    <row r="208" spans="1:11" x14ac:dyDescent="0.2">
      <c r="A208" s="166" t="s">
        <v>223</v>
      </c>
      <c r="B208" s="217">
        <f>VLOOKUP(A208,'3.2 Departure'!$A$7:$B$51,2,FALSE)</f>
        <v>55.610770299999999</v>
      </c>
      <c r="C208" s="217">
        <f>VLOOKUP(A208,'3.2 Departure'!$A$7:$C$51,3,FALSE)</f>
        <v>12.6051632</v>
      </c>
      <c r="D208" s="166" t="s">
        <v>269</v>
      </c>
      <c r="E208" s="217">
        <f>VLOOKUP(D208,'3.1 Destination'!$A$7:$B$752,2,FALSE)</f>
        <v>39.904210999999997</v>
      </c>
      <c r="F208" s="217">
        <f>VLOOKUP(D208,'3.1 Destination'!$A$7:$C$752,3,FALSE)</f>
        <v>116.40739499999999</v>
      </c>
      <c r="G208" s="166">
        <v>12</v>
      </c>
      <c r="H208" s="167">
        <f>Table210[[#This Row],[Number of passenger (N)]]/SUM(Table210[Number of passenger (N)])</f>
        <v>1.1299435028248588E-3</v>
      </c>
      <c r="I208" s="216">
        <f t="shared" si="3"/>
        <v>7203.7768098762635</v>
      </c>
      <c r="J208" s="168">
        <f>Table210[[#This Row],[% of trips (P)]]*Table210[[#This Row],[Distance (D)]]</f>
        <v>8.1398608021200722</v>
      </c>
      <c r="K208" s="169">
        <f>Table210[[#This Row],[Weighted distance]]/SUM(Table210[Weighted distance])</f>
        <v>2.8547571536626146E-3</v>
      </c>
    </row>
    <row r="209" spans="1:11" x14ac:dyDescent="0.2">
      <c r="A209" s="166" t="s">
        <v>151</v>
      </c>
      <c r="B209" s="217">
        <f>VLOOKUP(A209,'3.2 Departure'!$A$7:$B$51,2,FALSE)</f>
        <v>59.633807599999997</v>
      </c>
      <c r="C209" s="217">
        <f>VLOOKUP(A209,'3.2 Departure'!$A$7:$C$51,3,FALSE)</f>
        <v>17.896780199999998</v>
      </c>
      <c r="D209" s="166" t="s">
        <v>355</v>
      </c>
      <c r="E209" s="217">
        <f>VLOOKUP(D209,'3.1 Destination'!$A$7:$B$752,2,FALSE)</f>
        <v>12.7994866</v>
      </c>
      <c r="F209" s="217">
        <f>VLOOKUP(D209,'3.1 Destination'!$A$7:$C$752,3,FALSE)</f>
        <v>99.966921200000002</v>
      </c>
      <c r="G209" s="166">
        <v>12</v>
      </c>
      <c r="H209" s="167">
        <f>Table210[[#This Row],[Number of passenger (N)]]/SUM(Table210[Number of passenger (N)])</f>
        <v>1.1299435028248588E-3</v>
      </c>
      <c r="I209" s="216">
        <f t="shared" si="3"/>
        <v>8337.405162385201</v>
      </c>
      <c r="J209" s="168">
        <f>Table210[[#This Row],[% of trips (P)]]*Table210[[#This Row],[Distance (D)]]</f>
        <v>9.4207967936555939</v>
      </c>
      <c r="K209" s="169">
        <f>Table210[[#This Row],[Weighted distance]]/SUM(Table210[Weighted distance])</f>
        <v>3.3039983967398327E-3</v>
      </c>
    </row>
    <row r="210" spans="1:11" x14ac:dyDescent="0.2">
      <c r="A210" s="166" t="s">
        <v>202</v>
      </c>
      <c r="B210" s="217">
        <f>VLOOKUP(A210,'3.2 Departure'!$A$7:$B$51,2,FALSE)</f>
        <v>57.687639400000002</v>
      </c>
      <c r="C210" s="217">
        <f>VLOOKUP(A210,'3.2 Departure'!$A$7:$C$51,3,FALSE)</f>
        <v>12.2144174</v>
      </c>
      <c r="D210" s="166" t="s">
        <v>836</v>
      </c>
      <c r="E210" s="217">
        <f>VLOOKUP(D210,'3.1 Destination'!$A$7:$B$752,2,FALSE)</f>
        <v>12.971598699999999</v>
      </c>
      <c r="F210" s="217">
        <f>VLOOKUP(D210,'3.1 Destination'!$A$7:$C$752,3,FALSE)</f>
        <v>77.594562699999997</v>
      </c>
      <c r="G210" s="166">
        <v>12</v>
      </c>
      <c r="H210" s="167">
        <f>Table210[[#This Row],[Number of passenger (N)]]/SUM(Table210[Number of passenger (N)])</f>
        <v>1.1299435028248588E-3</v>
      </c>
      <c r="I210" s="216">
        <f t="shared" si="3"/>
        <v>7339.0574883185709</v>
      </c>
      <c r="J210" s="168">
        <f>Table210[[#This Row],[% of trips (P)]]*Table210[[#This Row],[Distance (D)]]</f>
        <v>8.2927203257836961</v>
      </c>
      <c r="K210" s="169">
        <f>Table210[[#This Row],[Weighted distance]]/SUM(Table210[Weighted distance])</f>
        <v>2.9083670162011158E-3</v>
      </c>
    </row>
    <row r="211" spans="1:11" x14ac:dyDescent="0.2">
      <c r="A211" s="166" t="s">
        <v>151</v>
      </c>
      <c r="B211" s="217">
        <f>VLOOKUP(A211,'3.2 Departure'!$A$7:$B$51,2,FALSE)</f>
        <v>59.633807599999997</v>
      </c>
      <c r="C211" s="217">
        <f>VLOOKUP(A211,'3.2 Departure'!$A$7:$C$51,3,FALSE)</f>
        <v>17.896780199999998</v>
      </c>
      <c r="D211" s="166" t="s">
        <v>317</v>
      </c>
      <c r="E211" s="217">
        <f>VLOOKUP(D211,'3.1 Destination'!$A$7:$B$752,2,FALSE)</f>
        <v>28.6139391</v>
      </c>
      <c r="F211" s="217">
        <f>VLOOKUP(D211,'3.1 Destination'!$A$7:$C$752,3,FALSE)</f>
        <v>77.209021199999995</v>
      </c>
      <c r="G211" s="166">
        <v>12</v>
      </c>
      <c r="H211" s="167">
        <f>Table210[[#This Row],[Number of passenger (N)]]/SUM(Table210[Number of passenger (N)])</f>
        <v>1.1299435028248588E-3</v>
      </c>
      <c r="I211" s="216">
        <f t="shared" si="3"/>
        <v>5585.438249732284</v>
      </c>
      <c r="J211" s="168">
        <f>Table210[[#This Row],[% of trips (P)]]*Table210[[#This Row],[Distance (D)]]</f>
        <v>6.3112296607144458</v>
      </c>
      <c r="K211" s="169">
        <f>Table210[[#This Row],[Weighted distance]]/SUM(Table210[Weighted distance])</f>
        <v>2.2134319566791123E-3</v>
      </c>
    </row>
    <row r="212" spans="1:11" x14ac:dyDescent="0.2">
      <c r="A212" s="166" t="s">
        <v>202</v>
      </c>
      <c r="B212" s="217">
        <f>VLOOKUP(A212,'3.2 Departure'!$A$7:$B$51,2,FALSE)</f>
        <v>57.687639400000002</v>
      </c>
      <c r="C212" s="217">
        <f>VLOOKUP(A212,'3.2 Departure'!$A$7:$C$51,3,FALSE)</f>
        <v>12.2144174</v>
      </c>
      <c r="D212" s="166" t="s">
        <v>251</v>
      </c>
      <c r="E212" s="217">
        <f>VLOOKUP(D212,'3.1 Destination'!$A$7:$B$752,2,FALSE)</f>
        <v>34.9922836</v>
      </c>
      <c r="F212" s="217">
        <f>VLOOKUP(D212,'3.1 Destination'!$A$7:$C$752,3,FALSE)</f>
        <v>34.0140113</v>
      </c>
      <c r="G212" s="166">
        <v>12</v>
      </c>
      <c r="H212" s="167">
        <f>Table210[[#This Row],[Number of passenger (N)]]/SUM(Table210[Number of passenger (N)])</f>
        <v>1.1299435028248588E-3</v>
      </c>
      <c r="I212" s="216">
        <f t="shared" si="3"/>
        <v>2998.7929531459699</v>
      </c>
      <c r="J212" s="168">
        <f>Table210[[#This Row],[% of trips (P)]]*Table210[[#This Row],[Distance (D)]]</f>
        <v>3.3884666137242601</v>
      </c>
      <c r="K212" s="169">
        <f>Table210[[#This Row],[Weighted distance]]/SUM(Table210[Weighted distance])</f>
        <v>1.1883801874052705E-3</v>
      </c>
    </row>
    <row r="213" spans="1:11" x14ac:dyDescent="0.2">
      <c r="A213" s="166" t="s">
        <v>223</v>
      </c>
      <c r="B213" s="217">
        <f>VLOOKUP(A213,'3.2 Departure'!$A$7:$B$51,2,FALSE)</f>
        <v>55.610770299999999</v>
      </c>
      <c r="C213" s="217">
        <f>VLOOKUP(A213,'3.2 Departure'!$A$7:$C$51,3,FALSE)</f>
        <v>12.6051632</v>
      </c>
      <c r="D213" s="166" t="s">
        <v>250</v>
      </c>
      <c r="E213" s="217">
        <f>VLOOKUP(D213,'3.1 Destination'!$A$7:$B$752,2,FALSE)</f>
        <v>36.544443000000001</v>
      </c>
      <c r="F213" s="217">
        <f>VLOOKUP(D213,'3.1 Destination'!$A$7:$C$752,3,FALSE)</f>
        <v>31.995408000000001</v>
      </c>
      <c r="G213" s="166">
        <v>12</v>
      </c>
      <c r="H213" s="167">
        <f>Table210[[#This Row],[Number of passenger (N)]]/SUM(Table210[Number of passenger (N)])</f>
        <v>1.1299435028248588E-3</v>
      </c>
      <c r="I213" s="216">
        <f t="shared" si="3"/>
        <v>2575.3939096351132</v>
      </c>
      <c r="J213" s="168">
        <f>Table210[[#This Row],[% of trips (P)]]*Table210[[#This Row],[Distance (D)]]</f>
        <v>2.9100496154069075</v>
      </c>
      <c r="K213" s="169">
        <f>Table210[[#This Row],[Weighted distance]]/SUM(Table210[Weighted distance])</f>
        <v>1.0205930001815607E-3</v>
      </c>
    </row>
    <row r="214" spans="1:11" x14ac:dyDescent="0.2">
      <c r="A214" s="166" t="s">
        <v>151</v>
      </c>
      <c r="B214" s="217">
        <f>VLOOKUP(A214,'3.2 Departure'!$A$7:$B$51,2,FALSE)</f>
        <v>59.633807599999997</v>
      </c>
      <c r="C214" s="217">
        <f>VLOOKUP(A214,'3.2 Departure'!$A$7:$C$51,3,FALSE)</f>
        <v>17.896780199999998</v>
      </c>
      <c r="D214" s="166" t="s">
        <v>300</v>
      </c>
      <c r="E214" s="217">
        <f>VLOOKUP(D214,'3.1 Destination'!$A$7:$B$752,2,FALSE)</f>
        <v>30.044419600000001</v>
      </c>
      <c r="F214" s="217">
        <f>VLOOKUP(D214,'3.1 Destination'!$A$7:$C$752,3,FALSE)</f>
        <v>31.235711599999998</v>
      </c>
      <c r="G214" s="166">
        <v>12</v>
      </c>
      <c r="H214" s="167">
        <f>Table210[[#This Row],[Number of passenger (N)]]/SUM(Table210[Number of passenger (N)])</f>
        <v>1.1299435028248588E-3</v>
      </c>
      <c r="I214" s="216">
        <f t="shared" si="3"/>
        <v>3439.4498762018093</v>
      </c>
      <c r="J214" s="168">
        <f>Table210[[#This Row],[% of trips (P)]]*Table210[[#This Row],[Distance (D)]]</f>
        <v>3.8863840409059995</v>
      </c>
      <c r="K214" s="169">
        <f>Table210[[#This Row],[Weighted distance]]/SUM(Table210[Weighted distance])</f>
        <v>1.3630064336931842E-3</v>
      </c>
    </row>
    <row r="215" spans="1:11" x14ac:dyDescent="0.2">
      <c r="A215" s="166" t="s">
        <v>202</v>
      </c>
      <c r="B215" s="217">
        <f>VLOOKUP(A215,'3.2 Departure'!$A$7:$B$51,2,FALSE)</f>
        <v>57.687639400000002</v>
      </c>
      <c r="C215" s="217">
        <f>VLOOKUP(A215,'3.2 Departure'!$A$7:$C$51,3,FALSE)</f>
        <v>12.2144174</v>
      </c>
      <c r="D215" s="166" t="s">
        <v>259</v>
      </c>
      <c r="E215" s="217">
        <f>VLOOKUP(D215,'3.1 Destination'!$A$7:$B$752,2,FALSE)</f>
        <v>41.008237600000001</v>
      </c>
      <c r="F215" s="217">
        <f>VLOOKUP(D215,'3.1 Destination'!$A$7:$C$752,3,FALSE)</f>
        <v>28.9783589</v>
      </c>
      <c r="G215" s="166">
        <v>12</v>
      </c>
      <c r="H215" s="167">
        <f>Table210[[#This Row],[Number of passenger (N)]]/SUM(Table210[Number of passenger (N)])</f>
        <v>1.1299435028248588E-3</v>
      </c>
      <c r="I215" s="216">
        <f t="shared" si="3"/>
        <v>2203.4994844566681</v>
      </c>
      <c r="J215" s="168">
        <f>Table210[[#This Row],[% of trips (P)]]*Table210[[#This Row],[Distance (D)]]</f>
        <v>2.4898299259397381</v>
      </c>
      <c r="K215" s="169">
        <f>Table210[[#This Row],[Weighted distance]]/SUM(Table210[Weighted distance])</f>
        <v>8.7321638112391835E-4</v>
      </c>
    </row>
    <row r="216" spans="1:11" x14ac:dyDescent="0.2">
      <c r="A216" s="166" t="s">
        <v>151</v>
      </c>
      <c r="B216" s="217">
        <f>VLOOKUP(A216,'3.2 Departure'!$A$7:$B$51,2,FALSE)</f>
        <v>59.633807599999997</v>
      </c>
      <c r="C216" s="217">
        <f>VLOOKUP(A216,'3.2 Departure'!$A$7:$C$51,3,FALSE)</f>
        <v>17.896780199999998</v>
      </c>
      <c r="D216" s="166" t="s">
        <v>626</v>
      </c>
      <c r="E216" s="217">
        <f>VLOOKUP(D216,'3.1 Destination'!$A$7:$B$752,2,FALSE)</f>
        <v>60.205491100000003</v>
      </c>
      <c r="F216" s="217">
        <f>VLOOKUP(D216,'3.1 Destination'!$A$7:$C$752,3,FALSE)</f>
        <v>24.6559001</v>
      </c>
      <c r="G216" s="166">
        <v>12</v>
      </c>
      <c r="H216" s="167">
        <f>Table210[[#This Row],[Number of passenger (N)]]/SUM(Table210[Number of passenger (N)])</f>
        <v>1.1299435028248588E-3</v>
      </c>
      <c r="I216" s="216">
        <f t="shared" si="3"/>
        <v>381.85222030866385</v>
      </c>
      <c r="J216" s="168">
        <f>Table210[[#This Row],[% of trips (P)]]*Table210[[#This Row],[Distance (D)]]</f>
        <v>0.43147143537702132</v>
      </c>
      <c r="K216" s="169">
        <f>Table210[[#This Row],[Weighted distance]]/SUM(Table210[Weighted distance])</f>
        <v>1.5132275559587123E-4</v>
      </c>
    </row>
    <row r="217" spans="1:11" x14ac:dyDescent="0.2">
      <c r="A217" s="166" t="s">
        <v>202</v>
      </c>
      <c r="B217" s="217">
        <f>VLOOKUP(A217,'3.2 Departure'!$A$7:$B$51,2,FALSE)</f>
        <v>57.687639400000002</v>
      </c>
      <c r="C217" s="217">
        <f>VLOOKUP(A217,'3.2 Departure'!$A$7:$C$51,3,FALSE)</f>
        <v>12.2144174</v>
      </c>
      <c r="D217" s="166" t="s">
        <v>494</v>
      </c>
      <c r="E217" s="217">
        <f>VLOOKUP(D217,'3.1 Destination'!$A$7:$B$752,2,FALSE)</f>
        <v>42.697708200000001</v>
      </c>
      <c r="F217" s="217">
        <f>VLOOKUP(D217,'3.1 Destination'!$A$7:$C$752,3,FALSE)</f>
        <v>23.3218675</v>
      </c>
      <c r="G217" s="166">
        <v>12</v>
      </c>
      <c r="H217" s="167">
        <f>Table210[[#This Row],[Number of passenger (N)]]/SUM(Table210[Number of passenger (N)])</f>
        <v>1.1299435028248588E-3</v>
      </c>
      <c r="I217" s="216">
        <f t="shared" si="3"/>
        <v>1839.3678296947073</v>
      </c>
      <c r="J217" s="168">
        <f>Table210[[#This Row],[% of trips (P)]]*Table210[[#This Row],[Distance (D)]]</f>
        <v>2.0783817284685959</v>
      </c>
      <c r="K217" s="169">
        <f>Table210[[#This Row],[Weighted distance]]/SUM(Table210[Weighted distance])</f>
        <v>7.2891604065784994E-4</v>
      </c>
    </row>
    <row r="218" spans="1:11" x14ac:dyDescent="0.2">
      <c r="A218" s="166" t="s">
        <v>151</v>
      </c>
      <c r="B218" s="217">
        <f>VLOOKUP(A218,'3.2 Departure'!$A$7:$B$51,2,FALSE)</f>
        <v>59.633807599999997</v>
      </c>
      <c r="C218" s="217">
        <f>VLOOKUP(A218,'3.2 Departure'!$A$7:$C$51,3,FALSE)</f>
        <v>17.896780199999998</v>
      </c>
      <c r="D218" s="166" t="s">
        <v>812</v>
      </c>
      <c r="E218" s="217">
        <f>VLOOKUP(D218,'3.1 Destination'!$A$7:$B$752,2,FALSE)</f>
        <v>39.285334400000004</v>
      </c>
      <c r="F218" s="217">
        <f>VLOOKUP(D218,'3.1 Destination'!$A$7:$C$752,3,FALSE)</f>
        <v>20.4005005</v>
      </c>
      <c r="G218" s="166">
        <v>12</v>
      </c>
      <c r="H218" s="167">
        <f>Table210[[#This Row],[Number of passenger (N)]]/SUM(Table210[Number of passenger (N)])</f>
        <v>1.1299435028248588E-3</v>
      </c>
      <c r="I218" s="216">
        <f t="shared" si="3"/>
        <v>2269.4841719904343</v>
      </c>
      <c r="J218" s="168">
        <f>Table210[[#This Row],[% of trips (P)]]*Table210[[#This Row],[Distance (D)]]</f>
        <v>2.5643888949044458</v>
      </c>
      <c r="K218" s="169">
        <f>Table210[[#This Row],[Weighted distance]]/SUM(Table210[Weighted distance])</f>
        <v>8.9936520051973293E-4</v>
      </c>
    </row>
    <row r="219" spans="1:11" x14ac:dyDescent="0.2">
      <c r="A219" s="166" t="s">
        <v>151</v>
      </c>
      <c r="B219" s="217">
        <f>VLOOKUP(A219,'3.2 Departure'!$A$7:$B$51,2,FALSE)</f>
        <v>59.633807599999997</v>
      </c>
      <c r="C219" s="217">
        <f>VLOOKUP(A219,'3.2 Departure'!$A$7:$C$51,3,FALSE)</f>
        <v>17.896780199999998</v>
      </c>
      <c r="D219" s="166" t="s">
        <v>510</v>
      </c>
      <c r="E219" s="217">
        <f>VLOOKUP(D219,'3.1 Destination'!$A$7:$B$752,2,FALSE)</f>
        <v>50.064650100000001</v>
      </c>
      <c r="F219" s="217">
        <f>VLOOKUP(D219,'3.1 Destination'!$A$7:$C$752,3,FALSE)</f>
        <v>19.9449799</v>
      </c>
      <c r="G219" s="166">
        <v>12</v>
      </c>
      <c r="H219" s="167">
        <f>Table210[[#This Row],[Number of passenger (N)]]/SUM(Table210[Number of passenger (N)])</f>
        <v>1.1299435028248588E-3</v>
      </c>
      <c r="I219" s="216">
        <f t="shared" si="3"/>
        <v>1071.9598587935752</v>
      </c>
      <c r="J219" s="168">
        <f>Table210[[#This Row],[% of trips (P)]]*Table210[[#This Row],[Distance (D)]]</f>
        <v>1.2112540777328533</v>
      </c>
      <c r="K219" s="169">
        <f>Table210[[#This Row],[Weighted distance]]/SUM(Table210[Weighted distance])</f>
        <v>4.2480287161793517E-4</v>
      </c>
    </row>
    <row r="220" spans="1:11" x14ac:dyDescent="0.2">
      <c r="A220" s="166" t="s">
        <v>202</v>
      </c>
      <c r="B220" s="217">
        <f>VLOOKUP(A220,'3.2 Departure'!$A$7:$B$51,2,FALSE)</f>
        <v>57.687639400000002</v>
      </c>
      <c r="C220" s="217">
        <f>VLOOKUP(A220,'3.2 Departure'!$A$7:$C$51,3,FALSE)</f>
        <v>12.2144174</v>
      </c>
      <c r="D220" s="166" t="s">
        <v>372</v>
      </c>
      <c r="E220" s="217">
        <f>VLOOKUP(D220,'3.1 Destination'!$A$7:$B$752,2,FALSE)</f>
        <v>47.497911999999999</v>
      </c>
      <c r="F220" s="217">
        <f>VLOOKUP(D220,'3.1 Destination'!$A$7:$C$752,3,FALSE)</f>
        <v>19.040234999999999</v>
      </c>
      <c r="G220" s="166">
        <v>12</v>
      </c>
      <c r="H220" s="167">
        <f>Table210[[#This Row],[Number of passenger (N)]]/SUM(Table210[Number of passenger (N)])</f>
        <v>1.1299435028248588E-3</v>
      </c>
      <c r="I220" s="216">
        <f t="shared" si="3"/>
        <v>1221.7960351767408</v>
      </c>
      <c r="J220" s="168">
        <f>Table210[[#This Row],[% of trips (P)]]*Table210[[#This Row],[Distance (D)]]</f>
        <v>1.3805604917251308</v>
      </c>
      <c r="K220" s="169">
        <f>Table210[[#This Row],[Weighted distance]]/SUM(Table210[Weighted distance])</f>
        <v>4.8418087675280584E-4</v>
      </c>
    </row>
    <row r="221" spans="1:11" x14ac:dyDescent="0.2">
      <c r="A221" s="166" t="s">
        <v>202</v>
      </c>
      <c r="B221" s="217">
        <f>VLOOKUP(A221,'3.2 Departure'!$A$7:$B$51,2,FALSE)</f>
        <v>57.687639400000002</v>
      </c>
      <c r="C221" s="217">
        <f>VLOOKUP(A221,'3.2 Departure'!$A$7:$C$51,3,FALSE)</f>
        <v>12.2144174</v>
      </c>
      <c r="D221" s="166" t="s">
        <v>435</v>
      </c>
      <c r="E221" s="217">
        <f>VLOOKUP(D221,'3.1 Destination'!$A$7:$B$752,2,FALSE)</f>
        <v>40.851774599999999</v>
      </c>
      <c r="F221" s="217">
        <f>VLOOKUP(D221,'3.1 Destination'!$A$7:$C$752,3,FALSE)</f>
        <v>14.2681244</v>
      </c>
      <c r="G221" s="166">
        <v>12</v>
      </c>
      <c r="H221" s="167">
        <f>Table210[[#This Row],[Number of passenger (N)]]/SUM(Table210[Number of passenger (N)])</f>
        <v>1.1299435028248588E-3</v>
      </c>
      <c r="I221" s="216">
        <f t="shared" si="3"/>
        <v>1877.7700425917249</v>
      </c>
      <c r="J221" s="168">
        <f>Table210[[#This Row],[% of trips (P)]]*Table210[[#This Row],[Distance (D)]]</f>
        <v>2.121774059425678</v>
      </c>
      <c r="K221" s="169">
        <f>Table210[[#This Row],[Weighted distance]]/SUM(Table210[Weighted distance])</f>
        <v>7.4413430669767737E-4</v>
      </c>
    </row>
    <row r="222" spans="1:11" x14ac:dyDescent="0.2">
      <c r="A222" s="166" t="s">
        <v>151</v>
      </c>
      <c r="B222" s="217">
        <f>VLOOKUP(A222,'3.2 Departure'!$A$7:$B$51,2,FALSE)</f>
        <v>59.633807599999997</v>
      </c>
      <c r="C222" s="217">
        <f>VLOOKUP(A222,'3.2 Departure'!$A$7:$C$51,3,FALSE)</f>
        <v>17.896780199999998</v>
      </c>
      <c r="D222" s="166" t="s">
        <v>400</v>
      </c>
      <c r="E222" s="217">
        <f>VLOOKUP(D222,'3.1 Destination'!$A$7:$B$752,2,FALSE)</f>
        <v>43.771051300000003</v>
      </c>
      <c r="F222" s="217">
        <f>VLOOKUP(D222,'3.1 Destination'!$A$7:$C$752,3,FALSE)</f>
        <v>11.248620799999999</v>
      </c>
      <c r="G222" s="166">
        <v>12</v>
      </c>
      <c r="H222" s="167">
        <f>Table210[[#This Row],[Number of passenger (N)]]/SUM(Table210[Number of passenger (N)])</f>
        <v>1.1299435028248588E-3</v>
      </c>
      <c r="I222" s="216">
        <f t="shared" si="3"/>
        <v>1820.1986903385284</v>
      </c>
      <c r="J222" s="168">
        <f>Table210[[#This Row],[% of trips (P)]]*Table210[[#This Row],[Distance (D)]]</f>
        <v>2.0567216839983371</v>
      </c>
      <c r="K222" s="169">
        <f>Table210[[#This Row],[Weighted distance]]/SUM(Table210[Weighted distance])</f>
        <v>7.2131957575466432E-4</v>
      </c>
    </row>
    <row r="223" spans="1:11" x14ac:dyDescent="0.2">
      <c r="A223" s="166" t="s">
        <v>151</v>
      </c>
      <c r="B223" s="217">
        <f>VLOOKUP(A223,'3.2 Departure'!$A$7:$B$51,2,FALSE)</f>
        <v>59.633807599999997</v>
      </c>
      <c r="C223" s="217">
        <f>VLOOKUP(A223,'3.2 Departure'!$A$7:$C$51,3,FALSE)</f>
        <v>17.896780199999998</v>
      </c>
      <c r="D223" s="166" t="s">
        <v>451</v>
      </c>
      <c r="E223" s="217">
        <f>VLOOKUP(D223,'3.1 Destination'!$A$7:$B$752,2,FALSE)</f>
        <v>44.4056499</v>
      </c>
      <c r="F223" s="217">
        <f>VLOOKUP(D223,'3.1 Destination'!$A$7:$C$752,3,FALSE)</f>
        <v>8.946256</v>
      </c>
      <c r="G223" s="166">
        <v>12</v>
      </c>
      <c r="H223" s="167">
        <f>Table210[[#This Row],[Number of passenger (N)]]/SUM(Table210[Number of passenger (N)])</f>
        <v>1.1299435028248588E-3</v>
      </c>
      <c r="I223" s="216">
        <f t="shared" si="3"/>
        <v>1796.8758817959804</v>
      </c>
      <c r="J223" s="168">
        <f>Table210[[#This Row],[% of trips (P)]]*Table210[[#This Row],[Distance (D)]]</f>
        <v>2.0303682280180571</v>
      </c>
      <c r="K223" s="169">
        <f>Table210[[#This Row],[Weighted distance]]/SUM(Table210[Weighted distance])</f>
        <v>7.120770691796327E-4</v>
      </c>
    </row>
    <row r="224" spans="1:11" x14ac:dyDescent="0.2">
      <c r="A224" s="166" t="s">
        <v>223</v>
      </c>
      <c r="B224" s="217">
        <f>VLOOKUP(A224,'3.2 Departure'!$A$7:$B$51,2,FALSE)</f>
        <v>55.610770299999999</v>
      </c>
      <c r="C224" s="217">
        <f>VLOOKUP(A224,'3.2 Departure'!$A$7:$C$51,3,FALSE)</f>
        <v>12.6051632</v>
      </c>
      <c r="D224" s="166" t="s">
        <v>411</v>
      </c>
      <c r="E224" s="217">
        <f>VLOOKUP(D224,'3.1 Destination'!$A$7:$B$752,2,FALSE)</f>
        <v>43.552847</v>
      </c>
      <c r="F224" s="217">
        <f>VLOOKUP(D224,'3.1 Destination'!$A$7:$C$752,3,FALSE)</f>
        <v>7.0173690000000004</v>
      </c>
      <c r="G224" s="166">
        <v>12</v>
      </c>
      <c r="H224" s="167">
        <f>Table210[[#This Row],[Number of passenger (N)]]/SUM(Table210[Number of passenger (N)])</f>
        <v>1.1299435028248588E-3</v>
      </c>
      <c r="I224" s="216">
        <f t="shared" si="3"/>
        <v>1398.8653421174295</v>
      </c>
      <c r="J224" s="168">
        <f>Table210[[#This Row],[% of trips (P)]]*Table210[[#This Row],[Distance (D)]]</f>
        <v>1.5806388046524626</v>
      </c>
      <c r="K224" s="169">
        <f>Table210[[#This Row],[Weighted distance]]/SUM(Table210[Weighted distance])</f>
        <v>5.5435099501493655E-4</v>
      </c>
    </row>
    <row r="225" spans="1:11" x14ac:dyDescent="0.2">
      <c r="A225" s="166" t="s">
        <v>151</v>
      </c>
      <c r="B225" s="217">
        <f>VLOOKUP(A225,'3.2 Departure'!$A$7:$B$51,2,FALSE)</f>
        <v>59.633807599999997</v>
      </c>
      <c r="C225" s="217">
        <f>VLOOKUP(A225,'3.2 Departure'!$A$7:$C$51,3,FALSE)</f>
        <v>17.896780199999998</v>
      </c>
      <c r="D225" s="166" t="s">
        <v>520</v>
      </c>
      <c r="E225" s="217">
        <f>VLOOKUP(D225,'3.1 Destination'!$A$7:$B$752,2,FALSE)</f>
        <v>50.937531</v>
      </c>
      <c r="F225" s="217">
        <f>VLOOKUP(D225,'3.1 Destination'!$A$7:$C$752,3,FALSE)</f>
        <v>6.9602785999999996</v>
      </c>
      <c r="G225" s="166">
        <v>12</v>
      </c>
      <c r="H225" s="167">
        <f>Table210[[#This Row],[Number of passenger (N)]]/SUM(Table210[Number of passenger (N)])</f>
        <v>1.1299435028248588E-3</v>
      </c>
      <c r="I225" s="216">
        <f t="shared" si="3"/>
        <v>1186.1739559093385</v>
      </c>
      <c r="J225" s="168">
        <f>Table210[[#This Row],[% of trips (P)]]*Table210[[#This Row],[Distance (D)]]</f>
        <v>1.3403095546998176</v>
      </c>
      <c r="K225" s="169">
        <f>Table210[[#This Row],[Weighted distance]]/SUM(Table210[Weighted distance])</f>
        <v>4.7006433923355142E-4</v>
      </c>
    </row>
    <row r="226" spans="1:11" x14ac:dyDescent="0.2">
      <c r="A226" s="166" t="s">
        <v>223</v>
      </c>
      <c r="B226" s="217">
        <f>VLOOKUP(A226,'3.2 Departure'!$A$7:$B$51,2,FALSE)</f>
        <v>55.610770299999999</v>
      </c>
      <c r="C226" s="217">
        <f>VLOOKUP(A226,'3.2 Departure'!$A$7:$C$51,3,FALSE)</f>
        <v>12.6051632</v>
      </c>
      <c r="D226" s="166" t="s">
        <v>343</v>
      </c>
      <c r="E226" s="217">
        <f>VLOOKUP(D226,'3.1 Destination'!$A$7:$B$752,2,FALSE)</f>
        <v>50.850339599999998</v>
      </c>
      <c r="F226" s="217">
        <f>VLOOKUP(D226,'3.1 Destination'!$A$7:$C$752,3,FALSE)</f>
        <v>4.3517102999999997</v>
      </c>
      <c r="G226" s="166">
        <v>12</v>
      </c>
      <c r="H226" s="167">
        <f>Table210[[#This Row],[Number of passenger (N)]]/SUM(Table210[Number of passenger (N)])</f>
        <v>1.1299435028248588E-3</v>
      </c>
      <c r="I226" s="216">
        <f t="shared" si="3"/>
        <v>761.93849104256617</v>
      </c>
      <c r="J226" s="168">
        <f>Table210[[#This Row],[% of trips (P)]]*Table210[[#This Row],[Distance (D)]]</f>
        <v>0.86094744750572449</v>
      </c>
      <c r="K226" s="169">
        <f>Table210[[#This Row],[Weighted distance]]/SUM(Table210[Weighted distance])</f>
        <v>3.0194568979046777E-4</v>
      </c>
    </row>
    <row r="227" spans="1:11" x14ac:dyDescent="0.2">
      <c r="A227" s="166" t="s">
        <v>227</v>
      </c>
      <c r="B227" s="217">
        <f>VLOOKUP(A227,'3.2 Departure'!$A$7:$B$51,2,FALSE)</f>
        <v>58.789020100000002</v>
      </c>
      <c r="C227" s="217">
        <f>VLOOKUP(A227,'3.2 Departure'!$A$7:$C$51,3,FALSE)</f>
        <v>16.9153649</v>
      </c>
      <c r="D227" s="166" t="s">
        <v>316</v>
      </c>
      <c r="E227" s="217">
        <f>VLOOKUP(D227,'3.1 Destination'!$A$7:$B$752,2,FALSE)</f>
        <v>37.9847003</v>
      </c>
      <c r="F227" s="217">
        <f>VLOOKUP(D227,'3.1 Destination'!$A$7:$C$752,3,FALSE)</f>
        <v>-0.68082330000000002</v>
      </c>
      <c r="G227" s="166">
        <v>12</v>
      </c>
      <c r="H227" s="167">
        <f>Table210[[#This Row],[Number of passenger (N)]]/SUM(Table210[Number of passenger (N)])</f>
        <v>1.1299435028248588E-3</v>
      </c>
      <c r="I227" s="216">
        <f t="shared" si="3"/>
        <v>2634.9052301785418</v>
      </c>
      <c r="J227" s="168">
        <f>Table210[[#This Row],[% of trips (P)]]*Table210[[#This Row],[Distance (D)]]</f>
        <v>2.9772940453994825</v>
      </c>
      <c r="K227" s="169">
        <f>Table210[[#This Row],[Weighted distance]]/SUM(Table210[Weighted distance])</f>
        <v>1.044176513736887E-3</v>
      </c>
    </row>
    <row r="228" spans="1:11" x14ac:dyDescent="0.2">
      <c r="A228" s="166" t="s">
        <v>227</v>
      </c>
      <c r="B228" s="217">
        <f>VLOOKUP(A228,'3.2 Departure'!$A$7:$B$51,2,FALSE)</f>
        <v>58.789020100000002</v>
      </c>
      <c r="C228" s="217">
        <f>VLOOKUP(A228,'3.2 Departure'!$A$7:$C$51,3,FALSE)</f>
        <v>16.9153649</v>
      </c>
      <c r="D228" s="166" t="s">
        <v>273</v>
      </c>
      <c r="E228" s="217">
        <f>VLOOKUP(D228,'3.1 Destination'!$A$7:$B$752,2,FALSE)</f>
        <v>36.721260999999998</v>
      </c>
      <c r="F228" s="217">
        <f>VLOOKUP(D228,'3.1 Destination'!$A$7:$C$752,3,FALSE)</f>
        <v>-4.4212654999999996</v>
      </c>
      <c r="G228" s="166">
        <v>12</v>
      </c>
      <c r="H228" s="167">
        <f>Table210[[#This Row],[Number of passenger (N)]]/SUM(Table210[Number of passenger (N)])</f>
        <v>1.1299435028248588E-3</v>
      </c>
      <c r="I228" s="216">
        <f t="shared" si="3"/>
        <v>2898.6641013454305</v>
      </c>
      <c r="J228" s="168">
        <f>Table210[[#This Row],[% of trips (P)]]*Table210[[#This Row],[Distance (D)]]</f>
        <v>3.2753266681869273</v>
      </c>
      <c r="K228" s="169">
        <f>Table210[[#This Row],[Weighted distance]]/SUM(Table210[Weighted distance])</f>
        <v>1.1487005077719804E-3</v>
      </c>
    </row>
    <row r="229" spans="1:11" x14ac:dyDescent="0.2">
      <c r="A229" s="166" t="s">
        <v>223</v>
      </c>
      <c r="B229" s="217">
        <f>VLOOKUP(A229,'3.2 Departure'!$A$7:$B$51,2,FALSE)</f>
        <v>55.610770299999999</v>
      </c>
      <c r="C229" s="217">
        <f>VLOOKUP(A229,'3.2 Departure'!$A$7:$C$51,3,FALSE)</f>
        <v>12.6051632</v>
      </c>
      <c r="D229" s="166" t="s">
        <v>813</v>
      </c>
      <c r="E229" s="217">
        <f>VLOOKUP(D229,'3.1 Destination'!$A$7:$B$752,2,FALSE)</f>
        <v>37.389092400000003</v>
      </c>
      <c r="F229" s="217">
        <f>VLOOKUP(D229,'3.1 Destination'!$A$7:$C$752,3,FALSE)</f>
        <v>-5.9844588999999999</v>
      </c>
      <c r="G229" s="166">
        <v>12</v>
      </c>
      <c r="H229" s="167">
        <f>Table210[[#This Row],[Number of passenger (N)]]/SUM(Table210[Number of passenger (N)])</f>
        <v>1.1299435028248588E-3</v>
      </c>
      <c r="I229" s="216">
        <f t="shared" si="3"/>
        <v>2458.9075174502523</v>
      </c>
      <c r="J229" s="168">
        <f>Table210[[#This Row],[% of trips (P)]]*Table210[[#This Row],[Distance (D)]]</f>
        <v>2.7784265733901155</v>
      </c>
      <c r="K229" s="169">
        <f>Table210[[#This Row],[Weighted distance]]/SUM(Table210[Weighted distance])</f>
        <v>9.7443105344576322E-4</v>
      </c>
    </row>
    <row r="230" spans="1:11" x14ac:dyDescent="0.2">
      <c r="A230" s="166" t="s">
        <v>202</v>
      </c>
      <c r="B230" s="217">
        <f>VLOOKUP(A230,'3.2 Departure'!$A$7:$B$51,2,FALSE)</f>
        <v>57.687639400000002</v>
      </c>
      <c r="C230" s="217">
        <f>VLOOKUP(A230,'3.2 Departure'!$A$7:$C$51,3,FALSE)</f>
        <v>12.2144174</v>
      </c>
      <c r="D230" s="166" t="s">
        <v>279</v>
      </c>
      <c r="E230" s="217">
        <f>VLOOKUP(D230,'3.1 Destination'!$A$7:$B$752,2,FALSE)</f>
        <v>28.398221100000001</v>
      </c>
      <c r="F230" s="217">
        <f>VLOOKUP(D230,'3.1 Destination'!$A$7:$C$752,3,FALSE)</f>
        <v>-14.0103493</v>
      </c>
      <c r="G230" s="166">
        <v>12</v>
      </c>
      <c r="H230" s="167">
        <f>Table210[[#This Row],[Number of passenger (N)]]/SUM(Table210[Number of passenger (N)])</f>
        <v>1.1299435028248588E-3</v>
      </c>
      <c r="I230" s="216">
        <f t="shared" si="3"/>
        <v>3840.3517904497198</v>
      </c>
      <c r="J230" s="168">
        <f>Table210[[#This Row],[% of trips (P)]]*Table210[[#This Row],[Distance (D)]]</f>
        <v>4.3393805541804742</v>
      </c>
      <c r="K230" s="169">
        <f>Table210[[#This Row],[Weighted distance]]/SUM(Table210[Weighted distance])</f>
        <v>1.5218783196249079E-3</v>
      </c>
    </row>
    <row r="231" spans="1:11" x14ac:dyDescent="0.2">
      <c r="A231" s="166" t="s">
        <v>202</v>
      </c>
      <c r="B231" s="217">
        <f>VLOOKUP(A231,'3.2 Departure'!$A$7:$B$51,2,FALSE)</f>
        <v>57.687639400000002</v>
      </c>
      <c r="C231" s="217">
        <f>VLOOKUP(A231,'3.2 Departure'!$A$7:$C$51,3,FALSE)</f>
        <v>12.2144174</v>
      </c>
      <c r="D231" s="166" t="s">
        <v>274</v>
      </c>
      <c r="E231" s="217">
        <f>VLOOKUP(D231,'3.1 Destination'!$A$7:$B$752,2,FALSE)</f>
        <v>27.760114999999999</v>
      </c>
      <c r="F231" s="217">
        <f>VLOOKUP(D231,'3.1 Destination'!$A$7:$C$752,3,FALSE)</f>
        <v>-15.5738179</v>
      </c>
      <c r="G231" s="166">
        <v>12</v>
      </c>
      <c r="H231" s="167">
        <f>Table210[[#This Row],[Number of passenger (N)]]/SUM(Table210[Number of passenger (N)])</f>
        <v>1.1299435028248588E-3</v>
      </c>
      <c r="I231" s="216">
        <f t="shared" si="3"/>
        <v>3969.3999797933989</v>
      </c>
      <c r="J231" s="168">
        <f>Table210[[#This Row],[% of trips (P)]]*Table210[[#This Row],[Distance (D)]]</f>
        <v>4.485197717280677</v>
      </c>
      <c r="K231" s="169">
        <f>Table210[[#This Row],[Weighted distance]]/SUM(Table210[Weighted distance])</f>
        <v>1.5730183329011388E-3</v>
      </c>
    </row>
    <row r="232" spans="1:11" x14ac:dyDescent="0.2">
      <c r="A232" s="166" t="s">
        <v>151</v>
      </c>
      <c r="B232" s="217">
        <f>VLOOKUP(A232,'3.2 Departure'!$A$7:$B$51,2,FALSE)</f>
        <v>59.633807599999997</v>
      </c>
      <c r="C232" s="217">
        <f>VLOOKUP(A232,'3.2 Departure'!$A$7:$C$51,3,FALSE)</f>
        <v>17.896780199999998</v>
      </c>
      <c r="D232" s="166" t="s">
        <v>313</v>
      </c>
      <c r="E232" s="217">
        <f>VLOOKUP(D232,'3.1 Destination'!$A$7:$B$752,2,FALSE)</f>
        <v>42.360082499999997</v>
      </c>
      <c r="F232" s="217">
        <f>VLOOKUP(D232,'3.1 Destination'!$A$7:$C$752,3,FALSE)</f>
        <v>-71.058880099999996</v>
      </c>
      <c r="G232" s="166">
        <v>12</v>
      </c>
      <c r="H232" s="167">
        <f>Table210[[#This Row],[Number of passenger (N)]]/SUM(Table210[Number of passenger (N)])</f>
        <v>1.1299435028248588E-3</v>
      </c>
      <c r="I232" s="216">
        <f t="shared" si="3"/>
        <v>6001.5797853741942</v>
      </c>
      <c r="J232" s="168">
        <f>Table210[[#This Row],[% of trips (P)]]*Table210[[#This Row],[Distance (D)]]</f>
        <v>6.7814460851685814</v>
      </c>
      <c r="K232" s="169">
        <f>Table210[[#This Row],[Weighted distance]]/SUM(Table210[Weighted distance])</f>
        <v>2.3783430938733104E-3</v>
      </c>
    </row>
    <row r="233" spans="1:11" x14ac:dyDescent="0.2">
      <c r="A233" s="166" t="s">
        <v>202</v>
      </c>
      <c r="B233" s="217">
        <f>VLOOKUP(A233,'3.2 Departure'!$A$7:$B$51,2,FALSE)</f>
        <v>57.687639400000002</v>
      </c>
      <c r="C233" s="217">
        <f>VLOOKUP(A233,'3.2 Departure'!$A$7:$C$51,3,FALSE)</f>
        <v>12.2144174</v>
      </c>
      <c r="D233" s="166" t="s">
        <v>249</v>
      </c>
      <c r="E233" s="217">
        <f>VLOOKUP(D233,'3.1 Destination'!$A$7:$B$752,2,FALSE)</f>
        <v>27.6648274</v>
      </c>
      <c r="F233" s="217">
        <f>VLOOKUP(D233,'3.1 Destination'!$A$7:$C$752,3,FALSE)</f>
        <v>-81.515753500000002</v>
      </c>
      <c r="G233" s="166">
        <v>12</v>
      </c>
      <c r="H233" s="167">
        <f>Table210[[#This Row],[Number of passenger (N)]]/SUM(Table210[Number of passenger (N)])</f>
        <v>1.1299435028248588E-3</v>
      </c>
      <c r="I233" s="216">
        <f t="shared" si="3"/>
        <v>7650.3897345659134</v>
      </c>
      <c r="J233" s="168">
        <f>Table210[[#This Row],[% of trips (P)]]*Table210[[#This Row],[Distance (D)]]</f>
        <v>8.6445081746507491</v>
      </c>
      <c r="K233" s="169">
        <f>Table210[[#This Row],[Weighted distance]]/SUM(Table210[Weighted distance])</f>
        <v>3.0317436810530789E-3</v>
      </c>
    </row>
    <row r="234" spans="1:11" x14ac:dyDescent="0.2">
      <c r="A234" s="166" t="s">
        <v>151</v>
      </c>
      <c r="B234" s="217">
        <f>VLOOKUP(A234,'3.2 Departure'!$A$7:$B$51,2,FALSE)</f>
        <v>59.633807599999997</v>
      </c>
      <c r="C234" s="217">
        <f>VLOOKUP(A234,'3.2 Departure'!$A$7:$C$51,3,FALSE)</f>
        <v>17.896780199999998</v>
      </c>
      <c r="D234" s="166" t="s">
        <v>312</v>
      </c>
      <c r="E234" s="217">
        <f>VLOOKUP(D234,'3.1 Destination'!$A$7:$B$752,2,FALSE)</f>
        <v>23.634501</v>
      </c>
      <c r="F234" s="217">
        <f>VLOOKUP(D234,'3.1 Destination'!$A$7:$C$752,3,FALSE)</f>
        <v>-102.552784</v>
      </c>
      <c r="G234" s="166">
        <v>12</v>
      </c>
      <c r="H234" s="167">
        <f>Table210[[#This Row],[Number of passenger (N)]]/SUM(Table210[Number of passenger (N)])</f>
        <v>1.1299435028248588E-3</v>
      </c>
      <c r="I234" s="216">
        <f t="shared" si="3"/>
        <v>9297.6271577899006</v>
      </c>
      <c r="J234" s="168">
        <f>Table210[[#This Row],[% of trips (P)]]*Table210[[#This Row],[Distance (D)]]</f>
        <v>10.505793398632656</v>
      </c>
      <c r="K234" s="169">
        <f>Table210[[#This Row],[Weighted distance]]/SUM(Table210[Weighted distance])</f>
        <v>3.6845210979328537E-3</v>
      </c>
    </row>
    <row r="235" spans="1:11" x14ac:dyDescent="0.2">
      <c r="A235" s="166" t="s">
        <v>223</v>
      </c>
      <c r="B235" s="217">
        <f>VLOOKUP(A235,'3.2 Departure'!$A$7:$B$51,2,FALSE)</f>
        <v>55.610770299999999</v>
      </c>
      <c r="C235" s="217">
        <f>VLOOKUP(A235,'3.2 Departure'!$A$7:$C$51,3,FALSE)</f>
        <v>12.6051632</v>
      </c>
      <c r="D235" s="166" t="s">
        <v>356</v>
      </c>
      <c r="E235" s="217">
        <f>VLOOKUP(D235,'3.1 Destination'!$A$7:$B$752,2,FALSE)</f>
        <v>15.870032</v>
      </c>
      <c r="F235" s="217">
        <f>VLOOKUP(D235,'3.1 Destination'!$A$7:$C$752,3,FALSE)</f>
        <v>100.992541</v>
      </c>
      <c r="G235" s="166">
        <v>11</v>
      </c>
      <c r="H235" s="167">
        <f>Table210[[#This Row],[Number of passenger (N)]]/SUM(Table210[Number of passenger (N)])</f>
        <v>1.0357815442561206E-3</v>
      </c>
      <c r="I235" s="216">
        <f t="shared" si="3"/>
        <v>8457.2057123038448</v>
      </c>
      <c r="J235" s="168">
        <f>Table210[[#This Row],[% of trips (P)]]*Table210[[#This Row],[Distance (D)]]</f>
        <v>8.7598175927817614</v>
      </c>
      <c r="K235" s="169">
        <f>Table210[[#This Row],[Weighted distance]]/SUM(Table210[Weighted distance])</f>
        <v>3.0721842235017218E-3</v>
      </c>
    </row>
    <row r="236" spans="1:11" x14ac:dyDescent="0.2">
      <c r="A236" s="166" t="s">
        <v>151</v>
      </c>
      <c r="B236" s="217">
        <f>VLOOKUP(A236,'3.2 Departure'!$A$7:$B$51,2,FALSE)</f>
        <v>59.633807599999997</v>
      </c>
      <c r="C236" s="217">
        <f>VLOOKUP(A236,'3.2 Departure'!$A$7:$C$51,3,FALSE)</f>
        <v>17.896780199999998</v>
      </c>
      <c r="D236" s="166" t="s">
        <v>775</v>
      </c>
      <c r="E236" s="217">
        <f>VLOOKUP(D236,'3.1 Destination'!$A$7:$B$752,2,FALSE)</f>
        <v>41.7151377</v>
      </c>
      <c r="F236" s="217">
        <f>VLOOKUP(D236,'3.1 Destination'!$A$7:$C$752,3,FALSE)</f>
        <v>44.827095999999997</v>
      </c>
      <c r="G236" s="166">
        <v>11</v>
      </c>
      <c r="H236" s="167">
        <f>Table210[[#This Row],[Number of passenger (N)]]/SUM(Table210[Number of passenger (N)])</f>
        <v>1.0357815442561206E-3</v>
      </c>
      <c r="I236" s="216">
        <f t="shared" si="3"/>
        <v>2714.8657916773964</v>
      </c>
      <c r="J236" s="168">
        <f>Table210[[#This Row],[% of trips (P)]]*Table210[[#This Row],[Distance (D)]]</f>
        <v>2.8120078821517289</v>
      </c>
      <c r="K236" s="169">
        <f>Table210[[#This Row],[Weighted distance]]/SUM(Table210[Weighted distance])</f>
        <v>9.8620846386432968E-4</v>
      </c>
    </row>
    <row r="237" spans="1:11" x14ac:dyDescent="0.2">
      <c r="A237" s="166" t="s">
        <v>151</v>
      </c>
      <c r="B237" s="217">
        <f>VLOOKUP(A237,'3.2 Departure'!$A$7:$B$51,2,FALSE)</f>
        <v>59.633807599999997</v>
      </c>
      <c r="C237" s="217">
        <f>VLOOKUP(A237,'3.2 Departure'!$A$7:$C$51,3,FALSE)</f>
        <v>17.896780199999998</v>
      </c>
      <c r="D237" s="166" t="s">
        <v>458</v>
      </c>
      <c r="E237" s="217">
        <f>VLOOKUP(D237,'3.1 Destination'!$A$7:$B$752,2,FALSE)</f>
        <v>35.126412999999999</v>
      </c>
      <c r="F237" s="217">
        <f>VLOOKUP(D237,'3.1 Destination'!$A$7:$C$752,3,FALSE)</f>
        <v>33.429859</v>
      </c>
      <c r="G237" s="166">
        <v>11</v>
      </c>
      <c r="H237" s="167">
        <f>Table210[[#This Row],[Number of passenger (N)]]/SUM(Table210[Number of passenger (N)])</f>
        <v>1.0357815442561206E-3</v>
      </c>
      <c r="I237" s="216">
        <f t="shared" si="3"/>
        <v>2948.4953148000877</v>
      </c>
      <c r="J237" s="168">
        <f>Table210[[#This Row],[% of trips (P)]]*Table210[[#This Row],[Distance (D)]]</f>
        <v>3.0539970303955712</v>
      </c>
      <c r="K237" s="169">
        <f>Table210[[#This Row],[Weighted distance]]/SUM(Table210[Weighted distance])</f>
        <v>1.0710772679939904E-3</v>
      </c>
    </row>
    <row r="238" spans="1:11" x14ac:dyDescent="0.2">
      <c r="A238" s="166" t="s">
        <v>228</v>
      </c>
      <c r="B238" s="217">
        <f>VLOOKUP(A238,'3.2 Departure'!$A$7:$B$51,2,FALSE)</f>
        <v>62.512522199999999</v>
      </c>
      <c r="C238" s="217">
        <f>VLOOKUP(A238,'3.2 Departure'!$A$7:$C$51,3,FALSE)</f>
        <v>17.4248534</v>
      </c>
      <c r="D238" s="166" t="s">
        <v>254</v>
      </c>
      <c r="E238" s="217">
        <f>VLOOKUP(D238,'3.1 Destination'!$A$7:$B$752,2,FALSE)</f>
        <v>36.766666999999998</v>
      </c>
      <c r="F238" s="217">
        <f>VLOOKUP(D238,'3.1 Destination'!$A$7:$C$752,3,FALSE)</f>
        <v>31.388888999999999</v>
      </c>
      <c r="G238" s="166">
        <v>11</v>
      </c>
      <c r="H238" s="167">
        <f>Table210[[#This Row],[Number of passenger (N)]]/SUM(Table210[Number of passenger (N)])</f>
        <v>1.0357815442561206E-3</v>
      </c>
      <c r="I238" s="216">
        <f t="shared" si="3"/>
        <v>3019.1160518091492</v>
      </c>
      <c r="J238" s="168">
        <f>Table210[[#This Row],[% of trips (P)]]*Table210[[#This Row],[Distance (D)]]</f>
        <v>3.1271446864313224</v>
      </c>
      <c r="K238" s="169">
        <f>Table210[[#This Row],[Weighted distance]]/SUM(Table210[Weighted distance])</f>
        <v>1.0967311212254024E-3</v>
      </c>
    </row>
    <row r="239" spans="1:11" x14ac:dyDescent="0.2">
      <c r="A239" s="166" t="s">
        <v>151</v>
      </c>
      <c r="B239" s="217">
        <f>VLOOKUP(A239,'3.2 Departure'!$A$7:$B$51,2,FALSE)</f>
        <v>59.633807599999997</v>
      </c>
      <c r="C239" s="217">
        <f>VLOOKUP(A239,'3.2 Departure'!$A$7:$C$51,3,FALSE)</f>
        <v>17.896780199999998</v>
      </c>
      <c r="D239" s="166" t="s">
        <v>385</v>
      </c>
      <c r="E239" s="217">
        <f>VLOOKUP(D239,'3.1 Destination'!$A$7:$B$752,2,FALSE)</f>
        <v>36.602792000000001</v>
      </c>
      <c r="F239" s="217">
        <f>VLOOKUP(D239,'3.1 Destination'!$A$7:$C$752,3,FALSE)</f>
        <v>30.559761999999999</v>
      </c>
      <c r="G239" s="166">
        <v>11</v>
      </c>
      <c r="H239" s="167">
        <f>Table210[[#This Row],[Number of passenger (N)]]/SUM(Table210[Number of passenger (N)])</f>
        <v>1.0357815442561206E-3</v>
      </c>
      <c r="I239" s="216">
        <f t="shared" si="3"/>
        <v>2717.1935814631479</v>
      </c>
      <c r="J239" s="168">
        <f>Table210[[#This Row],[% of trips (P)]]*Table210[[#This Row],[Distance (D)]]</f>
        <v>2.8144189638507182</v>
      </c>
      <c r="K239" s="169">
        <f>Table210[[#This Row],[Weighted distance]]/SUM(Table210[Weighted distance])</f>
        <v>9.8705406219771422E-4</v>
      </c>
    </row>
    <row r="240" spans="1:11" x14ac:dyDescent="0.2">
      <c r="A240" s="166" t="s">
        <v>209</v>
      </c>
      <c r="B240" s="217">
        <f>VLOOKUP(A240,'3.2 Departure'!$A$7:$B$51,2,FALSE)</f>
        <v>55.535533600000001</v>
      </c>
      <c r="C240" s="217">
        <f>VLOOKUP(A240,'3.2 Departure'!$A$7:$C$51,3,FALSE)</f>
        <v>13.3723829</v>
      </c>
      <c r="D240" s="166" t="s">
        <v>747</v>
      </c>
      <c r="E240" s="217">
        <f>VLOOKUP(D240,'3.1 Destination'!$A$7:$B$752,2,FALSE)</f>
        <v>37.034407000000002</v>
      </c>
      <c r="F240" s="217">
        <f>VLOOKUP(D240,'3.1 Destination'!$A$7:$C$752,3,FALSE)</f>
        <v>27.430540000000001</v>
      </c>
      <c r="G240" s="166">
        <v>11</v>
      </c>
      <c r="H240" s="167">
        <f>Table210[[#This Row],[Number of passenger (N)]]/SUM(Table210[Number of passenger (N)])</f>
        <v>1.0357815442561206E-3</v>
      </c>
      <c r="I240" s="216">
        <f t="shared" si="3"/>
        <v>2313.539798031602</v>
      </c>
      <c r="J240" s="168">
        <f>Table210[[#This Row],[% of trips (P)]]*Table210[[#This Row],[Distance (D)]]</f>
        <v>2.3963218247031661</v>
      </c>
      <c r="K240" s="169">
        <f>Table210[[#This Row],[Weighted distance]]/SUM(Table210[Weighted distance])</f>
        <v>8.4042184969151544E-4</v>
      </c>
    </row>
    <row r="241" spans="1:11" x14ac:dyDescent="0.2">
      <c r="A241" s="166" t="s">
        <v>151</v>
      </c>
      <c r="B241" s="217">
        <f>VLOOKUP(A241,'3.2 Departure'!$A$7:$B$51,2,FALSE)</f>
        <v>59.633807599999997</v>
      </c>
      <c r="C241" s="217">
        <f>VLOOKUP(A241,'3.2 Departure'!$A$7:$C$51,3,FALSE)</f>
        <v>17.896780199999998</v>
      </c>
      <c r="D241" s="166" t="s">
        <v>805</v>
      </c>
      <c r="E241" s="217">
        <f>VLOOKUP(D241,'3.1 Destination'!$A$7:$B$752,2,FALSE)</f>
        <v>42.733882999999999</v>
      </c>
      <c r="F241" s="217">
        <f>VLOOKUP(D241,'3.1 Destination'!$A$7:$C$752,3,FALSE)</f>
        <v>25.48583</v>
      </c>
      <c r="G241" s="166">
        <v>11</v>
      </c>
      <c r="H241" s="167">
        <f>Table210[[#This Row],[Number of passenger (N)]]/SUM(Table210[Number of passenger (N)])</f>
        <v>1.0357815442561206E-3</v>
      </c>
      <c r="I241" s="216">
        <f t="shared" si="3"/>
        <v>1949.2041089172762</v>
      </c>
      <c r="J241" s="168">
        <f>Table210[[#This Row],[% of trips (P)]]*Table210[[#This Row],[Distance (D)]]</f>
        <v>2.0189496420047117</v>
      </c>
      <c r="K241" s="169">
        <f>Table210[[#This Row],[Weighted distance]]/SUM(Table210[Weighted distance])</f>
        <v>7.0807241960407492E-4</v>
      </c>
    </row>
    <row r="242" spans="1:11" x14ac:dyDescent="0.2">
      <c r="A242" s="166" t="s">
        <v>227</v>
      </c>
      <c r="B242" s="217">
        <f>VLOOKUP(A242,'3.2 Departure'!$A$7:$B$51,2,FALSE)</f>
        <v>58.789020100000002</v>
      </c>
      <c r="C242" s="217">
        <f>VLOOKUP(A242,'3.2 Departure'!$A$7:$C$51,3,FALSE)</f>
        <v>16.9153649</v>
      </c>
      <c r="D242" s="166" t="s">
        <v>560</v>
      </c>
      <c r="E242" s="217">
        <f>VLOOKUP(D242,'3.1 Destination'!$A$7:$B$752,2,FALSE)</f>
        <v>56.949648699999997</v>
      </c>
      <c r="F242" s="217">
        <f>VLOOKUP(D242,'3.1 Destination'!$A$7:$C$752,3,FALSE)</f>
        <v>24.105186400000001</v>
      </c>
      <c r="G242" s="166">
        <v>11</v>
      </c>
      <c r="H242" s="167">
        <f>Table210[[#This Row],[Number of passenger (N)]]/SUM(Table210[Number of passenger (N)])</f>
        <v>1.0357815442561206E-3</v>
      </c>
      <c r="I242" s="216">
        <f t="shared" si="3"/>
        <v>471.51299003965727</v>
      </c>
      <c r="J242" s="168">
        <f>Table210[[#This Row],[% of trips (P)]]*Table210[[#This Row],[Distance (D)]]</f>
        <v>0.48838445296009703</v>
      </c>
      <c r="K242" s="169">
        <f>Table210[[#This Row],[Weighted distance]]/SUM(Table210[Weighted distance])</f>
        <v>1.7128290577921276E-4</v>
      </c>
    </row>
    <row r="243" spans="1:11" x14ac:dyDescent="0.2">
      <c r="A243" s="166" t="s">
        <v>151</v>
      </c>
      <c r="B243" s="217">
        <f>VLOOKUP(A243,'3.2 Departure'!$A$7:$B$51,2,FALSE)</f>
        <v>59.633807599999997</v>
      </c>
      <c r="C243" s="217">
        <f>VLOOKUP(A243,'3.2 Departure'!$A$7:$C$51,3,FALSE)</f>
        <v>17.896780199999998</v>
      </c>
      <c r="D243" s="166" t="s">
        <v>487</v>
      </c>
      <c r="E243" s="217">
        <f>VLOOKUP(D243,'3.1 Destination'!$A$7:$B$752,2,FALSE)</f>
        <v>39.162662699999998</v>
      </c>
      <c r="F243" s="217">
        <f>VLOOKUP(D243,'3.1 Destination'!$A$7:$C$752,3,FALSE)</f>
        <v>23.490975899999999</v>
      </c>
      <c r="G243" s="166">
        <v>11</v>
      </c>
      <c r="H243" s="167">
        <f>Table210[[#This Row],[Number of passenger (N)]]/SUM(Table210[Number of passenger (N)])</f>
        <v>1.0357815442561206E-3</v>
      </c>
      <c r="I243" s="216">
        <f t="shared" si="3"/>
        <v>2310.0583833449905</v>
      </c>
      <c r="J243" s="168">
        <f>Table210[[#This Row],[% of trips (P)]]*Table210[[#This Row],[Distance (D)]]</f>
        <v>2.3927158396228716</v>
      </c>
      <c r="K243" s="169">
        <f>Table210[[#This Row],[Weighted distance]]/SUM(Table210[Weighted distance])</f>
        <v>8.3915718289263223E-4</v>
      </c>
    </row>
    <row r="244" spans="1:11" x14ac:dyDescent="0.2">
      <c r="A244" s="166" t="s">
        <v>223</v>
      </c>
      <c r="B244" s="217">
        <f>VLOOKUP(A244,'3.2 Departure'!$A$7:$B$51,2,FALSE)</f>
        <v>55.610770299999999</v>
      </c>
      <c r="C244" s="217">
        <f>VLOOKUP(A244,'3.2 Departure'!$A$7:$C$51,3,FALSE)</f>
        <v>12.6051632</v>
      </c>
      <c r="D244" s="166" t="s">
        <v>771</v>
      </c>
      <c r="E244" s="217">
        <f>VLOOKUP(D244,'3.1 Destination'!$A$7:$B$752,2,FALSE)</f>
        <v>44.786568000000003</v>
      </c>
      <c r="F244" s="217">
        <f>VLOOKUP(D244,'3.1 Destination'!$A$7:$C$752,3,FALSE)</f>
        <v>20.448921599999998</v>
      </c>
      <c r="G244" s="166">
        <v>11</v>
      </c>
      <c r="H244" s="167">
        <f>Table210[[#This Row],[Number of passenger (N)]]/SUM(Table210[Number of passenger (N)])</f>
        <v>1.0357815442561206E-3</v>
      </c>
      <c r="I244" s="216">
        <f t="shared" si="3"/>
        <v>1324.8127821980904</v>
      </c>
      <c r="J244" s="168">
        <f>Table210[[#This Row],[% of trips (P)]]*Table210[[#This Row],[Distance (D)]]</f>
        <v>1.3722166293953857</v>
      </c>
      <c r="K244" s="169">
        <f>Table210[[#This Row],[Weighted distance]]/SUM(Table210[Weighted distance])</f>
        <v>4.8125457355744749E-4</v>
      </c>
    </row>
    <row r="245" spans="1:11" x14ac:dyDescent="0.2">
      <c r="A245" s="166" t="s">
        <v>151</v>
      </c>
      <c r="B245" s="217">
        <f>VLOOKUP(A245,'3.2 Departure'!$A$7:$B$51,2,FALSE)</f>
        <v>59.633807599999997</v>
      </c>
      <c r="C245" s="217">
        <f>VLOOKUP(A245,'3.2 Departure'!$A$7:$C$51,3,FALSE)</f>
        <v>17.896780199999998</v>
      </c>
      <c r="D245" s="166" t="s">
        <v>543</v>
      </c>
      <c r="E245" s="217">
        <f>VLOOKUP(D245,'3.1 Destination'!$A$7:$B$752,2,FALSE)</f>
        <v>43.856258599999997</v>
      </c>
      <c r="F245" s="217">
        <f>VLOOKUP(D245,'3.1 Destination'!$A$7:$C$752,3,FALSE)</f>
        <v>18.4130763</v>
      </c>
      <c r="G245" s="166">
        <v>11</v>
      </c>
      <c r="H245" s="167">
        <f>Table210[[#This Row],[Number of passenger (N)]]/SUM(Table210[Number of passenger (N)])</f>
        <v>1.0357815442561206E-3</v>
      </c>
      <c r="I245" s="216">
        <f t="shared" si="3"/>
        <v>1754.7328923898847</v>
      </c>
      <c r="J245" s="168">
        <f>Table210[[#This Row],[% of trips (P)]]*Table210[[#This Row],[Distance (D)]]</f>
        <v>1.8175199450366037</v>
      </c>
      <c r="K245" s="169">
        <f>Table210[[#This Row],[Weighted distance]]/SUM(Table210[Weighted distance])</f>
        <v>6.3742835303354727E-4</v>
      </c>
    </row>
    <row r="246" spans="1:11" x14ac:dyDescent="0.2">
      <c r="A246" s="166" t="s">
        <v>151</v>
      </c>
      <c r="B246" s="217">
        <f>VLOOKUP(A246,'3.2 Departure'!$A$7:$B$51,2,FALSE)</f>
        <v>59.633807599999997</v>
      </c>
      <c r="C246" s="217">
        <f>VLOOKUP(A246,'3.2 Departure'!$A$7:$C$51,3,FALSE)</f>
        <v>17.896780199999998</v>
      </c>
      <c r="D246" s="166" t="s">
        <v>470</v>
      </c>
      <c r="E246" s="217">
        <f>VLOOKUP(D246,'3.1 Destination'!$A$7:$B$752,2,FALSE)</f>
        <v>40.1208752</v>
      </c>
      <c r="F246" s="217">
        <f>VLOOKUP(D246,'3.1 Destination'!$A$7:$C$752,3,FALSE)</f>
        <v>9.0128926000000007</v>
      </c>
      <c r="G246" s="166">
        <v>11</v>
      </c>
      <c r="H246" s="167">
        <f>Table210[[#This Row],[Number of passenger (N)]]/SUM(Table210[Number of passenger (N)])</f>
        <v>1.0357815442561206E-3</v>
      </c>
      <c r="I246" s="216">
        <f t="shared" si="3"/>
        <v>2256.5321357956104</v>
      </c>
      <c r="J246" s="168">
        <f>Table210[[#This Row],[% of trips (P)]]*Table210[[#This Row],[Distance (D)]]</f>
        <v>2.3372743402779395</v>
      </c>
      <c r="K246" s="169">
        <f>Table210[[#This Row],[Weighted distance]]/SUM(Table210[Weighted distance])</f>
        <v>8.1971311367421231E-4</v>
      </c>
    </row>
    <row r="247" spans="1:11" x14ac:dyDescent="0.2">
      <c r="A247" s="166" t="s">
        <v>202</v>
      </c>
      <c r="B247" s="217">
        <f>VLOOKUP(A247,'3.2 Departure'!$A$7:$B$51,2,FALSE)</f>
        <v>57.687639400000002</v>
      </c>
      <c r="C247" s="217">
        <f>VLOOKUP(A247,'3.2 Departure'!$A$7:$C$51,3,FALSE)</f>
        <v>12.2144174</v>
      </c>
      <c r="D247" s="166" t="s">
        <v>405</v>
      </c>
      <c r="E247" s="217">
        <f>VLOOKUP(D247,'3.1 Destination'!$A$7:$B$752,2,FALSE)</f>
        <v>51.227741100000003</v>
      </c>
      <c r="F247" s="217">
        <f>VLOOKUP(D247,'3.1 Destination'!$A$7:$C$752,3,FALSE)</f>
        <v>6.7734556000000001</v>
      </c>
      <c r="G247" s="166">
        <v>11</v>
      </c>
      <c r="H247" s="167">
        <f>Table210[[#This Row],[Number of passenger (N)]]/SUM(Table210[Number of passenger (N)])</f>
        <v>1.0357815442561206E-3</v>
      </c>
      <c r="I247" s="216">
        <f t="shared" si="3"/>
        <v>799.18272635066455</v>
      </c>
      <c r="J247" s="168">
        <f>Table210[[#This Row],[% of trips (P)]]*Table210[[#This Row],[Distance (D)]]</f>
        <v>0.82777871844230799</v>
      </c>
      <c r="K247" s="169">
        <f>Table210[[#This Row],[Weighted distance]]/SUM(Table210[Weighted distance])</f>
        <v>2.9031297654468066E-4</v>
      </c>
    </row>
    <row r="248" spans="1:11" x14ac:dyDescent="0.2">
      <c r="A248" s="166" t="s">
        <v>202</v>
      </c>
      <c r="B248" s="217">
        <f>VLOOKUP(A248,'3.2 Departure'!$A$7:$B$51,2,FALSE)</f>
        <v>57.687639400000002</v>
      </c>
      <c r="C248" s="217">
        <f>VLOOKUP(A248,'3.2 Departure'!$A$7:$C$51,3,FALSE)</f>
        <v>12.2144174</v>
      </c>
      <c r="D248" s="166" t="s">
        <v>444</v>
      </c>
      <c r="E248" s="217">
        <f>VLOOKUP(D248,'3.1 Destination'!$A$7:$B$752,2,FALSE)</f>
        <v>51.054342200000001</v>
      </c>
      <c r="F248" s="217">
        <f>VLOOKUP(D248,'3.1 Destination'!$A$7:$C$752,3,FALSE)</f>
        <v>3.7174242999999998</v>
      </c>
      <c r="G248" s="166">
        <v>11</v>
      </c>
      <c r="H248" s="167">
        <f>Table210[[#This Row],[Number of passenger (N)]]/SUM(Table210[Number of passenger (N)])</f>
        <v>1.0357815442561206E-3</v>
      </c>
      <c r="I248" s="216">
        <f t="shared" si="3"/>
        <v>918.85206643471361</v>
      </c>
      <c r="J248" s="168">
        <f>Table210[[#This Row],[% of trips (P)]]*Table210[[#This Row],[Distance (D)]]</f>
        <v>0.95173001231467513</v>
      </c>
      <c r="K248" s="169">
        <f>Table210[[#This Row],[Weighted distance]]/SUM(Table210[Weighted distance])</f>
        <v>3.3378433944510207E-4</v>
      </c>
    </row>
    <row r="249" spans="1:11" x14ac:dyDescent="0.2">
      <c r="A249" s="166" t="s">
        <v>203</v>
      </c>
      <c r="B249" s="217">
        <f>VLOOKUP(A249,'3.2 Departure'!$A$7:$B$51,2,FALSE)</f>
        <v>58.410806999999998</v>
      </c>
      <c r="C249" s="217">
        <f>VLOOKUP(A249,'3.2 Departure'!$A$7:$C$51,3,FALSE)</f>
        <v>15.6213727</v>
      </c>
      <c r="D249" s="166" t="s">
        <v>238</v>
      </c>
      <c r="E249" s="217">
        <f>VLOOKUP(D249,'3.1 Destination'!$A$7:$B$752,2,FALSE)</f>
        <v>41.385063899999999</v>
      </c>
      <c r="F249" s="217">
        <f>VLOOKUP(D249,'3.1 Destination'!$A$7:$C$752,3,FALSE)</f>
        <v>2.1734035</v>
      </c>
      <c r="G249" s="166">
        <v>11</v>
      </c>
      <c r="H249" s="167">
        <f>Table210[[#This Row],[Number of passenger (N)]]/SUM(Table210[Number of passenger (N)])</f>
        <v>1.0357815442561206E-3</v>
      </c>
      <c r="I249" s="216">
        <f t="shared" si="3"/>
        <v>2115.0778195399248</v>
      </c>
      <c r="J249" s="168">
        <f>Table210[[#This Row],[% of trips (P)]]*Table210[[#This Row],[Distance (D)]]</f>
        <v>2.1907585701449315</v>
      </c>
      <c r="K249" s="169">
        <f>Table210[[#This Row],[Weighted distance]]/SUM(Table210[Weighted distance])</f>
        <v>7.6832808964497437E-4</v>
      </c>
    </row>
    <row r="250" spans="1:11" x14ac:dyDescent="0.2">
      <c r="A250" s="166" t="s">
        <v>209</v>
      </c>
      <c r="B250" s="217">
        <f>VLOOKUP(A250,'3.2 Departure'!$A$7:$B$51,2,FALSE)</f>
        <v>55.535533600000001</v>
      </c>
      <c r="C250" s="217">
        <f>VLOOKUP(A250,'3.2 Departure'!$A$7:$C$51,3,FALSE)</f>
        <v>13.3723829</v>
      </c>
      <c r="D250" s="166" t="s">
        <v>265</v>
      </c>
      <c r="E250" s="217">
        <f>VLOOKUP(D250,'3.1 Destination'!$A$7:$B$752,2,FALSE)</f>
        <v>38.345996300000003</v>
      </c>
      <c r="F250" s="217">
        <f>VLOOKUP(D250,'3.1 Destination'!$A$7:$C$752,3,FALSE)</f>
        <v>-0.4906855</v>
      </c>
      <c r="G250" s="166">
        <v>11</v>
      </c>
      <c r="H250" s="167">
        <f>Table210[[#This Row],[Number of passenger (N)]]/SUM(Table210[Number of passenger (N)])</f>
        <v>1.0357815442561206E-3</v>
      </c>
      <c r="I250" s="216">
        <f t="shared" si="3"/>
        <v>2172.8252874796258</v>
      </c>
      <c r="J250" s="168">
        <f>Table210[[#This Row],[% of trips (P)]]*Table210[[#This Row],[Distance (D)]]</f>
        <v>2.250572331664396</v>
      </c>
      <c r="K250" s="169">
        <f>Table210[[#This Row],[Weighted distance]]/SUM(Table210[Weighted distance])</f>
        <v>7.8930556920343159E-4</v>
      </c>
    </row>
    <row r="251" spans="1:11" x14ac:dyDescent="0.2">
      <c r="A251" s="166" t="s">
        <v>223</v>
      </c>
      <c r="B251" s="217">
        <f>VLOOKUP(A251,'3.2 Departure'!$A$7:$B$51,2,FALSE)</f>
        <v>55.610770299999999</v>
      </c>
      <c r="C251" s="217">
        <f>VLOOKUP(A251,'3.2 Departure'!$A$7:$C$51,3,FALSE)</f>
        <v>12.6051632</v>
      </c>
      <c r="D251" s="166" t="s">
        <v>497</v>
      </c>
      <c r="E251" s="217">
        <f>VLOOKUP(D251,'3.1 Destination'!$A$7:$B$752,2,FALSE)</f>
        <v>52.486243000000002</v>
      </c>
      <c r="F251" s="217">
        <f>VLOOKUP(D251,'3.1 Destination'!$A$7:$C$752,3,FALSE)</f>
        <v>-1.890401</v>
      </c>
      <c r="G251" s="166">
        <v>11</v>
      </c>
      <c r="H251" s="167">
        <f>Table210[[#This Row],[Number of passenger (N)]]/SUM(Table210[Number of passenger (N)])</f>
        <v>1.0357815442561206E-3</v>
      </c>
      <c r="I251" s="216">
        <f t="shared" si="3"/>
        <v>1005.7792533248983</v>
      </c>
      <c r="J251" s="168">
        <f>Table210[[#This Row],[% of trips (P)]]*Table210[[#This Row],[Distance (D)]]</f>
        <v>1.0417675881896311</v>
      </c>
      <c r="K251" s="169">
        <f>Table210[[#This Row],[Weighted distance]]/SUM(Table210[Weighted distance])</f>
        <v>3.6536171159875423E-4</v>
      </c>
    </row>
    <row r="252" spans="1:11" x14ac:dyDescent="0.2">
      <c r="A252" s="166" t="s">
        <v>151</v>
      </c>
      <c r="B252" s="217">
        <f>VLOOKUP(A252,'3.2 Departure'!$A$7:$B$51,2,FALSE)</f>
        <v>59.633807599999997</v>
      </c>
      <c r="C252" s="217">
        <f>VLOOKUP(A252,'3.2 Departure'!$A$7:$C$51,3,FALSE)</f>
        <v>17.896780199999998</v>
      </c>
      <c r="D252" s="166" t="s">
        <v>491</v>
      </c>
      <c r="E252" s="217">
        <f>VLOOKUP(D252,'3.1 Destination'!$A$7:$B$752,2,FALSE)</f>
        <v>55.378050999999999</v>
      </c>
      <c r="F252" s="217">
        <f>VLOOKUP(D252,'3.1 Destination'!$A$7:$C$752,3,FALSE)</f>
        <v>-3.4359730000000002</v>
      </c>
      <c r="G252" s="166">
        <v>11</v>
      </c>
      <c r="H252" s="167">
        <f>Table210[[#This Row],[Number of passenger (N)]]/SUM(Table210[Number of passenger (N)])</f>
        <v>1.0357815442561206E-3</v>
      </c>
      <c r="I252" s="216">
        <f t="shared" si="3"/>
        <v>1352.1227407398042</v>
      </c>
      <c r="J252" s="168">
        <f>Table210[[#This Row],[% of trips (P)]]*Table210[[#This Row],[Distance (D)]]</f>
        <v>1.4005037804272926</v>
      </c>
      <c r="K252" s="169">
        <f>Table210[[#This Row],[Weighted distance]]/SUM(Table210[Weighted distance])</f>
        <v>4.9117525263638691E-4</v>
      </c>
    </row>
    <row r="253" spans="1:11" x14ac:dyDescent="0.2">
      <c r="A253" s="166" t="s">
        <v>211</v>
      </c>
      <c r="B253" s="217">
        <f>VLOOKUP(A253,'3.2 Departure'!$A$7:$B$51,2,FALSE)</f>
        <v>59.596028699999998</v>
      </c>
      <c r="C253" s="217">
        <f>VLOOKUP(A253,'3.2 Departure'!$A$7:$C$51,3,FALSE)</f>
        <v>16.6254238</v>
      </c>
      <c r="D253" s="166" t="s">
        <v>296</v>
      </c>
      <c r="E253" s="217">
        <f>VLOOKUP(D253,'3.1 Destination'!$A$7:$B$752,2,FALSE)</f>
        <v>40.416775399999999</v>
      </c>
      <c r="F253" s="217">
        <f>VLOOKUP(D253,'3.1 Destination'!$A$7:$C$752,3,FALSE)</f>
        <v>-3.7037901999999998</v>
      </c>
      <c r="G253" s="166">
        <v>11</v>
      </c>
      <c r="H253" s="167">
        <f>Table210[[#This Row],[Number of passenger (N)]]/SUM(Table210[Number of passenger (N)])</f>
        <v>1.0357815442561206E-3</v>
      </c>
      <c r="I253" s="216">
        <f t="shared" si="3"/>
        <v>2557.6488542741909</v>
      </c>
      <c r="J253" s="168">
        <f>Table210[[#This Row],[% of trips (P)]]*Table210[[#This Row],[Distance (D)]]</f>
        <v>2.6491654799450188</v>
      </c>
      <c r="K253" s="169">
        <f>Table210[[#This Row],[Weighted distance]]/SUM(Table210[Weighted distance])</f>
        <v>9.2909747340388699E-4</v>
      </c>
    </row>
    <row r="254" spans="1:11" x14ac:dyDescent="0.2">
      <c r="A254" s="166" t="s">
        <v>202</v>
      </c>
      <c r="B254" s="217">
        <f>VLOOKUP(A254,'3.2 Departure'!$A$7:$B$51,2,FALSE)</f>
        <v>57.687639400000002</v>
      </c>
      <c r="C254" s="217">
        <f>VLOOKUP(A254,'3.2 Departure'!$A$7:$C$51,3,FALSE)</f>
        <v>12.2144174</v>
      </c>
      <c r="D254" s="166" t="s">
        <v>257</v>
      </c>
      <c r="E254" s="217">
        <f>VLOOKUP(D254,'3.1 Destination'!$A$7:$B$752,2,FALSE)</f>
        <v>27.788016899999999</v>
      </c>
      <c r="F254" s="217">
        <f>VLOOKUP(D254,'3.1 Destination'!$A$7:$C$752,3,FALSE)</f>
        <v>-15.710865500000001</v>
      </c>
      <c r="G254" s="166">
        <v>11</v>
      </c>
      <c r="H254" s="167">
        <f>Table210[[#This Row],[Number of passenger (N)]]/SUM(Table210[Number of passenger (N)])</f>
        <v>1.0357815442561206E-3</v>
      </c>
      <c r="I254" s="216">
        <f t="shared" si="3"/>
        <v>3972.3654550679576</v>
      </c>
      <c r="J254" s="168">
        <f>Table210[[#This Row],[% of trips (P)]]*Table210[[#This Row],[Distance (D)]]</f>
        <v>4.1145028253999563</v>
      </c>
      <c r="K254" s="169">
        <f>Table210[[#This Row],[Weighted distance]]/SUM(Table210[Weighted distance])</f>
        <v>1.443010717273725E-3</v>
      </c>
    </row>
    <row r="255" spans="1:11" x14ac:dyDescent="0.2">
      <c r="A255" s="166" t="s">
        <v>212</v>
      </c>
      <c r="B255" s="217">
        <f>VLOOKUP(A255,'3.2 Departure'!$A$7:$B$51,2,FALSE)</f>
        <v>56.879004399999999</v>
      </c>
      <c r="C255" s="217">
        <f>VLOOKUP(A255,'3.2 Departure'!$A$7:$C$51,3,FALSE)</f>
        <v>14.8058522</v>
      </c>
      <c r="D255" s="166" t="s">
        <v>281</v>
      </c>
      <c r="E255" s="217">
        <f>VLOOKUP(D255,'3.1 Destination'!$A$7:$B$752,2,FALSE)</f>
        <v>28.291563700000001</v>
      </c>
      <c r="F255" s="217">
        <f>VLOOKUP(D255,'3.1 Destination'!$A$7:$C$752,3,FALSE)</f>
        <v>-16.629130400000001</v>
      </c>
      <c r="G255" s="166">
        <v>11</v>
      </c>
      <c r="H255" s="167">
        <f>Table210[[#This Row],[Number of passenger (N)]]/SUM(Table210[Number of passenger (N)])</f>
        <v>1.0357815442561206E-3</v>
      </c>
      <c r="I255" s="216">
        <f t="shared" si="3"/>
        <v>4019.735801934336</v>
      </c>
      <c r="J255" s="168">
        <f>Table210[[#This Row],[% of trips (P)]]*Table210[[#This Row],[Distance (D)]]</f>
        <v>4.1635681564291618</v>
      </c>
      <c r="K255" s="169">
        <f>Table210[[#This Row],[Weighted distance]]/SUM(Table210[Weighted distance])</f>
        <v>1.460218579687781E-3</v>
      </c>
    </row>
    <row r="256" spans="1:11" x14ac:dyDescent="0.2">
      <c r="A256" s="166" t="s">
        <v>209</v>
      </c>
      <c r="B256" s="217">
        <f>VLOOKUP(A256,'3.2 Departure'!$A$7:$B$51,2,FALSE)</f>
        <v>55.535533600000001</v>
      </c>
      <c r="C256" s="217">
        <f>VLOOKUP(A256,'3.2 Departure'!$A$7:$C$51,3,FALSE)</f>
        <v>13.3723829</v>
      </c>
      <c r="D256" s="166" t="s">
        <v>244</v>
      </c>
      <c r="E256" s="217">
        <f>VLOOKUP(D256,'3.1 Destination'!$A$7:$B$752,2,FALSE)</f>
        <v>28.291563700000001</v>
      </c>
      <c r="F256" s="217">
        <f>VLOOKUP(D256,'3.1 Destination'!$A$7:$C$752,3,FALSE)</f>
        <v>-16.629130400000001</v>
      </c>
      <c r="G256" s="166">
        <v>11</v>
      </c>
      <c r="H256" s="167">
        <f>Table210[[#This Row],[Number of passenger (N)]]/SUM(Table210[Number of passenger (N)])</f>
        <v>1.0357815442561206E-3</v>
      </c>
      <c r="I256" s="216">
        <f t="shared" si="3"/>
        <v>3856.729063523067</v>
      </c>
      <c r="J256" s="168">
        <f>Table210[[#This Row],[% of trips (P)]]*Table210[[#This Row],[Distance (D)]]</f>
        <v>3.9947287851933839</v>
      </c>
      <c r="K256" s="169">
        <f>Table210[[#This Row],[Weighted distance]]/SUM(Table210[Weighted distance])</f>
        <v>1.4010043726426561E-3</v>
      </c>
    </row>
    <row r="257" spans="1:11" x14ac:dyDescent="0.2">
      <c r="A257" s="166" t="s">
        <v>151</v>
      </c>
      <c r="B257" s="217">
        <f>VLOOKUP(A257,'3.2 Departure'!$A$7:$B$51,2,FALSE)</f>
        <v>59.633807599999997</v>
      </c>
      <c r="C257" s="217">
        <f>VLOOKUP(A257,'3.2 Departure'!$A$7:$C$51,3,FALSE)</f>
        <v>17.896780199999998</v>
      </c>
      <c r="D257" s="166" t="s">
        <v>835</v>
      </c>
      <c r="E257" s="217">
        <f>VLOOKUP(D257,'3.1 Destination'!$A$7:$B$752,2,FALSE)</f>
        <v>-25.274398000000001</v>
      </c>
      <c r="F257" s="217">
        <f>VLOOKUP(D257,'3.1 Destination'!$A$7:$C$752,3,FALSE)</f>
        <v>133.775136</v>
      </c>
      <c r="G257" s="166">
        <v>10</v>
      </c>
      <c r="H257" s="167">
        <f>Table210[[#This Row],[Number of passenger (N)]]/SUM(Table210[Number of passenger (N)])</f>
        <v>9.4161958568738226E-4</v>
      </c>
      <c r="I257" s="216">
        <f t="shared" si="3"/>
        <v>13855.359884682428</v>
      </c>
      <c r="J257" s="168">
        <f>Table210[[#This Row],[% of trips (P)]]*Table210[[#This Row],[Distance (D)]]</f>
        <v>13.046478234164244</v>
      </c>
      <c r="K257" s="169">
        <f>Table210[[#This Row],[Weighted distance]]/SUM(Table210[Weighted distance])</f>
        <v>4.5755729704104308E-3</v>
      </c>
    </row>
    <row r="258" spans="1:11" x14ac:dyDescent="0.2">
      <c r="A258" s="166" t="s">
        <v>151</v>
      </c>
      <c r="B258" s="217">
        <f>VLOOKUP(A258,'3.2 Departure'!$A$7:$B$51,2,FALSE)</f>
        <v>59.633807599999997</v>
      </c>
      <c r="C258" s="217">
        <f>VLOOKUP(A258,'3.2 Departure'!$A$7:$C$51,3,FALSE)</f>
        <v>17.896780199999998</v>
      </c>
      <c r="D258" s="166" t="s">
        <v>382</v>
      </c>
      <c r="E258" s="217">
        <f>VLOOKUP(D258,'3.1 Destination'!$A$7:$B$752,2,FALSE)</f>
        <v>35.861660000000001</v>
      </c>
      <c r="F258" s="217">
        <f>VLOOKUP(D258,'3.1 Destination'!$A$7:$C$752,3,FALSE)</f>
        <v>104.195397</v>
      </c>
      <c r="G258" s="166">
        <v>10</v>
      </c>
      <c r="H258" s="167">
        <f>Table210[[#This Row],[Number of passenger (N)]]/SUM(Table210[Number of passenger (N)])</f>
        <v>9.4161958568738226E-4</v>
      </c>
      <c r="I258" s="216">
        <f t="shared" si="3"/>
        <v>6434.3511361218216</v>
      </c>
      <c r="J258" s="168">
        <f>Table210[[#This Row],[% of trips (P)]]*Table210[[#This Row],[Distance (D)]]</f>
        <v>6.0587110509621667</v>
      </c>
      <c r="K258" s="169">
        <f>Table210[[#This Row],[Weighted distance]]/SUM(Table210[Weighted distance])</f>
        <v>2.124870330731467E-3</v>
      </c>
    </row>
    <row r="259" spans="1:11" x14ac:dyDescent="0.2">
      <c r="A259" s="166" t="s">
        <v>223</v>
      </c>
      <c r="B259" s="217">
        <f>VLOOKUP(A259,'3.2 Departure'!$A$7:$B$51,2,FALSE)</f>
        <v>55.610770299999999</v>
      </c>
      <c r="C259" s="217">
        <f>VLOOKUP(A259,'3.2 Departure'!$A$7:$C$51,3,FALSE)</f>
        <v>12.6051632</v>
      </c>
      <c r="D259" s="166" t="s">
        <v>234</v>
      </c>
      <c r="E259" s="217">
        <f>VLOOKUP(D259,'3.1 Destination'!$A$7:$B$752,2,FALSE)</f>
        <v>15.870032</v>
      </c>
      <c r="F259" s="217">
        <f>VLOOKUP(D259,'3.1 Destination'!$A$7:$C$752,3,FALSE)</f>
        <v>100.992541</v>
      </c>
      <c r="G259" s="166">
        <v>10</v>
      </c>
      <c r="H259" s="167">
        <f>Table210[[#This Row],[Number of passenger (N)]]/SUM(Table210[Number of passenger (N)])</f>
        <v>9.4161958568738226E-4</v>
      </c>
      <c r="I259" s="216">
        <f t="shared" si="3"/>
        <v>8457.2057123038448</v>
      </c>
      <c r="J259" s="168">
        <f>Table210[[#This Row],[% of trips (P)]]*Table210[[#This Row],[Distance (D)]]</f>
        <v>7.9634705388925093</v>
      </c>
      <c r="K259" s="169">
        <f>Table210[[#This Row],[Weighted distance]]/SUM(Table210[Weighted distance])</f>
        <v>2.7928947486379288E-3</v>
      </c>
    </row>
    <row r="260" spans="1:11" x14ac:dyDescent="0.2">
      <c r="A260" s="166" t="s">
        <v>151</v>
      </c>
      <c r="B260" s="217">
        <f>VLOOKUP(A260,'3.2 Departure'!$A$7:$B$51,2,FALSE)</f>
        <v>59.633807599999997</v>
      </c>
      <c r="C260" s="217">
        <f>VLOOKUP(A260,'3.2 Departure'!$A$7:$C$51,3,FALSE)</f>
        <v>17.896780199999998</v>
      </c>
      <c r="D260" s="166" t="s">
        <v>829</v>
      </c>
      <c r="E260" s="217">
        <f>VLOOKUP(D260,'3.1 Destination'!$A$7:$B$752,2,FALSE)</f>
        <v>22.572645999999999</v>
      </c>
      <c r="F260" s="217">
        <f>VLOOKUP(D260,'3.1 Destination'!$A$7:$C$752,3,FALSE)</f>
        <v>88.363894999999999</v>
      </c>
      <c r="G260" s="166">
        <v>10</v>
      </c>
      <c r="H260" s="167">
        <f>Table210[[#This Row],[Number of passenger (N)]]/SUM(Table210[Number of passenger (N)])</f>
        <v>9.4161958568738226E-4</v>
      </c>
      <c r="I260" s="216">
        <f t="shared" si="3"/>
        <v>6764.9844147405784</v>
      </c>
      <c r="J260" s="168">
        <f>Table210[[#This Row],[% of trips (P)]]*Table210[[#This Row],[Distance (D)]]</f>
        <v>6.3700418217896217</v>
      </c>
      <c r="K260" s="169">
        <f>Table210[[#This Row],[Weighted distance]]/SUM(Table210[Weighted distance])</f>
        <v>2.2340581616761297E-3</v>
      </c>
    </row>
    <row r="261" spans="1:11" x14ac:dyDescent="0.2">
      <c r="A261" s="166" t="s">
        <v>223</v>
      </c>
      <c r="B261" s="217">
        <f>VLOOKUP(A261,'3.2 Departure'!$A$7:$B$51,2,FALSE)</f>
        <v>55.610770299999999</v>
      </c>
      <c r="C261" s="217">
        <f>VLOOKUP(A261,'3.2 Departure'!$A$7:$C$51,3,FALSE)</f>
        <v>12.6051632</v>
      </c>
      <c r="D261" s="166" t="s">
        <v>317</v>
      </c>
      <c r="E261" s="217">
        <f>VLOOKUP(D261,'3.1 Destination'!$A$7:$B$752,2,FALSE)</f>
        <v>28.6139391</v>
      </c>
      <c r="F261" s="217">
        <f>VLOOKUP(D261,'3.1 Destination'!$A$7:$C$752,3,FALSE)</f>
        <v>77.209021199999995</v>
      </c>
      <c r="G261" s="166">
        <v>10</v>
      </c>
      <c r="H261" s="167">
        <f>Table210[[#This Row],[Number of passenger (N)]]/SUM(Table210[Number of passenger (N)])</f>
        <v>9.4161958568738226E-4</v>
      </c>
      <c r="I261" s="216">
        <f t="shared" si="3"/>
        <v>5845.0531695693708</v>
      </c>
      <c r="J261" s="168">
        <f>Table210[[#This Row],[% of trips (P)]]*Table210[[#This Row],[Distance (D)]]</f>
        <v>5.5038165438506317</v>
      </c>
      <c r="K261" s="169">
        <f>Table210[[#This Row],[Weighted distance]]/SUM(Table210[Weighted distance])</f>
        <v>1.9302614667454686E-3</v>
      </c>
    </row>
    <row r="262" spans="1:11" x14ac:dyDescent="0.2">
      <c r="A262" s="166" t="s">
        <v>223</v>
      </c>
      <c r="B262" s="217">
        <f>VLOOKUP(A262,'3.2 Departure'!$A$7:$B$51,2,FALSE)</f>
        <v>55.610770299999999</v>
      </c>
      <c r="C262" s="217">
        <f>VLOOKUP(A262,'3.2 Departure'!$A$7:$C$51,3,FALSE)</f>
        <v>12.6051632</v>
      </c>
      <c r="D262" s="166" t="s">
        <v>278</v>
      </c>
      <c r="E262" s="217">
        <f>VLOOKUP(D262,'3.1 Destination'!$A$7:$B$752,2,FALSE)</f>
        <v>25.204849299999999</v>
      </c>
      <c r="F262" s="217">
        <f>VLOOKUP(D262,'3.1 Destination'!$A$7:$C$752,3,FALSE)</f>
        <v>55.270782799999999</v>
      </c>
      <c r="G262" s="166">
        <v>10</v>
      </c>
      <c r="H262" s="167">
        <f>Table210[[#This Row],[Number of passenger (N)]]/SUM(Table210[Number of passenger (N)])</f>
        <v>9.4161958568738226E-4</v>
      </c>
      <c r="I262" s="216">
        <f t="shared" si="3"/>
        <v>4820.0580481916986</v>
      </c>
      <c r="J262" s="168">
        <f>Table210[[#This Row],[% of trips (P)]]*Table210[[#This Row],[Distance (D)]]</f>
        <v>4.5386610623273995</v>
      </c>
      <c r="K262" s="169">
        <f>Table210[[#This Row],[Weighted distance]]/SUM(Table210[Weighted distance])</f>
        <v>1.5917686371681493E-3</v>
      </c>
    </row>
    <row r="263" spans="1:11" x14ac:dyDescent="0.2">
      <c r="A263" s="166" t="s">
        <v>209</v>
      </c>
      <c r="B263" s="217">
        <f>VLOOKUP(A263,'3.2 Departure'!$A$7:$B$51,2,FALSE)</f>
        <v>55.535533600000001</v>
      </c>
      <c r="C263" s="217">
        <f>VLOOKUP(A263,'3.2 Departure'!$A$7:$C$51,3,FALSE)</f>
        <v>13.3723829</v>
      </c>
      <c r="D263" s="166" t="s">
        <v>339</v>
      </c>
      <c r="E263" s="217">
        <f>VLOOKUP(D263,'3.1 Destination'!$A$7:$B$752,2,FALSE)</f>
        <v>27.915817499999999</v>
      </c>
      <c r="F263" s="217">
        <f>VLOOKUP(D263,'3.1 Destination'!$A$7:$C$752,3,FALSE)</f>
        <v>34.329950500000002</v>
      </c>
      <c r="G263" s="166">
        <v>10</v>
      </c>
      <c r="H263" s="167">
        <f>Table210[[#This Row],[Number of passenger (N)]]/SUM(Table210[Number of passenger (N)])</f>
        <v>9.4161958568738226E-4</v>
      </c>
      <c r="I263" s="216">
        <f t="shared" si="3"/>
        <v>3498.6964970469626</v>
      </c>
      <c r="J263" s="168">
        <f>Table210[[#This Row],[% of trips (P)]]*Table210[[#This Row],[Distance (D)]]</f>
        <v>3.2944411459952567</v>
      </c>
      <c r="K263" s="169">
        <f>Table210[[#This Row],[Weighted distance]]/SUM(Table210[Weighted distance])</f>
        <v>1.1554042086814164E-3</v>
      </c>
    </row>
    <row r="264" spans="1:11" x14ac:dyDescent="0.2">
      <c r="A264" s="166" t="s">
        <v>205</v>
      </c>
      <c r="B264" s="217">
        <f>VLOOKUP(A264,'3.2 Departure'!$A$7:$B$51,2,FALSE)</f>
        <v>58.583438999999998</v>
      </c>
      <c r="C264" s="217">
        <f>VLOOKUP(A264,'3.2 Departure'!$A$7:$C$51,3,FALSE)</f>
        <v>16.233954799999999</v>
      </c>
      <c r="D264" s="166" t="s">
        <v>239</v>
      </c>
      <c r="E264" s="217">
        <f>VLOOKUP(D264,'3.1 Destination'!$A$7:$B$752,2,FALSE)</f>
        <v>27.257895699999999</v>
      </c>
      <c r="F264" s="217">
        <f>VLOOKUP(D264,'3.1 Destination'!$A$7:$C$752,3,FALSE)</f>
        <v>33.811606699999999</v>
      </c>
      <c r="G264" s="166">
        <v>10</v>
      </c>
      <c r="H264" s="167">
        <f>Table210[[#This Row],[Number of passenger (N)]]/SUM(Table210[Number of passenger (N)])</f>
        <v>9.4161958568738226E-4</v>
      </c>
      <c r="I264" s="216">
        <f t="shared" ref="I264:I327" si="4">$C$4*ACOS(SIN(B264*PI()/180)*SIN(E264*PI()/180) + COS(B264*PI()/180)*COS(E264*PI()/180)*COS(C264*PI()/180-F264*PI()/180))</f>
        <v>3739.9490251245784</v>
      </c>
      <c r="J264" s="168">
        <f>Table210[[#This Row],[% of trips (P)]]*Table210[[#This Row],[Distance (D)]]</f>
        <v>3.5216092515297346</v>
      </c>
      <c r="K264" s="169">
        <f>Table210[[#This Row],[Weighted distance]]/SUM(Table210[Weighted distance])</f>
        <v>1.2350750765406833E-3</v>
      </c>
    </row>
    <row r="265" spans="1:11" x14ac:dyDescent="0.2">
      <c r="A265" s="166" t="s">
        <v>151</v>
      </c>
      <c r="B265" s="217">
        <f>VLOOKUP(A265,'3.2 Departure'!$A$7:$B$51,2,FALSE)</f>
        <v>59.633807599999997</v>
      </c>
      <c r="C265" s="217">
        <f>VLOOKUP(A265,'3.2 Departure'!$A$7:$C$51,3,FALSE)</f>
        <v>17.896780199999998</v>
      </c>
      <c r="D265" s="166" t="s">
        <v>560</v>
      </c>
      <c r="E265" s="217">
        <f>VLOOKUP(D265,'3.1 Destination'!$A$7:$B$752,2,FALSE)</f>
        <v>56.949648699999997</v>
      </c>
      <c r="F265" s="217">
        <f>VLOOKUP(D265,'3.1 Destination'!$A$7:$C$752,3,FALSE)</f>
        <v>24.105186400000001</v>
      </c>
      <c r="G265" s="166">
        <v>10</v>
      </c>
      <c r="H265" s="167">
        <f>Table210[[#This Row],[Number of passenger (N)]]/SUM(Table210[Number of passenger (N)])</f>
        <v>9.4161958568738226E-4</v>
      </c>
      <c r="I265" s="216">
        <f t="shared" si="4"/>
        <v>469.49842757233051</v>
      </c>
      <c r="J265" s="168">
        <f>Table210[[#This Row],[% of trips (P)]]*Table210[[#This Row],[Distance (D)]]</f>
        <v>0.44208891485153529</v>
      </c>
      <c r="K265" s="169">
        <f>Table210[[#This Row],[Weighted distance]]/SUM(Table210[Weighted distance])</f>
        <v>1.5504644648206431E-4</v>
      </c>
    </row>
    <row r="266" spans="1:11" x14ac:dyDescent="0.2">
      <c r="A266" s="166" t="s">
        <v>202</v>
      </c>
      <c r="B266" s="217">
        <f>VLOOKUP(A266,'3.2 Departure'!$A$7:$B$51,2,FALSE)</f>
        <v>57.687639400000002</v>
      </c>
      <c r="C266" s="217">
        <f>VLOOKUP(A266,'3.2 Departure'!$A$7:$C$51,3,FALSE)</f>
        <v>12.2144174</v>
      </c>
      <c r="D266" s="166" t="s">
        <v>407</v>
      </c>
      <c r="E266" s="217">
        <f>VLOOKUP(D266,'3.1 Destination'!$A$7:$B$752,2,FALSE)</f>
        <v>39.074207999999999</v>
      </c>
      <c r="F266" s="217">
        <f>VLOOKUP(D266,'3.1 Destination'!$A$7:$C$752,3,FALSE)</f>
        <v>21.824311999999999</v>
      </c>
      <c r="G266" s="166">
        <v>10</v>
      </c>
      <c r="H266" s="167">
        <f>Table210[[#This Row],[Number of passenger (N)]]/SUM(Table210[Number of passenger (N)])</f>
        <v>9.4161958568738226E-4</v>
      </c>
      <c r="I266" s="216">
        <f t="shared" si="4"/>
        <v>2182.9746318958237</v>
      </c>
      <c r="J266" s="168">
        <f>Table210[[#This Row],[% of trips (P)]]*Table210[[#This Row],[Distance (D)]]</f>
        <v>2.0555316684518115</v>
      </c>
      <c r="K266" s="169">
        <f>Table210[[#This Row],[Weighted distance]]/SUM(Table210[Weighted distance])</f>
        <v>7.2090222151765713E-4</v>
      </c>
    </row>
    <row r="267" spans="1:11" x14ac:dyDescent="0.2">
      <c r="A267" s="166" t="s">
        <v>209</v>
      </c>
      <c r="B267" s="217">
        <f>VLOOKUP(A267,'3.2 Departure'!$A$7:$B$51,2,FALSE)</f>
        <v>55.535533600000001</v>
      </c>
      <c r="C267" s="217">
        <f>VLOOKUP(A267,'3.2 Departure'!$A$7:$C$51,3,FALSE)</f>
        <v>13.3723829</v>
      </c>
      <c r="D267" s="166" t="s">
        <v>372</v>
      </c>
      <c r="E267" s="217">
        <f>VLOOKUP(D267,'3.1 Destination'!$A$7:$B$752,2,FALSE)</f>
        <v>47.497911999999999</v>
      </c>
      <c r="F267" s="217">
        <f>VLOOKUP(D267,'3.1 Destination'!$A$7:$C$752,3,FALSE)</f>
        <v>19.040234999999999</v>
      </c>
      <c r="G267" s="166">
        <v>10</v>
      </c>
      <c r="H267" s="167">
        <f>Table210[[#This Row],[Number of passenger (N)]]/SUM(Table210[Number of passenger (N)])</f>
        <v>9.4161958568738226E-4</v>
      </c>
      <c r="I267" s="216">
        <f t="shared" si="4"/>
        <v>975.22396977669462</v>
      </c>
      <c r="J267" s="168">
        <f>Table210[[#This Row],[% of trips (P)]]*Table210[[#This Row],[Distance (D)]]</f>
        <v>0.91828999037353543</v>
      </c>
      <c r="K267" s="169">
        <f>Table210[[#This Row],[Weighted distance]]/SUM(Table210[Weighted distance])</f>
        <v>3.2205648018856055E-4</v>
      </c>
    </row>
    <row r="268" spans="1:11" x14ac:dyDescent="0.2">
      <c r="A268" s="166" t="s">
        <v>223</v>
      </c>
      <c r="B268" s="217">
        <f>VLOOKUP(A268,'3.2 Departure'!$A$7:$B$51,2,FALSE)</f>
        <v>55.610770299999999</v>
      </c>
      <c r="C268" s="217">
        <f>VLOOKUP(A268,'3.2 Departure'!$A$7:$C$51,3,FALSE)</f>
        <v>12.6051632</v>
      </c>
      <c r="D268" s="166" t="s">
        <v>375</v>
      </c>
      <c r="E268" s="217">
        <f>VLOOKUP(D268,'3.1 Destination'!$A$7:$B$752,2,FALSE)</f>
        <v>43.5081323</v>
      </c>
      <c r="F268" s="217">
        <f>VLOOKUP(D268,'3.1 Destination'!$A$7:$C$752,3,FALSE)</f>
        <v>16.440193499999999</v>
      </c>
      <c r="G268" s="166">
        <v>10</v>
      </c>
      <c r="H268" s="167">
        <f>Table210[[#This Row],[Number of passenger (N)]]/SUM(Table210[Number of passenger (N)])</f>
        <v>9.4161958568738226E-4</v>
      </c>
      <c r="I268" s="216">
        <f t="shared" si="4"/>
        <v>1373.3490400911062</v>
      </c>
      <c r="J268" s="168">
        <f>Table210[[#This Row],[% of trips (P)]]*Table210[[#This Row],[Distance (D)]]</f>
        <v>1.2931723541347515</v>
      </c>
      <c r="K268" s="169">
        <f>Table210[[#This Row],[Weighted distance]]/SUM(Table210[Weighted distance])</f>
        <v>4.535326977487605E-4</v>
      </c>
    </row>
    <row r="269" spans="1:11" x14ac:dyDescent="0.2">
      <c r="A269" s="166" t="s">
        <v>223</v>
      </c>
      <c r="B269" s="217">
        <f>VLOOKUP(A269,'3.2 Departure'!$A$7:$B$51,2,FALSE)</f>
        <v>55.610770299999999</v>
      </c>
      <c r="C269" s="217">
        <f>VLOOKUP(A269,'3.2 Departure'!$A$7:$C$51,3,FALSE)</f>
        <v>12.6051632</v>
      </c>
      <c r="D269" s="166" t="s">
        <v>447</v>
      </c>
      <c r="E269" s="217">
        <f>VLOOKUP(D269,'3.1 Destination'!$A$7:$B$752,2,FALSE)</f>
        <v>35.937496000000003</v>
      </c>
      <c r="F269" s="217">
        <f>VLOOKUP(D269,'3.1 Destination'!$A$7:$C$752,3,FALSE)</f>
        <v>14.375416</v>
      </c>
      <c r="G269" s="166">
        <v>10</v>
      </c>
      <c r="H269" s="167">
        <f>Table210[[#This Row],[Number of passenger (N)]]/SUM(Table210[Number of passenger (N)])</f>
        <v>9.4161958568738226E-4</v>
      </c>
      <c r="I269" s="216">
        <f t="shared" si="4"/>
        <v>2191.6983485011992</v>
      </c>
      <c r="J269" s="168">
        <f>Table210[[#This Row],[% of trips (P)]]*Table210[[#This Row],[Distance (D)]]</f>
        <v>2.063746090867419</v>
      </c>
      <c r="K269" s="169">
        <f>Table210[[#This Row],[Weighted distance]]/SUM(Table210[Weighted distance])</f>
        <v>7.237831284181847E-4</v>
      </c>
    </row>
    <row r="270" spans="1:11" x14ac:dyDescent="0.2">
      <c r="A270" s="166" t="s">
        <v>151</v>
      </c>
      <c r="B270" s="217">
        <f>VLOOKUP(A270,'3.2 Departure'!$A$7:$B$51,2,FALSE)</f>
        <v>59.633807599999997</v>
      </c>
      <c r="C270" s="217">
        <f>VLOOKUP(A270,'3.2 Departure'!$A$7:$C$51,3,FALSE)</f>
        <v>17.896780199999998</v>
      </c>
      <c r="D270" s="166" t="s">
        <v>789</v>
      </c>
      <c r="E270" s="217">
        <f>VLOOKUP(D270,'3.1 Destination'!$A$7:$B$752,2,FALSE)</f>
        <v>47.809489999999997</v>
      </c>
      <c r="F270" s="217">
        <f>VLOOKUP(D270,'3.1 Destination'!$A$7:$C$752,3,FALSE)</f>
        <v>13.055009999999999</v>
      </c>
      <c r="G270" s="166">
        <v>10</v>
      </c>
      <c r="H270" s="167">
        <f>Table210[[#This Row],[Number of passenger (N)]]/SUM(Table210[Number of passenger (N)])</f>
        <v>9.4161958568738226E-4</v>
      </c>
      <c r="I270" s="216">
        <f t="shared" si="4"/>
        <v>1351.9566586510107</v>
      </c>
      <c r="J270" s="168">
        <f>Table210[[#This Row],[% of trips (P)]]*Table210[[#This Row],[Distance (D)]]</f>
        <v>1.2730288687862623</v>
      </c>
      <c r="K270" s="169">
        <f>Table210[[#This Row],[Weighted distance]]/SUM(Table210[Weighted distance])</f>
        <v>4.4646811024582429E-4</v>
      </c>
    </row>
    <row r="271" spans="1:11" x14ac:dyDescent="0.2">
      <c r="A271" s="166" t="s">
        <v>202</v>
      </c>
      <c r="B271" s="217">
        <f>VLOOKUP(A271,'3.2 Departure'!$A$7:$B$51,2,FALSE)</f>
        <v>57.687639400000002</v>
      </c>
      <c r="C271" s="217">
        <f>VLOOKUP(A271,'3.2 Departure'!$A$7:$C$51,3,FALSE)</f>
        <v>12.2144174</v>
      </c>
      <c r="D271" s="166" t="s">
        <v>421</v>
      </c>
      <c r="E271" s="217">
        <f>VLOOKUP(D271,'3.1 Destination'!$A$7:$B$752,2,FALSE)</f>
        <v>41.871940000000002</v>
      </c>
      <c r="F271" s="217">
        <f>VLOOKUP(D271,'3.1 Destination'!$A$7:$C$752,3,FALSE)</f>
        <v>12.56738</v>
      </c>
      <c r="G271" s="166">
        <v>10</v>
      </c>
      <c r="H271" s="167">
        <f>Table210[[#This Row],[Number of passenger (N)]]/SUM(Table210[Number of passenger (N)])</f>
        <v>9.4161958568738226E-4</v>
      </c>
      <c r="I271" s="216">
        <f t="shared" si="4"/>
        <v>1758.8048388820955</v>
      </c>
      <c r="J271" s="168">
        <f>Table210[[#This Row],[% of trips (P)]]*Table210[[#This Row],[Distance (D)]]</f>
        <v>1.6561250836931218</v>
      </c>
      <c r="K271" s="169">
        <f>Table210[[#This Row],[Weighted distance]]/SUM(Table210[Weighted distance])</f>
        <v>5.8082503435459793E-4</v>
      </c>
    </row>
    <row r="272" spans="1:11" x14ac:dyDescent="0.2">
      <c r="A272" s="166" t="s">
        <v>151</v>
      </c>
      <c r="B272" s="217">
        <f>VLOOKUP(A272,'3.2 Departure'!$A$7:$B$51,2,FALSE)</f>
        <v>59.633807599999997</v>
      </c>
      <c r="C272" s="217">
        <f>VLOOKUP(A272,'3.2 Departure'!$A$7:$C$51,3,FALSE)</f>
        <v>17.896780199999998</v>
      </c>
      <c r="D272" s="166" t="s">
        <v>720</v>
      </c>
      <c r="E272" s="217">
        <f>VLOOKUP(D272,'3.1 Destination'!$A$7:$B$752,2,FALSE)</f>
        <v>55.677069000000003</v>
      </c>
      <c r="F272" s="217">
        <f>VLOOKUP(D272,'3.1 Destination'!$A$7:$C$752,3,FALSE)</f>
        <v>12.513320999999999</v>
      </c>
      <c r="G272" s="166">
        <v>10</v>
      </c>
      <c r="H272" s="167">
        <f>Table210[[#This Row],[Number of passenger (N)]]/SUM(Table210[Number of passenger (N)])</f>
        <v>9.4161958568738226E-4</v>
      </c>
      <c r="I272" s="216">
        <f t="shared" si="4"/>
        <v>543.82281614321016</v>
      </c>
      <c r="J272" s="168">
        <f>Table210[[#This Row],[% of trips (P)]]*Table210[[#This Row],[Distance (D)]]</f>
        <v>0.51207421482411497</v>
      </c>
      <c r="K272" s="169">
        <f>Table210[[#This Row],[Weighted distance]]/SUM(Table210[Weighted distance])</f>
        <v>1.7959121949537052E-4</v>
      </c>
    </row>
    <row r="273" spans="1:11" x14ac:dyDescent="0.2">
      <c r="A273" s="166" t="s">
        <v>223</v>
      </c>
      <c r="B273" s="217">
        <f>VLOOKUP(A273,'3.2 Departure'!$A$7:$B$51,2,FALSE)</f>
        <v>55.610770299999999</v>
      </c>
      <c r="C273" s="217">
        <f>VLOOKUP(A273,'3.2 Departure'!$A$7:$C$51,3,FALSE)</f>
        <v>12.6051632</v>
      </c>
      <c r="D273" s="166" t="s">
        <v>310</v>
      </c>
      <c r="E273" s="217">
        <f>VLOOKUP(D273,'3.1 Destination'!$A$7:$B$752,2,FALSE)</f>
        <v>48.135125299999999</v>
      </c>
      <c r="F273" s="217">
        <f>VLOOKUP(D273,'3.1 Destination'!$A$7:$C$752,3,FALSE)</f>
        <v>11.5819806</v>
      </c>
      <c r="G273" s="166">
        <v>10</v>
      </c>
      <c r="H273" s="167">
        <f>Table210[[#This Row],[Number of passenger (N)]]/SUM(Table210[Number of passenger (N)])</f>
        <v>9.4161958568738226E-4</v>
      </c>
      <c r="I273" s="216">
        <f t="shared" si="4"/>
        <v>834.1930678050029</v>
      </c>
      <c r="J273" s="168">
        <f>Table210[[#This Row],[% of trips (P)]]*Table210[[#This Row],[Distance (D)]]</f>
        <v>0.78549253088983317</v>
      </c>
      <c r="K273" s="169">
        <f>Table210[[#This Row],[Weighted distance]]/SUM(Table210[Weighted distance])</f>
        <v>2.7548264966917622E-4</v>
      </c>
    </row>
    <row r="274" spans="1:11" x14ac:dyDescent="0.2">
      <c r="A274" s="166" t="s">
        <v>227</v>
      </c>
      <c r="B274" s="217">
        <f>VLOOKUP(A274,'3.2 Departure'!$A$7:$B$51,2,FALSE)</f>
        <v>58.789020100000002</v>
      </c>
      <c r="C274" s="217">
        <f>VLOOKUP(A274,'3.2 Departure'!$A$7:$C$51,3,FALSE)</f>
        <v>16.9153649</v>
      </c>
      <c r="D274" s="166" t="s">
        <v>397</v>
      </c>
      <c r="E274" s="217">
        <f>VLOOKUP(D274,'3.1 Destination'!$A$7:$B$752,2,FALSE)</f>
        <v>43.722838600000003</v>
      </c>
      <c r="F274" s="217">
        <f>VLOOKUP(D274,'3.1 Destination'!$A$7:$C$752,3,FALSE)</f>
        <v>10.401688800000001</v>
      </c>
      <c r="G274" s="166">
        <v>10</v>
      </c>
      <c r="H274" s="167">
        <f>Table210[[#This Row],[Number of passenger (N)]]/SUM(Table210[Number of passenger (N)])</f>
        <v>9.4161958568738226E-4</v>
      </c>
      <c r="I274" s="216">
        <f t="shared" si="4"/>
        <v>1733.5478326513271</v>
      </c>
      <c r="J274" s="168">
        <f>Table210[[#This Row],[% of trips (P)]]*Table210[[#This Row],[Distance (D)]]</f>
        <v>1.632342591950402</v>
      </c>
      <c r="K274" s="169">
        <f>Table210[[#This Row],[Weighted distance]]/SUM(Table210[Weighted distance])</f>
        <v>5.7248419903997336E-4</v>
      </c>
    </row>
    <row r="275" spans="1:11" x14ac:dyDescent="0.2">
      <c r="A275" s="166" t="s">
        <v>151</v>
      </c>
      <c r="B275" s="217">
        <f>VLOOKUP(A275,'3.2 Departure'!$A$7:$B$51,2,FALSE)</f>
        <v>59.633807599999997</v>
      </c>
      <c r="C275" s="217">
        <f>VLOOKUP(A275,'3.2 Departure'!$A$7:$C$51,3,FALSE)</f>
        <v>17.896780199999998</v>
      </c>
      <c r="D275" s="166" t="s">
        <v>636</v>
      </c>
      <c r="E275" s="217">
        <f>VLOOKUP(D275,'3.1 Destination'!$A$7:$B$752,2,FALSE)</f>
        <v>52.375891600000003</v>
      </c>
      <c r="F275" s="217">
        <f>VLOOKUP(D275,'3.1 Destination'!$A$7:$C$752,3,FALSE)</f>
        <v>9.7320104000000001</v>
      </c>
      <c r="G275" s="166">
        <v>10</v>
      </c>
      <c r="H275" s="167">
        <f>Table210[[#This Row],[Number of passenger (N)]]/SUM(Table210[Number of passenger (N)])</f>
        <v>9.4161958568738226E-4</v>
      </c>
      <c r="I275" s="216">
        <f t="shared" si="4"/>
        <v>951.88147040918659</v>
      </c>
      <c r="J275" s="168">
        <f>Table210[[#This Row],[% of trips (P)]]*Table210[[#This Row],[Distance (D)]]</f>
        <v>0.89631023579019453</v>
      </c>
      <c r="K275" s="169">
        <f>Table210[[#This Row],[Weighted distance]]/SUM(Table210[Weighted distance])</f>
        <v>3.1434788870795459E-4</v>
      </c>
    </row>
    <row r="276" spans="1:11" x14ac:dyDescent="0.2">
      <c r="A276" s="166" t="s">
        <v>151</v>
      </c>
      <c r="B276" s="217">
        <f>VLOOKUP(A276,'3.2 Departure'!$A$7:$B$51,2,FALSE)</f>
        <v>59.633807599999997</v>
      </c>
      <c r="C276" s="217">
        <f>VLOOKUP(A276,'3.2 Departure'!$A$7:$C$51,3,FALSE)</f>
        <v>17.896780199999998</v>
      </c>
      <c r="D276" s="166" t="s">
        <v>735</v>
      </c>
      <c r="E276" s="217">
        <f>VLOOKUP(D276,'3.1 Destination'!$A$7:$B$752,2,FALSE)</f>
        <v>56.138556999999999</v>
      </c>
      <c r="F276" s="217">
        <f>VLOOKUP(D276,'3.1 Destination'!$A$7:$C$752,3,FALSE)</f>
        <v>8.9673219999999993</v>
      </c>
      <c r="G276" s="166">
        <v>10</v>
      </c>
      <c r="H276" s="167">
        <f>Table210[[#This Row],[Number of passenger (N)]]/SUM(Table210[Number of passenger (N)])</f>
        <v>9.4161958568738226E-4</v>
      </c>
      <c r="I276" s="216">
        <f t="shared" si="4"/>
        <v>654.60952189329282</v>
      </c>
      <c r="J276" s="168">
        <f>Table210[[#This Row],[% of trips (P)]]*Table210[[#This Row],[Distance (D)]]</f>
        <v>0.61639314679217783</v>
      </c>
      <c r="K276" s="169">
        <f>Table210[[#This Row],[Weighted distance]]/SUM(Table210[Weighted distance])</f>
        <v>2.1617725266447657E-4</v>
      </c>
    </row>
    <row r="277" spans="1:11" x14ac:dyDescent="0.2">
      <c r="A277" s="166" t="s">
        <v>151</v>
      </c>
      <c r="B277" s="217">
        <f>VLOOKUP(A277,'3.2 Departure'!$A$7:$B$51,2,FALSE)</f>
        <v>59.633807599999997</v>
      </c>
      <c r="C277" s="217">
        <f>VLOOKUP(A277,'3.2 Departure'!$A$7:$C$51,3,FALSE)</f>
        <v>17.896780199999998</v>
      </c>
      <c r="D277" s="166" t="s">
        <v>801</v>
      </c>
      <c r="E277" s="217">
        <f>VLOOKUP(D277,'3.1 Destination'!$A$7:$B$752,2,FALSE)</f>
        <v>43.889685700000001</v>
      </c>
      <c r="F277" s="217">
        <f>VLOOKUP(D277,'3.1 Destination'!$A$7:$C$752,3,FALSE)</f>
        <v>8.039517</v>
      </c>
      <c r="G277" s="166">
        <v>10</v>
      </c>
      <c r="H277" s="167">
        <f>Table210[[#This Row],[Number of passenger (N)]]/SUM(Table210[Number of passenger (N)])</f>
        <v>9.4161958568738226E-4</v>
      </c>
      <c r="I277" s="216">
        <f t="shared" si="4"/>
        <v>1872.8057669636978</v>
      </c>
      <c r="J277" s="168">
        <f>Table210[[#This Row],[% of trips (P)]]*Table210[[#This Row],[Distance (D)]]</f>
        <v>1.7634705903612973</v>
      </c>
      <c r="K277" s="169">
        <f>Table210[[#This Row],[Weighted distance]]/SUM(Table210[Weighted distance])</f>
        <v>6.1847252741672695E-4</v>
      </c>
    </row>
    <row r="278" spans="1:11" x14ac:dyDescent="0.2">
      <c r="A278" s="166" t="s">
        <v>151</v>
      </c>
      <c r="B278" s="217">
        <f>VLOOKUP(A278,'3.2 Departure'!$A$7:$B$51,2,FALSE)</f>
        <v>59.633807599999997</v>
      </c>
      <c r="C278" s="217">
        <f>VLOOKUP(A278,'3.2 Departure'!$A$7:$C$51,3,FALSE)</f>
        <v>17.896780199999998</v>
      </c>
      <c r="D278" s="166" t="s">
        <v>795</v>
      </c>
      <c r="E278" s="217">
        <f>VLOOKUP(D278,'3.1 Destination'!$A$7:$B$752,2,FALSE)</f>
        <v>46.431221299999997</v>
      </c>
      <c r="F278" s="217">
        <f>VLOOKUP(D278,'3.1 Destination'!$A$7:$C$752,3,FALSE)</f>
        <v>6.9106798999999999</v>
      </c>
      <c r="G278" s="166">
        <v>10</v>
      </c>
      <c r="H278" s="167">
        <f>Table210[[#This Row],[Number of passenger (N)]]/SUM(Table210[Number of passenger (N)])</f>
        <v>9.4161958568738226E-4</v>
      </c>
      <c r="I278" s="216">
        <f t="shared" si="4"/>
        <v>1636.6881784412565</v>
      </c>
      <c r="J278" s="168">
        <f>Table210[[#This Row],[% of trips (P)]]*Table210[[#This Row],[Distance (D)]]</f>
        <v>1.5411376444832923</v>
      </c>
      <c r="K278" s="169">
        <f>Table210[[#This Row],[Weighted distance]]/SUM(Table210[Weighted distance])</f>
        <v>5.404974141844706E-4</v>
      </c>
    </row>
    <row r="279" spans="1:11" x14ac:dyDescent="0.2">
      <c r="A279" s="166" t="s">
        <v>205</v>
      </c>
      <c r="B279" s="217">
        <f>VLOOKUP(A279,'3.2 Departure'!$A$7:$B$51,2,FALSE)</f>
        <v>58.583438999999998</v>
      </c>
      <c r="C279" s="217">
        <f>VLOOKUP(A279,'3.2 Departure'!$A$7:$C$51,3,FALSE)</f>
        <v>16.233954799999999</v>
      </c>
      <c r="D279" s="166" t="s">
        <v>291</v>
      </c>
      <c r="E279" s="217">
        <f>VLOOKUP(D279,'3.1 Destination'!$A$7:$B$752,2,FALSE)</f>
        <v>39.695262900000003</v>
      </c>
      <c r="F279" s="217">
        <f>VLOOKUP(D279,'3.1 Destination'!$A$7:$C$752,3,FALSE)</f>
        <v>3.0175711999999999</v>
      </c>
      <c r="G279" s="166">
        <v>10</v>
      </c>
      <c r="H279" s="167">
        <f>Table210[[#This Row],[Number of passenger (N)]]/SUM(Table210[Number of passenger (N)])</f>
        <v>9.4161958568738226E-4</v>
      </c>
      <c r="I279" s="216">
        <f t="shared" si="4"/>
        <v>2300.2074405825228</v>
      </c>
      <c r="J279" s="168">
        <f>Table210[[#This Row],[% of trips (P)]]*Table210[[#This Row],[Distance (D)]]</f>
        <v>2.1659203771963491</v>
      </c>
      <c r="K279" s="169">
        <f>Table210[[#This Row],[Weighted distance]]/SUM(Table210[Weighted distance])</f>
        <v>7.5961700591421213E-4</v>
      </c>
    </row>
    <row r="280" spans="1:11" x14ac:dyDescent="0.2">
      <c r="A280" s="166" t="s">
        <v>210</v>
      </c>
      <c r="B280" s="217">
        <f>VLOOKUP(A280,'3.2 Departure'!$A$7:$B$51,2,FALSE)</f>
        <v>63.825847099999997</v>
      </c>
      <c r="C280" s="217">
        <f>VLOOKUP(A280,'3.2 Departure'!$A$7:$C$51,3,FALSE)</f>
        <v>20.2630354</v>
      </c>
      <c r="D280" s="166" t="s">
        <v>277</v>
      </c>
      <c r="E280" s="217">
        <f>VLOOKUP(D280,'3.1 Destination'!$A$7:$B$752,2,FALSE)</f>
        <v>39.5696005</v>
      </c>
      <c r="F280" s="217">
        <f>VLOOKUP(D280,'3.1 Destination'!$A$7:$C$752,3,FALSE)</f>
        <v>2.6501603</v>
      </c>
      <c r="G280" s="166">
        <v>10</v>
      </c>
      <c r="H280" s="167">
        <f>Table210[[#This Row],[Number of passenger (N)]]/SUM(Table210[Number of passenger (N)])</f>
        <v>9.4161958568738226E-4</v>
      </c>
      <c r="I280" s="216">
        <f t="shared" si="4"/>
        <v>2934.6030700705078</v>
      </c>
      <c r="J280" s="168">
        <f>Table210[[#This Row],[% of trips (P)]]*Table210[[#This Row],[Distance (D)]]</f>
        <v>2.7632797269967115</v>
      </c>
      <c r="K280" s="169">
        <f>Table210[[#This Row],[Weighted distance]]/SUM(Table210[Weighted distance])</f>
        <v>9.6911885350178676E-4</v>
      </c>
    </row>
    <row r="281" spans="1:11" x14ac:dyDescent="0.2">
      <c r="A281" s="166" t="s">
        <v>227</v>
      </c>
      <c r="B281" s="217">
        <f>VLOOKUP(A281,'3.2 Departure'!$A$7:$B$51,2,FALSE)</f>
        <v>58.789020100000002</v>
      </c>
      <c r="C281" s="217">
        <f>VLOOKUP(A281,'3.2 Departure'!$A$7:$C$51,3,FALSE)</f>
        <v>16.9153649</v>
      </c>
      <c r="D281" s="166" t="s">
        <v>265</v>
      </c>
      <c r="E281" s="217">
        <f>VLOOKUP(D281,'3.1 Destination'!$A$7:$B$752,2,FALSE)</f>
        <v>38.345996300000003</v>
      </c>
      <c r="F281" s="217">
        <f>VLOOKUP(D281,'3.1 Destination'!$A$7:$C$752,3,FALSE)</f>
        <v>-0.4906855</v>
      </c>
      <c r="G281" s="166">
        <v>10</v>
      </c>
      <c r="H281" s="167">
        <f>Table210[[#This Row],[Number of passenger (N)]]/SUM(Table210[Number of passenger (N)])</f>
        <v>9.4161958568738226E-4</v>
      </c>
      <c r="I281" s="216">
        <f t="shared" si="4"/>
        <v>2591.4295667850447</v>
      </c>
      <c r="J281" s="168">
        <f>Table210[[#This Row],[% of trips (P)]]*Table210[[#This Row],[Distance (D)]]</f>
        <v>2.4401408350141662</v>
      </c>
      <c r="K281" s="169">
        <f>Table210[[#This Row],[Weighted distance]]/SUM(Table210[Weighted distance])</f>
        <v>8.5578975784040689E-4</v>
      </c>
    </row>
    <row r="282" spans="1:11" x14ac:dyDescent="0.2">
      <c r="A282" s="166" t="s">
        <v>151</v>
      </c>
      <c r="B282" s="217">
        <f>VLOOKUP(A282,'3.2 Departure'!$A$7:$B$51,2,FALSE)</f>
        <v>59.633807599999997</v>
      </c>
      <c r="C282" s="217">
        <f>VLOOKUP(A282,'3.2 Departure'!$A$7:$C$51,3,FALSE)</f>
        <v>17.896780199999998</v>
      </c>
      <c r="D282" s="166" t="s">
        <v>794</v>
      </c>
      <c r="E282" s="217">
        <f>VLOOKUP(D282,'3.1 Destination'!$A$7:$B$752,2,FALSE)</f>
        <v>51.481580999999998</v>
      </c>
      <c r="F282" s="217">
        <f>VLOOKUP(D282,'3.1 Destination'!$A$7:$C$752,3,FALSE)</f>
        <v>-3.17909</v>
      </c>
      <c r="G282" s="166">
        <v>10</v>
      </c>
      <c r="H282" s="167">
        <f>Table210[[#This Row],[Number of passenger (N)]]/SUM(Table210[Number of passenger (N)])</f>
        <v>9.4161958568738226E-4</v>
      </c>
      <c r="I282" s="216">
        <f t="shared" si="4"/>
        <v>1594.7527624867823</v>
      </c>
      <c r="J282" s="168">
        <f>Table210[[#This Row],[% of trips (P)]]*Table210[[#This Row],[Distance (D)]]</f>
        <v>1.5016504354866123</v>
      </c>
      <c r="K282" s="169">
        <f>Table210[[#This Row],[Weighted distance]]/SUM(Table210[Weighted distance])</f>
        <v>5.2664872621525092E-4</v>
      </c>
    </row>
    <row r="283" spans="1:11" x14ac:dyDescent="0.2">
      <c r="A283" s="166" t="s">
        <v>223</v>
      </c>
      <c r="B283" s="217">
        <f>VLOOKUP(A283,'3.2 Departure'!$A$7:$B$51,2,FALSE)</f>
        <v>55.610770299999999</v>
      </c>
      <c r="C283" s="217">
        <f>VLOOKUP(A283,'3.2 Departure'!$A$7:$C$51,3,FALSE)</f>
        <v>12.6051632</v>
      </c>
      <c r="D283" s="166" t="s">
        <v>296</v>
      </c>
      <c r="E283" s="217">
        <f>VLOOKUP(D283,'3.1 Destination'!$A$7:$B$752,2,FALSE)</f>
        <v>40.416775399999999</v>
      </c>
      <c r="F283" s="217">
        <f>VLOOKUP(D283,'3.1 Destination'!$A$7:$C$752,3,FALSE)</f>
        <v>-3.7037901999999998</v>
      </c>
      <c r="G283" s="166">
        <v>10</v>
      </c>
      <c r="H283" s="167">
        <f>Table210[[#This Row],[Number of passenger (N)]]/SUM(Table210[Number of passenger (N)])</f>
        <v>9.4161958568738226E-4</v>
      </c>
      <c r="I283" s="216">
        <f t="shared" si="4"/>
        <v>2068.7837397504109</v>
      </c>
      <c r="J283" s="168">
        <f>Table210[[#This Row],[% of trips (P)]]*Table210[[#This Row],[Distance (D)]]</f>
        <v>1.9480072879005752</v>
      </c>
      <c r="K283" s="169">
        <f>Table210[[#This Row],[Weighted distance]]/SUM(Table210[Weighted distance])</f>
        <v>6.831919950120841E-4</v>
      </c>
    </row>
    <row r="284" spans="1:11" x14ac:dyDescent="0.2">
      <c r="A284" s="166" t="s">
        <v>211</v>
      </c>
      <c r="B284" s="217">
        <f>VLOOKUP(A284,'3.2 Departure'!$A$7:$B$51,2,FALSE)</f>
        <v>59.596028699999998</v>
      </c>
      <c r="C284" s="217">
        <f>VLOOKUP(A284,'3.2 Departure'!$A$7:$C$51,3,FALSE)</f>
        <v>16.6254238</v>
      </c>
      <c r="D284" s="166" t="s">
        <v>273</v>
      </c>
      <c r="E284" s="217">
        <f>VLOOKUP(D284,'3.1 Destination'!$A$7:$B$752,2,FALSE)</f>
        <v>36.721260999999998</v>
      </c>
      <c r="F284" s="217">
        <f>VLOOKUP(D284,'3.1 Destination'!$A$7:$C$752,3,FALSE)</f>
        <v>-4.4212654999999996</v>
      </c>
      <c r="G284" s="166">
        <v>10</v>
      </c>
      <c r="H284" s="167">
        <f>Table210[[#This Row],[Number of passenger (N)]]/SUM(Table210[Number of passenger (N)])</f>
        <v>9.4161958568738226E-4</v>
      </c>
      <c r="I284" s="216">
        <f t="shared" si="4"/>
        <v>2955.7969240625766</v>
      </c>
      <c r="J284" s="168">
        <f>Table210[[#This Row],[% of trips (P)]]*Table210[[#This Row],[Distance (D)]]</f>
        <v>2.7832362750118422</v>
      </c>
      <c r="K284" s="169">
        <f>Table210[[#This Row],[Weighted distance]]/SUM(Table210[Weighted distance])</f>
        <v>9.7611787960230276E-4</v>
      </c>
    </row>
    <row r="285" spans="1:11" x14ac:dyDescent="0.2">
      <c r="A285" s="166" t="s">
        <v>209</v>
      </c>
      <c r="B285" s="217">
        <f>VLOOKUP(A285,'3.2 Departure'!$A$7:$B$51,2,FALSE)</f>
        <v>55.535533600000001</v>
      </c>
      <c r="C285" s="217">
        <f>VLOOKUP(A285,'3.2 Departure'!$A$7:$C$51,3,FALSE)</f>
        <v>13.3723829</v>
      </c>
      <c r="D285" s="166" t="s">
        <v>281</v>
      </c>
      <c r="E285" s="217">
        <f>VLOOKUP(D285,'3.1 Destination'!$A$7:$B$752,2,FALSE)</f>
        <v>28.291563700000001</v>
      </c>
      <c r="F285" s="217">
        <f>VLOOKUP(D285,'3.1 Destination'!$A$7:$C$752,3,FALSE)</f>
        <v>-16.629130400000001</v>
      </c>
      <c r="G285" s="166">
        <v>10</v>
      </c>
      <c r="H285" s="167">
        <f>Table210[[#This Row],[Number of passenger (N)]]/SUM(Table210[Number of passenger (N)])</f>
        <v>9.4161958568738226E-4</v>
      </c>
      <c r="I285" s="216">
        <f t="shared" si="4"/>
        <v>3856.729063523067</v>
      </c>
      <c r="J285" s="168">
        <f>Table210[[#This Row],[% of trips (P)]]*Table210[[#This Row],[Distance (D)]]</f>
        <v>3.6315716229030763</v>
      </c>
      <c r="K285" s="169">
        <f>Table210[[#This Row],[Weighted distance]]/SUM(Table210[Weighted distance])</f>
        <v>1.2736403387660509E-3</v>
      </c>
    </row>
    <row r="286" spans="1:11" x14ac:dyDescent="0.2">
      <c r="A286" s="166" t="s">
        <v>223</v>
      </c>
      <c r="B286" s="217">
        <f>VLOOKUP(A286,'3.2 Departure'!$A$7:$B$51,2,FALSE)</f>
        <v>55.610770299999999</v>
      </c>
      <c r="C286" s="217">
        <f>VLOOKUP(A286,'3.2 Departure'!$A$7:$C$51,3,FALSE)</f>
        <v>12.6051632</v>
      </c>
      <c r="D286" s="166" t="s">
        <v>340</v>
      </c>
      <c r="E286" s="217">
        <f>VLOOKUP(D286,'3.1 Destination'!$A$7:$B$752,2,FALSE)</f>
        <v>28.538335499999999</v>
      </c>
      <c r="F286" s="217">
        <f>VLOOKUP(D286,'3.1 Destination'!$A$7:$C$752,3,FALSE)</f>
        <v>-81.379236500000005</v>
      </c>
      <c r="G286" s="166">
        <v>10</v>
      </c>
      <c r="H286" s="167">
        <f>Table210[[#This Row],[Number of passenger (N)]]/SUM(Table210[Number of passenger (N)])</f>
        <v>9.4161958568738226E-4</v>
      </c>
      <c r="I286" s="216">
        <f t="shared" si="4"/>
        <v>7662.9012501541665</v>
      </c>
      <c r="J286" s="168">
        <f>Table210[[#This Row],[% of trips (P)]]*Table210[[#This Row],[Distance (D)]]</f>
        <v>7.2155379003334899</v>
      </c>
      <c r="K286" s="169">
        <f>Table210[[#This Row],[Weighted distance]]/SUM(Table210[Weighted distance])</f>
        <v>2.5305848514185561E-3</v>
      </c>
    </row>
    <row r="287" spans="1:11" x14ac:dyDescent="0.2">
      <c r="A287" s="166" t="s">
        <v>151</v>
      </c>
      <c r="B287" s="217">
        <f>VLOOKUP(A287,'3.2 Departure'!$A$7:$B$51,2,FALSE)</f>
        <v>59.633807599999997</v>
      </c>
      <c r="C287" s="217">
        <f>VLOOKUP(A287,'3.2 Departure'!$A$7:$C$51,3,FALSE)</f>
        <v>17.896780199999998</v>
      </c>
      <c r="D287" s="166" t="s">
        <v>837</v>
      </c>
      <c r="E287" s="217">
        <f>VLOOKUP(D287,'3.1 Destination'!$A$7:$B$752,2,FALSE)</f>
        <v>20.629558599999999</v>
      </c>
      <c r="F287" s="217">
        <f>VLOOKUP(D287,'3.1 Destination'!$A$7:$C$752,3,FALSE)</f>
        <v>-87.073885099999998</v>
      </c>
      <c r="G287" s="166">
        <v>10</v>
      </c>
      <c r="H287" s="167">
        <f>Table210[[#This Row],[Number of passenger (N)]]/SUM(Table210[Number of passenger (N)])</f>
        <v>9.4161958568738226E-4</v>
      </c>
      <c r="I287" s="216">
        <f t="shared" si="4"/>
        <v>8843.0001725804559</v>
      </c>
      <c r="J287" s="168">
        <f>Table210[[#This Row],[% of trips (P)]]*Table210[[#This Row],[Distance (D)]]</f>
        <v>8.326742158738659</v>
      </c>
      <c r="K287" s="169">
        <f>Table210[[#This Row],[Weighted distance]]/SUM(Table210[Weighted distance])</f>
        <v>2.9202989242975781E-3</v>
      </c>
    </row>
    <row r="288" spans="1:11" x14ac:dyDescent="0.2">
      <c r="A288" s="166" t="s">
        <v>202</v>
      </c>
      <c r="B288" s="217">
        <f>VLOOKUP(A288,'3.2 Departure'!$A$7:$B$51,2,FALSE)</f>
        <v>57.687639400000002</v>
      </c>
      <c r="C288" s="217">
        <f>VLOOKUP(A288,'3.2 Departure'!$A$7:$C$51,3,FALSE)</f>
        <v>12.2144174</v>
      </c>
      <c r="D288" s="166" t="s">
        <v>369</v>
      </c>
      <c r="E288" s="217">
        <f>VLOOKUP(D288,'3.1 Destination'!$A$7:$B$752,2,FALSE)</f>
        <v>37.090240000000001</v>
      </c>
      <c r="F288" s="217">
        <f>VLOOKUP(D288,'3.1 Destination'!$A$7:$C$752,3,FALSE)</f>
        <v>-95.712890999999999</v>
      </c>
      <c r="G288" s="166">
        <v>10</v>
      </c>
      <c r="H288" s="167">
        <f>Table210[[#This Row],[Number of passenger (N)]]/SUM(Table210[Number of passenger (N)])</f>
        <v>9.4161958568738226E-4</v>
      </c>
      <c r="I288" s="216">
        <f t="shared" si="4"/>
        <v>7534.9262409059056</v>
      </c>
      <c r="J288" s="168">
        <f>Table210[[#This Row],[% of trips (P)]]*Table210[[#This Row],[Distance (D)]]</f>
        <v>7.0950341251468032</v>
      </c>
      <c r="K288" s="169">
        <f>Table210[[#This Row],[Weighted distance]]/SUM(Table210[Weighted distance])</f>
        <v>2.488322579050465E-3</v>
      </c>
    </row>
    <row r="289" spans="1:11" x14ac:dyDescent="0.2">
      <c r="A289" s="166" t="s">
        <v>151</v>
      </c>
      <c r="B289" s="217">
        <f>VLOOKUP(A289,'3.2 Departure'!$A$7:$B$51,2,FALSE)</f>
        <v>59.633807599999997</v>
      </c>
      <c r="C289" s="217">
        <f>VLOOKUP(A289,'3.2 Departure'!$A$7:$C$51,3,FALSE)</f>
        <v>17.896780199999998</v>
      </c>
      <c r="D289" s="166" t="s">
        <v>263</v>
      </c>
      <c r="E289" s="217">
        <f>VLOOKUP(D289,'3.1 Destination'!$A$7:$B$752,2,FALSE)</f>
        <v>36.778261000000001</v>
      </c>
      <c r="F289" s="217">
        <f>VLOOKUP(D289,'3.1 Destination'!$A$7:$C$752,3,FALSE)</f>
        <v>-119.4179324</v>
      </c>
      <c r="G289" s="166">
        <v>10</v>
      </c>
      <c r="H289" s="167">
        <f>Table210[[#This Row],[Number of passenger (N)]]/SUM(Table210[Number of passenger (N)])</f>
        <v>9.4161958568738226E-4</v>
      </c>
      <c r="I289" s="216">
        <f t="shared" si="4"/>
        <v>8601.2858882895616</v>
      </c>
      <c r="J289" s="168">
        <f>Table210[[#This Row],[% of trips (P)]]*Table210[[#This Row],[Distance (D)]]</f>
        <v>8.0991392545099448</v>
      </c>
      <c r="K289" s="169">
        <f>Table210[[#This Row],[Weighted distance]]/SUM(Table210[Weighted distance])</f>
        <v>2.8404755667688995E-3</v>
      </c>
    </row>
    <row r="290" spans="1:11" x14ac:dyDescent="0.2">
      <c r="A290" s="166" t="s">
        <v>151</v>
      </c>
      <c r="B290" s="217">
        <f>VLOOKUP(A290,'3.2 Departure'!$A$7:$B$51,2,FALSE)</f>
        <v>59.633807599999997</v>
      </c>
      <c r="C290" s="217">
        <f>VLOOKUP(A290,'3.2 Departure'!$A$7:$C$51,3,FALSE)</f>
        <v>17.896780199999998</v>
      </c>
      <c r="D290" s="166" t="s">
        <v>283</v>
      </c>
      <c r="E290" s="217">
        <f>VLOOKUP(D290,'3.1 Destination'!$A$7:$B$752,2,FALSE)</f>
        <v>-25.274398000000001</v>
      </c>
      <c r="F290" s="217">
        <f>VLOOKUP(D290,'3.1 Destination'!$A$7:$C$752,3,FALSE)</f>
        <v>133.775136</v>
      </c>
      <c r="G290" s="166">
        <v>9</v>
      </c>
      <c r="H290" s="167">
        <f>Table210[[#This Row],[Number of passenger (N)]]/SUM(Table210[Number of passenger (N)])</f>
        <v>8.4745762711864404E-4</v>
      </c>
      <c r="I290" s="216">
        <f t="shared" si="4"/>
        <v>13855.359884682428</v>
      </c>
      <c r="J290" s="168">
        <f>Table210[[#This Row],[% of trips (P)]]*Table210[[#This Row],[Distance (D)]]</f>
        <v>11.74183041074782</v>
      </c>
      <c r="K290" s="169">
        <f>Table210[[#This Row],[Weighted distance]]/SUM(Table210[Weighted distance])</f>
        <v>4.1180156733693881E-3</v>
      </c>
    </row>
    <row r="291" spans="1:11" x14ac:dyDescent="0.2">
      <c r="A291" s="166" t="s">
        <v>151</v>
      </c>
      <c r="B291" s="217">
        <f>VLOOKUP(A291,'3.2 Departure'!$A$7:$B$51,2,FALSE)</f>
        <v>59.633807599999997</v>
      </c>
      <c r="C291" s="217">
        <f>VLOOKUP(A291,'3.2 Departure'!$A$7:$C$51,3,FALSE)</f>
        <v>17.896780199999998</v>
      </c>
      <c r="D291" s="166" t="s">
        <v>246</v>
      </c>
      <c r="E291" s="217">
        <f>VLOOKUP(D291,'3.1 Destination'!$A$7:$B$752,2,FALSE)</f>
        <v>31.230416000000002</v>
      </c>
      <c r="F291" s="217">
        <f>VLOOKUP(D291,'3.1 Destination'!$A$7:$C$752,3,FALSE)</f>
        <v>121.47370100000001</v>
      </c>
      <c r="G291" s="166">
        <v>9</v>
      </c>
      <c r="H291" s="167">
        <f>Table210[[#This Row],[Number of passenger (N)]]/SUM(Table210[Number of passenger (N)])</f>
        <v>8.4745762711864404E-4</v>
      </c>
      <c r="I291" s="216">
        <f t="shared" si="4"/>
        <v>7757.4927193063095</v>
      </c>
      <c r="J291" s="168">
        <f>Table210[[#This Row],[% of trips (P)]]*Table210[[#This Row],[Distance (D)]]</f>
        <v>6.5741463722934821</v>
      </c>
      <c r="K291" s="169">
        <f>Table210[[#This Row],[Weighted distance]]/SUM(Table210[Weighted distance])</f>
        <v>2.3056403348619696E-3</v>
      </c>
    </row>
    <row r="292" spans="1:11" x14ac:dyDescent="0.2">
      <c r="A292" s="166" t="s">
        <v>202</v>
      </c>
      <c r="B292" s="217">
        <f>VLOOKUP(A292,'3.2 Departure'!$A$7:$B$51,2,FALSE)</f>
        <v>57.687639400000002</v>
      </c>
      <c r="C292" s="217">
        <f>VLOOKUP(A292,'3.2 Departure'!$A$7:$C$51,3,FALSE)</f>
        <v>12.2144174</v>
      </c>
      <c r="D292" s="166" t="s">
        <v>237</v>
      </c>
      <c r="E292" s="217">
        <f>VLOOKUP(D292,'3.1 Destination'!$A$7:$B$752,2,FALSE)</f>
        <v>8.0862996999999996</v>
      </c>
      <c r="F292" s="217">
        <f>VLOOKUP(D292,'3.1 Destination'!$A$7:$C$752,3,FALSE)</f>
        <v>98.906283500000001</v>
      </c>
      <c r="G292" s="166">
        <v>9</v>
      </c>
      <c r="H292" s="167">
        <f>Table210[[#This Row],[Number of passenger (N)]]/SUM(Table210[Number of passenger (N)])</f>
        <v>8.4745762711864404E-4</v>
      </c>
      <c r="I292" s="216">
        <f t="shared" si="4"/>
        <v>9052.0170204329606</v>
      </c>
      <c r="J292" s="168">
        <f>Table210[[#This Row],[% of trips (P)]]*Table210[[#This Row],[Distance (D)]]</f>
        <v>7.6712008647736951</v>
      </c>
      <c r="K292" s="169">
        <f>Table210[[#This Row],[Weighted distance]]/SUM(Table210[Weighted distance])</f>
        <v>2.6903918971429726E-3</v>
      </c>
    </row>
    <row r="293" spans="1:11" x14ac:dyDescent="0.2">
      <c r="A293" s="166" t="s">
        <v>212</v>
      </c>
      <c r="B293" s="217">
        <f>VLOOKUP(A293,'3.2 Departure'!$A$7:$B$51,2,FALSE)</f>
        <v>56.879004399999999</v>
      </c>
      <c r="C293" s="217">
        <f>VLOOKUP(A293,'3.2 Departure'!$A$7:$C$51,3,FALSE)</f>
        <v>14.8058522</v>
      </c>
      <c r="D293" s="166" t="s">
        <v>251</v>
      </c>
      <c r="E293" s="217">
        <f>VLOOKUP(D293,'3.1 Destination'!$A$7:$B$752,2,FALSE)</f>
        <v>34.9922836</v>
      </c>
      <c r="F293" s="217">
        <f>VLOOKUP(D293,'3.1 Destination'!$A$7:$C$752,3,FALSE)</f>
        <v>34.0140113</v>
      </c>
      <c r="G293" s="166">
        <v>9</v>
      </c>
      <c r="H293" s="167">
        <f>Table210[[#This Row],[Number of passenger (N)]]/SUM(Table210[Number of passenger (N)])</f>
        <v>8.4745762711864404E-4</v>
      </c>
      <c r="I293" s="216">
        <f t="shared" si="4"/>
        <v>2829.2920244943921</v>
      </c>
      <c r="J293" s="168">
        <f>Table210[[#This Row],[% of trips (P)]]*Table210[[#This Row],[Distance (D)]]</f>
        <v>2.397705105503722</v>
      </c>
      <c r="K293" s="169">
        <f>Table210[[#This Row],[Weighted distance]]/SUM(Table210[Weighted distance])</f>
        <v>8.4090698461665838E-4</v>
      </c>
    </row>
    <row r="294" spans="1:11" x14ac:dyDescent="0.2">
      <c r="A294" s="166" t="s">
        <v>212</v>
      </c>
      <c r="B294" s="217">
        <f>VLOOKUP(A294,'3.2 Departure'!$A$7:$B$51,2,FALSE)</f>
        <v>56.879004399999999</v>
      </c>
      <c r="C294" s="217">
        <f>VLOOKUP(A294,'3.2 Departure'!$A$7:$C$51,3,FALSE)</f>
        <v>14.8058522</v>
      </c>
      <c r="D294" s="166" t="s">
        <v>239</v>
      </c>
      <c r="E294" s="217">
        <f>VLOOKUP(D294,'3.1 Destination'!$A$7:$B$752,2,FALSE)</f>
        <v>27.257895699999999</v>
      </c>
      <c r="F294" s="217">
        <f>VLOOKUP(D294,'3.1 Destination'!$A$7:$C$752,3,FALSE)</f>
        <v>33.811606699999999</v>
      </c>
      <c r="G294" s="166">
        <v>9</v>
      </c>
      <c r="H294" s="167">
        <f>Table210[[#This Row],[Number of passenger (N)]]/SUM(Table210[Number of passenger (N)])</f>
        <v>8.4745762711864404E-4</v>
      </c>
      <c r="I294" s="216">
        <f t="shared" si="4"/>
        <v>3620.4498497766535</v>
      </c>
      <c r="J294" s="168">
        <f>Table210[[#This Row],[% of trips (P)]]*Table210[[#This Row],[Distance (D)]]</f>
        <v>3.0681778387937739</v>
      </c>
      <c r="K294" s="169">
        <f>Table210[[#This Row],[Weighted distance]]/SUM(Table210[Weighted distance])</f>
        <v>1.0760506655991366E-3</v>
      </c>
    </row>
    <row r="295" spans="1:11" x14ac:dyDescent="0.2">
      <c r="A295" s="166" t="s">
        <v>206</v>
      </c>
      <c r="B295" s="217">
        <f>VLOOKUP(A295,'3.2 Departure'!$A$7:$B$51,2,FALSE)</f>
        <v>59.333355099999999</v>
      </c>
      <c r="C295" s="217">
        <f>VLOOKUP(A295,'3.2 Departure'!$A$7:$C$51,3,FALSE)</f>
        <v>14.537775099999999</v>
      </c>
      <c r="D295" s="166" t="s">
        <v>254</v>
      </c>
      <c r="E295" s="217">
        <f>VLOOKUP(D295,'3.1 Destination'!$A$7:$B$752,2,FALSE)</f>
        <v>36.766666999999998</v>
      </c>
      <c r="F295" s="217">
        <f>VLOOKUP(D295,'3.1 Destination'!$A$7:$C$752,3,FALSE)</f>
        <v>31.388888999999999</v>
      </c>
      <c r="G295" s="166">
        <v>9</v>
      </c>
      <c r="H295" s="167">
        <f>Table210[[#This Row],[Number of passenger (N)]]/SUM(Table210[Number of passenger (N)])</f>
        <v>8.4745762711864404E-4</v>
      </c>
      <c r="I295" s="216">
        <f t="shared" si="4"/>
        <v>2786.1782114239249</v>
      </c>
      <c r="J295" s="168">
        <f>Table210[[#This Row],[% of trips (P)]]*Table210[[#This Row],[Distance (D)]]</f>
        <v>2.3611679757829873</v>
      </c>
      <c r="K295" s="169">
        <f>Table210[[#This Row],[Weighted distance]]/SUM(Table210[Weighted distance])</f>
        <v>8.2809292858054048E-4</v>
      </c>
    </row>
    <row r="296" spans="1:11" x14ac:dyDescent="0.2">
      <c r="A296" s="166" t="s">
        <v>209</v>
      </c>
      <c r="B296" s="217">
        <f>VLOOKUP(A296,'3.2 Departure'!$A$7:$B$51,2,FALSE)</f>
        <v>55.535533600000001</v>
      </c>
      <c r="C296" s="217">
        <f>VLOOKUP(A296,'3.2 Departure'!$A$7:$C$51,3,FALSE)</f>
        <v>13.3723829</v>
      </c>
      <c r="D296" s="166" t="s">
        <v>252</v>
      </c>
      <c r="E296" s="217">
        <f>VLOOKUP(D296,'3.1 Destination'!$A$7:$B$752,2,FALSE)</f>
        <v>36.434963099999997</v>
      </c>
      <c r="F296" s="217">
        <f>VLOOKUP(D296,'3.1 Destination'!$A$7:$C$752,3,FALSE)</f>
        <v>28.2174829</v>
      </c>
      <c r="G296" s="166">
        <v>9</v>
      </c>
      <c r="H296" s="167">
        <f>Table210[[#This Row],[Number of passenger (N)]]/SUM(Table210[Number of passenger (N)])</f>
        <v>8.4745762711864404E-4</v>
      </c>
      <c r="I296" s="216">
        <f t="shared" si="4"/>
        <v>2402.284418624587</v>
      </c>
      <c r="J296" s="168">
        <f>Table210[[#This Row],[% of trips (P)]]*Table210[[#This Row],[Distance (D)]]</f>
        <v>2.035834253071684</v>
      </c>
      <c r="K296" s="169">
        <f>Table210[[#This Row],[Weighted distance]]/SUM(Table210[Weighted distance])</f>
        <v>7.1399407666947526E-4</v>
      </c>
    </row>
    <row r="297" spans="1:11" x14ac:dyDescent="0.2">
      <c r="A297" s="166" t="s">
        <v>151</v>
      </c>
      <c r="B297" s="217">
        <f>VLOOKUP(A297,'3.2 Departure'!$A$7:$B$51,2,FALSE)</f>
        <v>59.633807599999997</v>
      </c>
      <c r="C297" s="217">
        <f>VLOOKUP(A297,'3.2 Departure'!$A$7:$C$51,3,FALSE)</f>
        <v>17.896780199999998</v>
      </c>
      <c r="D297" s="166" t="s">
        <v>413</v>
      </c>
      <c r="E297" s="217">
        <f>VLOOKUP(D297,'3.1 Destination'!$A$7:$B$752,2,FALSE)</f>
        <v>42.695152499999999</v>
      </c>
      <c r="F297" s="217">
        <f>VLOOKUP(D297,'3.1 Destination'!$A$7:$C$752,3,FALSE)</f>
        <v>27.7104213</v>
      </c>
      <c r="G297" s="166">
        <v>9</v>
      </c>
      <c r="H297" s="167">
        <f>Table210[[#This Row],[Number of passenger (N)]]/SUM(Table210[Number of passenger (N)])</f>
        <v>8.4745762711864404E-4</v>
      </c>
      <c r="I297" s="216">
        <f t="shared" si="4"/>
        <v>1998.9534436394422</v>
      </c>
      <c r="J297" s="168">
        <f>Table210[[#This Row],[% of trips (P)]]*Table210[[#This Row],[Distance (D)]]</f>
        <v>1.6940283420673239</v>
      </c>
      <c r="K297" s="169">
        <f>Table210[[#This Row],[Weighted distance]]/SUM(Table210[Weighted distance])</f>
        <v>5.9411820983036199E-4</v>
      </c>
    </row>
    <row r="298" spans="1:11" x14ac:dyDescent="0.2">
      <c r="A298" s="166" t="s">
        <v>151</v>
      </c>
      <c r="B298" s="217">
        <f>VLOOKUP(A298,'3.2 Departure'!$A$7:$B$51,2,FALSE)</f>
        <v>59.633807599999997</v>
      </c>
      <c r="C298" s="217">
        <f>VLOOKUP(A298,'3.2 Departure'!$A$7:$C$51,3,FALSE)</f>
        <v>17.896780199999998</v>
      </c>
      <c r="D298" s="166" t="s">
        <v>468</v>
      </c>
      <c r="E298" s="217">
        <f>VLOOKUP(D298,'3.1 Destination'!$A$7:$B$752,2,FALSE)</f>
        <v>37.754785699999999</v>
      </c>
      <c r="F298" s="217">
        <f>VLOOKUP(D298,'3.1 Destination'!$A$7:$C$752,3,FALSE)</f>
        <v>26.977770100000001</v>
      </c>
      <c r="G298" s="166">
        <v>9</v>
      </c>
      <c r="H298" s="167">
        <f>Table210[[#This Row],[Number of passenger (N)]]/SUM(Table210[Number of passenger (N)])</f>
        <v>8.4745762711864404E-4</v>
      </c>
      <c r="I298" s="216">
        <f t="shared" si="4"/>
        <v>2517.1018354706243</v>
      </c>
      <c r="J298" s="168">
        <f>Table210[[#This Row],[% of trips (P)]]*Table210[[#This Row],[Distance (D)]]</f>
        <v>2.133137148703919</v>
      </c>
      <c r="K298" s="169">
        <f>Table210[[#This Row],[Weighted distance]]/SUM(Table210[Weighted distance])</f>
        <v>7.4811949283210325E-4</v>
      </c>
    </row>
    <row r="299" spans="1:11" x14ac:dyDescent="0.2">
      <c r="A299" s="166" t="s">
        <v>202</v>
      </c>
      <c r="B299" s="217">
        <f>VLOOKUP(A299,'3.2 Departure'!$A$7:$B$51,2,FALSE)</f>
        <v>57.687639400000002</v>
      </c>
      <c r="C299" s="217">
        <f>VLOOKUP(A299,'3.2 Departure'!$A$7:$C$51,3,FALSE)</f>
        <v>12.2144174</v>
      </c>
      <c r="D299" s="166" t="s">
        <v>410</v>
      </c>
      <c r="E299" s="217">
        <f>VLOOKUP(D299,'3.1 Destination'!$A$7:$B$752,2,FALSE)</f>
        <v>36.3931562</v>
      </c>
      <c r="F299" s="217">
        <f>VLOOKUP(D299,'3.1 Destination'!$A$7:$C$752,3,FALSE)</f>
        <v>25.461509199999998</v>
      </c>
      <c r="G299" s="166">
        <v>9</v>
      </c>
      <c r="H299" s="167">
        <f>Table210[[#This Row],[Number of passenger (N)]]/SUM(Table210[Number of passenger (N)])</f>
        <v>8.4745762711864404E-4</v>
      </c>
      <c r="I299" s="216">
        <f t="shared" si="4"/>
        <v>2561.2034146990241</v>
      </c>
      <c r="J299" s="168">
        <f>Table210[[#This Row],[% of trips (P)]]*Table210[[#This Row],[Distance (D)]]</f>
        <v>2.1705113683890032</v>
      </c>
      <c r="K299" s="169">
        <f>Table210[[#This Row],[Weighted distance]]/SUM(Table210[Weighted distance])</f>
        <v>7.6122712742221347E-4</v>
      </c>
    </row>
    <row r="300" spans="1:11" x14ac:dyDescent="0.2">
      <c r="A300" s="166" t="s">
        <v>151</v>
      </c>
      <c r="B300" s="217">
        <f>VLOOKUP(A300,'3.2 Departure'!$A$7:$B$51,2,FALSE)</f>
        <v>59.633807599999997</v>
      </c>
      <c r="C300" s="217">
        <f>VLOOKUP(A300,'3.2 Departure'!$A$7:$C$51,3,FALSE)</f>
        <v>17.896780199999998</v>
      </c>
      <c r="D300" s="166" t="s">
        <v>838</v>
      </c>
      <c r="E300" s="217">
        <f>VLOOKUP(D300,'3.1 Destination'!$A$7:$B$752,2,FALSE)</f>
        <v>-30.559481999999999</v>
      </c>
      <c r="F300" s="217">
        <f>VLOOKUP(D300,'3.1 Destination'!$A$7:$C$752,3,FALSE)</f>
        <v>22.937505999999999</v>
      </c>
      <c r="G300" s="166">
        <v>9</v>
      </c>
      <c r="H300" s="167">
        <f>Table210[[#This Row],[Number of passenger (N)]]/SUM(Table210[Number of passenger (N)])</f>
        <v>8.4745762711864404E-4</v>
      </c>
      <c r="I300" s="216">
        <f t="shared" si="4"/>
        <v>10039.778013628798</v>
      </c>
      <c r="J300" s="168">
        <f>Table210[[#This Row],[% of trips (P)]]*Table210[[#This Row],[Distance (D)]]</f>
        <v>8.5082864522277948</v>
      </c>
      <c r="K300" s="169">
        <f>Table210[[#This Row],[Weighted distance]]/SUM(Table210[Weighted distance])</f>
        <v>2.9839689161001099E-3</v>
      </c>
    </row>
    <row r="301" spans="1:11" x14ac:dyDescent="0.2">
      <c r="A301" s="166" t="s">
        <v>223</v>
      </c>
      <c r="B301" s="217">
        <f>VLOOKUP(A301,'3.2 Departure'!$A$7:$B$51,2,FALSE)</f>
        <v>55.610770299999999</v>
      </c>
      <c r="C301" s="217">
        <f>VLOOKUP(A301,'3.2 Departure'!$A$7:$C$51,3,FALSE)</f>
        <v>12.6051632</v>
      </c>
      <c r="D301" s="166" t="s">
        <v>407</v>
      </c>
      <c r="E301" s="217">
        <f>VLOOKUP(D301,'3.1 Destination'!$A$7:$B$752,2,FALSE)</f>
        <v>39.074207999999999</v>
      </c>
      <c r="F301" s="217">
        <f>VLOOKUP(D301,'3.1 Destination'!$A$7:$C$752,3,FALSE)</f>
        <v>21.824311999999999</v>
      </c>
      <c r="G301" s="166">
        <v>9</v>
      </c>
      <c r="H301" s="167">
        <f>Table210[[#This Row],[Number of passenger (N)]]/SUM(Table210[Number of passenger (N)])</f>
        <v>8.4745762711864404E-4</v>
      </c>
      <c r="I301" s="216">
        <f t="shared" si="4"/>
        <v>1961.586547685971</v>
      </c>
      <c r="J301" s="168">
        <f>Table210[[#This Row],[% of trips (P)]]*Table210[[#This Row],[Distance (D)]]</f>
        <v>1.662361481089806</v>
      </c>
      <c r="K301" s="169">
        <f>Table210[[#This Row],[Weighted distance]]/SUM(Table210[Weighted distance])</f>
        <v>5.8301222164367655E-4</v>
      </c>
    </row>
    <row r="302" spans="1:11" x14ac:dyDescent="0.2">
      <c r="A302" s="166" t="s">
        <v>226</v>
      </c>
      <c r="B302" s="217">
        <f>VLOOKUP(A302,'3.2 Departure'!$A$7:$B$51,2,FALSE)</f>
        <v>57.812039599999999</v>
      </c>
      <c r="C302" s="217">
        <f>VLOOKUP(A302,'3.2 Departure'!$A$7:$C$51,3,FALSE)</f>
        <v>11.906833900000001</v>
      </c>
      <c r="D302" s="166" t="s">
        <v>372</v>
      </c>
      <c r="E302" s="217">
        <f>VLOOKUP(D302,'3.1 Destination'!$A$7:$B$752,2,FALSE)</f>
        <v>47.497911999999999</v>
      </c>
      <c r="F302" s="217">
        <f>VLOOKUP(D302,'3.1 Destination'!$A$7:$C$752,3,FALSE)</f>
        <v>19.040234999999999</v>
      </c>
      <c r="G302" s="166">
        <v>9</v>
      </c>
      <c r="H302" s="167">
        <f>Table210[[#This Row],[Number of passenger (N)]]/SUM(Table210[Number of passenger (N)])</f>
        <v>8.4745762711864404E-4</v>
      </c>
      <c r="I302" s="216">
        <f t="shared" si="4"/>
        <v>1242.0996485565383</v>
      </c>
      <c r="J302" s="168">
        <f>Table210[[#This Row],[% of trips (P)]]*Table210[[#This Row],[Distance (D)]]</f>
        <v>1.0526268208106258</v>
      </c>
      <c r="K302" s="169">
        <f>Table210[[#This Row],[Weighted distance]]/SUM(Table210[Weighted distance])</f>
        <v>3.6917018852012821E-4</v>
      </c>
    </row>
    <row r="303" spans="1:11" x14ac:dyDescent="0.2">
      <c r="A303" s="166" t="s">
        <v>151</v>
      </c>
      <c r="B303" s="217">
        <f>VLOOKUP(A303,'3.2 Departure'!$A$7:$B$51,2,FALSE)</f>
        <v>59.633807599999997</v>
      </c>
      <c r="C303" s="217">
        <f>VLOOKUP(A303,'3.2 Departure'!$A$7:$C$51,3,FALSE)</f>
        <v>17.896780199999998</v>
      </c>
      <c r="D303" s="166" t="s">
        <v>740</v>
      </c>
      <c r="E303" s="217">
        <f>VLOOKUP(D303,'3.1 Destination'!$A$7:$B$752,2,FALSE)</f>
        <v>48.148596499999996</v>
      </c>
      <c r="F303" s="217">
        <f>VLOOKUP(D303,'3.1 Destination'!$A$7:$C$752,3,FALSE)</f>
        <v>17.107747700000001</v>
      </c>
      <c r="G303" s="166">
        <v>9</v>
      </c>
      <c r="H303" s="167">
        <f>Table210[[#This Row],[Number of passenger (N)]]/SUM(Table210[Number of passenger (N)])</f>
        <v>8.4745762711864404E-4</v>
      </c>
      <c r="I303" s="216">
        <f t="shared" si="4"/>
        <v>1278.1221252964413</v>
      </c>
      <c r="J303" s="168">
        <f>Table210[[#This Row],[% of trips (P)]]*Table210[[#This Row],[Distance (D)]]</f>
        <v>1.0831543434715603</v>
      </c>
      <c r="K303" s="169">
        <f>Table210[[#This Row],[Weighted distance]]/SUM(Table210[Weighted distance])</f>
        <v>3.7987659564655006E-4</v>
      </c>
    </row>
    <row r="304" spans="1:11" x14ac:dyDescent="0.2">
      <c r="A304" s="166" t="s">
        <v>223</v>
      </c>
      <c r="B304" s="217">
        <f>VLOOKUP(A304,'3.2 Departure'!$A$7:$B$51,2,FALSE)</f>
        <v>55.610770299999999</v>
      </c>
      <c r="C304" s="217">
        <f>VLOOKUP(A304,'3.2 Departure'!$A$7:$C$51,3,FALSE)</f>
        <v>12.6051632</v>
      </c>
      <c r="D304" s="166" t="s">
        <v>762</v>
      </c>
      <c r="E304" s="217">
        <f>VLOOKUP(D304,'3.1 Destination'!$A$7:$B$752,2,FALSE)</f>
        <v>45.815010800000003</v>
      </c>
      <c r="F304" s="217">
        <f>VLOOKUP(D304,'3.1 Destination'!$A$7:$C$752,3,FALSE)</f>
        <v>15.981919</v>
      </c>
      <c r="G304" s="166">
        <v>9</v>
      </c>
      <c r="H304" s="167">
        <f>Table210[[#This Row],[Number of passenger (N)]]/SUM(Table210[Number of passenger (N)])</f>
        <v>8.4745762711864404E-4</v>
      </c>
      <c r="I304" s="216">
        <f t="shared" si="4"/>
        <v>1114.5431200825885</v>
      </c>
      <c r="J304" s="168">
        <f>Table210[[#This Row],[% of trips (P)]]*Table210[[#This Row],[Distance (D)]]</f>
        <v>0.94452806786660037</v>
      </c>
      <c r="K304" s="169">
        <f>Table210[[#This Row],[Weighted distance]]/SUM(Table210[Weighted distance])</f>
        <v>3.3125852199769964E-4</v>
      </c>
    </row>
    <row r="305" spans="1:11" x14ac:dyDescent="0.2">
      <c r="A305" s="166" t="s">
        <v>202</v>
      </c>
      <c r="B305" s="217">
        <f>VLOOKUP(A305,'3.2 Departure'!$A$7:$B$51,2,FALSE)</f>
        <v>57.687639400000002</v>
      </c>
      <c r="C305" s="217">
        <f>VLOOKUP(A305,'3.2 Departure'!$A$7:$C$51,3,FALSE)</f>
        <v>12.2144174</v>
      </c>
      <c r="D305" s="166" t="s">
        <v>376</v>
      </c>
      <c r="E305" s="217">
        <f>VLOOKUP(D305,'3.1 Destination'!$A$7:$B$752,2,FALSE)</f>
        <v>45.1</v>
      </c>
      <c r="F305" s="217">
        <f>VLOOKUP(D305,'3.1 Destination'!$A$7:$C$752,3,FALSE)</f>
        <v>15.2</v>
      </c>
      <c r="G305" s="166">
        <v>9</v>
      </c>
      <c r="H305" s="167">
        <f>Table210[[#This Row],[Number of passenger (N)]]/SUM(Table210[Number of passenger (N)])</f>
        <v>8.4745762711864404E-4</v>
      </c>
      <c r="I305" s="216">
        <f t="shared" si="4"/>
        <v>1414.5776229801177</v>
      </c>
      <c r="J305" s="168">
        <f>Table210[[#This Row],[% of trips (P)]]*Table210[[#This Row],[Distance (D)]]</f>
        <v>1.1987945957458623</v>
      </c>
      <c r="K305" s="169">
        <f>Table210[[#This Row],[Weighted distance]]/SUM(Table210[Weighted distance])</f>
        <v>4.2043316601756065E-4</v>
      </c>
    </row>
    <row r="306" spans="1:11" x14ac:dyDescent="0.2">
      <c r="A306" s="166" t="s">
        <v>206</v>
      </c>
      <c r="B306" s="217">
        <f>VLOOKUP(A306,'3.2 Departure'!$A$7:$B$51,2,FALSE)</f>
        <v>59.333355099999999</v>
      </c>
      <c r="C306" s="217">
        <f>VLOOKUP(A306,'3.2 Departure'!$A$7:$C$51,3,FALSE)</f>
        <v>14.537775099999999</v>
      </c>
      <c r="D306" s="166" t="s">
        <v>248</v>
      </c>
      <c r="E306" s="217">
        <f>VLOOKUP(D306,'3.1 Destination'!$A$7:$B$752,2,FALSE)</f>
        <v>55.677069000000003</v>
      </c>
      <c r="F306" s="217">
        <f>VLOOKUP(D306,'3.1 Destination'!$A$7:$C$752,3,FALSE)</f>
        <v>12.513320999999999</v>
      </c>
      <c r="G306" s="166">
        <v>9</v>
      </c>
      <c r="H306" s="167">
        <f>Table210[[#This Row],[Number of passenger (N)]]/SUM(Table210[Number of passenger (N)])</f>
        <v>8.4745762711864404E-4</v>
      </c>
      <c r="I306" s="216">
        <f t="shared" si="4"/>
        <v>424.11576734278191</v>
      </c>
      <c r="J306" s="168">
        <f>Table210[[#This Row],[% of trips (P)]]*Table210[[#This Row],[Distance (D)]]</f>
        <v>0.35942014181591686</v>
      </c>
      <c r="K306" s="169">
        <f>Table210[[#This Row],[Weighted distance]]/SUM(Table210[Weighted distance])</f>
        <v>1.2605341122690669E-4</v>
      </c>
    </row>
    <row r="307" spans="1:11" x14ac:dyDescent="0.2">
      <c r="A307" s="166" t="s">
        <v>226</v>
      </c>
      <c r="B307" s="217">
        <f>VLOOKUP(A307,'3.2 Departure'!$A$7:$B$51,2,FALSE)</f>
        <v>57.812039599999999</v>
      </c>
      <c r="C307" s="217">
        <f>VLOOKUP(A307,'3.2 Departure'!$A$7:$C$51,3,FALSE)</f>
        <v>11.906833900000001</v>
      </c>
      <c r="D307" s="166" t="s">
        <v>275</v>
      </c>
      <c r="E307" s="217">
        <f>VLOOKUP(D307,'3.1 Destination'!$A$7:$B$752,2,FALSE)</f>
        <v>41.902783499999998</v>
      </c>
      <c r="F307" s="217">
        <f>VLOOKUP(D307,'3.1 Destination'!$A$7:$C$752,3,FALSE)</f>
        <v>12.4963655</v>
      </c>
      <c r="G307" s="166">
        <v>9</v>
      </c>
      <c r="H307" s="167">
        <f>Table210[[#This Row],[Number of passenger (N)]]/SUM(Table210[Number of passenger (N)])</f>
        <v>8.4745762711864404E-4</v>
      </c>
      <c r="I307" s="216">
        <f t="shared" si="4"/>
        <v>1769.5190612594276</v>
      </c>
      <c r="J307" s="168">
        <f>Table210[[#This Row],[% of trips (P)]]*Table210[[#This Row],[Distance (D)]]</f>
        <v>1.499592424796125</v>
      </c>
      <c r="K307" s="169">
        <f>Table210[[#This Row],[Weighted distance]]/SUM(Table210[Weighted distance])</f>
        <v>5.259269545678227E-4</v>
      </c>
    </row>
    <row r="308" spans="1:11" x14ac:dyDescent="0.2">
      <c r="A308" s="166" t="s">
        <v>202</v>
      </c>
      <c r="B308" s="217">
        <f>VLOOKUP(A308,'3.2 Departure'!$A$7:$B$51,2,FALSE)</f>
        <v>57.687639400000002</v>
      </c>
      <c r="C308" s="217">
        <f>VLOOKUP(A308,'3.2 Departure'!$A$7:$C$51,3,FALSE)</f>
        <v>12.2144174</v>
      </c>
      <c r="D308" s="166" t="s">
        <v>671</v>
      </c>
      <c r="E308" s="217">
        <f>VLOOKUP(D308,'3.1 Destination'!$A$7:$B$752,2,FALSE)</f>
        <v>59.913868800000003</v>
      </c>
      <c r="F308" s="217">
        <f>VLOOKUP(D308,'3.1 Destination'!$A$7:$C$752,3,FALSE)</f>
        <v>10.7522454</v>
      </c>
      <c r="G308" s="166">
        <v>9</v>
      </c>
      <c r="H308" s="167">
        <f>Table210[[#This Row],[Number of passenger (N)]]/SUM(Table210[Number of passenger (N)])</f>
        <v>8.4745762711864404E-4</v>
      </c>
      <c r="I308" s="216">
        <f t="shared" si="4"/>
        <v>261.46480738464726</v>
      </c>
      <c r="J308" s="168">
        <f>Table210[[#This Row],[% of trips (P)]]*Table210[[#This Row],[Distance (D)]]</f>
        <v>0.2215803452412265</v>
      </c>
      <c r="K308" s="169">
        <f>Table210[[#This Row],[Weighted distance]]/SUM(Table210[Weighted distance])</f>
        <v>7.7711166206143224E-5</v>
      </c>
    </row>
    <row r="309" spans="1:11" x14ac:dyDescent="0.2">
      <c r="A309" s="166" t="s">
        <v>151</v>
      </c>
      <c r="B309" s="217">
        <f>VLOOKUP(A309,'3.2 Departure'!$A$7:$B$51,2,FALSE)</f>
        <v>59.633807599999997</v>
      </c>
      <c r="C309" s="217">
        <f>VLOOKUP(A309,'3.2 Departure'!$A$7:$C$51,3,FALSE)</f>
        <v>17.896780199999998</v>
      </c>
      <c r="D309" s="166" t="s">
        <v>719</v>
      </c>
      <c r="E309" s="217">
        <f>VLOOKUP(D309,'3.1 Destination'!$A$7:$B$752,2,FALSE)</f>
        <v>56.162939000000001</v>
      </c>
      <c r="F309" s="217">
        <f>VLOOKUP(D309,'3.1 Destination'!$A$7:$C$752,3,FALSE)</f>
        <v>10.203920999999999</v>
      </c>
      <c r="G309" s="166">
        <v>9</v>
      </c>
      <c r="H309" s="167">
        <f>Table210[[#This Row],[Number of passenger (N)]]/SUM(Table210[Number of passenger (N)])</f>
        <v>8.4745762711864404E-4</v>
      </c>
      <c r="I309" s="216">
        <f t="shared" si="4"/>
        <v>595.67689354822232</v>
      </c>
      <c r="J309" s="168">
        <f>Table210[[#This Row],[% of trips (P)]]*Table210[[#This Row],[Distance (D)]]</f>
        <v>0.50481092673578165</v>
      </c>
      <c r="K309" s="169">
        <f>Table210[[#This Row],[Weighted distance]]/SUM(Table210[Weighted distance])</f>
        <v>1.7704388801964289E-4</v>
      </c>
    </row>
    <row r="310" spans="1:11" x14ac:dyDescent="0.2">
      <c r="A310" s="166" t="s">
        <v>226</v>
      </c>
      <c r="B310" s="217">
        <f>VLOOKUP(A310,'3.2 Departure'!$A$7:$B$51,2,FALSE)</f>
        <v>57.812039599999999</v>
      </c>
      <c r="C310" s="217">
        <f>VLOOKUP(A310,'3.2 Departure'!$A$7:$C$51,3,FALSE)</f>
        <v>11.906833900000001</v>
      </c>
      <c r="D310" s="166" t="s">
        <v>470</v>
      </c>
      <c r="E310" s="217">
        <f>VLOOKUP(D310,'3.1 Destination'!$A$7:$B$752,2,FALSE)</f>
        <v>40.1208752</v>
      </c>
      <c r="F310" s="217">
        <f>VLOOKUP(D310,'3.1 Destination'!$A$7:$C$752,3,FALSE)</f>
        <v>9.0128926000000007</v>
      </c>
      <c r="G310" s="166">
        <v>9</v>
      </c>
      <c r="H310" s="167">
        <f>Table210[[#This Row],[Number of passenger (N)]]/SUM(Table210[Number of passenger (N)])</f>
        <v>8.4745762711864404E-4</v>
      </c>
      <c r="I310" s="216">
        <f t="shared" si="4"/>
        <v>1978.0329521854044</v>
      </c>
      <c r="J310" s="168">
        <f>Table210[[#This Row],[% of trips (P)]]*Table210[[#This Row],[Distance (D)]]</f>
        <v>1.6762991120215291</v>
      </c>
      <c r="K310" s="169">
        <f>Table210[[#This Row],[Weighted distance]]/SUM(Table210[Weighted distance])</f>
        <v>5.8790033368572568E-4</v>
      </c>
    </row>
    <row r="311" spans="1:11" x14ac:dyDescent="0.2">
      <c r="A311" s="166" t="s">
        <v>202</v>
      </c>
      <c r="B311" s="217">
        <f>VLOOKUP(A311,'3.2 Departure'!$A$7:$B$51,2,FALSE)</f>
        <v>57.687639400000002</v>
      </c>
      <c r="C311" s="217">
        <f>VLOOKUP(A311,'3.2 Departure'!$A$7:$C$51,3,FALSE)</f>
        <v>12.2144174</v>
      </c>
      <c r="D311" s="166" t="s">
        <v>290</v>
      </c>
      <c r="E311" s="217">
        <f>VLOOKUP(D311,'3.1 Destination'!$A$7:$B$752,2,FALSE)</f>
        <v>50.110922100000003</v>
      </c>
      <c r="F311" s="217">
        <f>VLOOKUP(D311,'3.1 Destination'!$A$7:$C$752,3,FALSE)</f>
        <v>8.6821266999999995</v>
      </c>
      <c r="G311" s="166">
        <v>9</v>
      </c>
      <c r="H311" s="167">
        <f>Table210[[#This Row],[Number of passenger (N)]]/SUM(Table210[Number of passenger (N)])</f>
        <v>8.4745762711864404E-4</v>
      </c>
      <c r="I311" s="216">
        <f t="shared" si="4"/>
        <v>873.39751907788741</v>
      </c>
      <c r="J311" s="168">
        <f>Table210[[#This Row],[% of trips (P)]]*Table210[[#This Row],[Distance (D)]]</f>
        <v>0.7401673890490571</v>
      </c>
      <c r="K311" s="169">
        <f>Table210[[#This Row],[Weighted distance]]/SUM(Table210[Weighted distance])</f>
        <v>2.5958652121486317E-4</v>
      </c>
    </row>
    <row r="312" spans="1:11" x14ac:dyDescent="0.2">
      <c r="A312" s="166" t="s">
        <v>151</v>
      </c>
      <c r="B312" s="217">
        <f>VLOOKUP(A312,'3.2 Departure'!$A$7:$B$51,2,FALSE)</f>
        <v>59.633807599999997</v>
      </c>
      <c r="C312" s="217">
        <f>VLOOKUP(A312,'3.2 Departure'!$A$7:$C$51,3,FALSE)</f>
        <v>17.896780199999998</v>
      </c>
      <c r="D312" s="166" t="s">
        <v>419</v>
      </c>
      <c r="E312" s="217">
        <f>VLOOKUP(D312,'3.1 Destination'!$A$7:$B$752,2,FALSE)</f>
        <v>45.764043000000001</v>
      </c>
      <c r="F312" s="217">
        <f>VLOOKUP(D312,'3.1 Destination'!$A$7:$C$752,3,FALSE)</f>
        <v>4.8356589999999997</v>
      </c>
      <c r="G312" s="166">
        <v>9</v>
      </c>
      <c r="H312" s="167">
        <f>Table210[[#This Row],[Number of passenger (N)]]/SUM(Table210[Number of passenger (N)])</f>
        <v>8.4745762711864404E-4</v>
      </c>
      <c r="I312" s="216">
        <f t="shared" si="4"/>
        <v>1768.5069196184929</v>
      </c>
      <c r="J312" s="168">
        <f>Table210[[#This Row],[% of trips (P)]]*Table210[[#This Row],[Distance (D)]]</f>
        <v>1.4987346776427906</v>
      </c>
      <c r="K312" s="169">
        <f>Table210[[#This Row],[Weighted distance]]/SUM(Table210[Weighted distance])</f>
        <v>5.2562613126364813E-4</v>
      </c>
    </row>
    <row r="313" spans="1:11" x14ac:dyDescent="0.2">
      <c r="A313" s="166" t="s">
        <v>223</v>
      </c>
      <c r="B313" s="217">
        <f>VLOOKUP(A313,'3.2 Departure'!$A$7:$B$51,2,FALSE)</f>
        <v>55.610770299999999</v>
      </c>
      <c r="C313" s="217">
        <f>VLOOKUP(A313,'3.2 Departure'!$A$7:$C$51,3,FALSE)</f>
        <v>12.6051632</v>
      </c>
      <c r="D313" s="166" t="s">
        <v>291</v>
      </c>
      <c r="E313" s="217">
        <f>VLOOKUP(D313,'3.1 Destination'!$A$7:$B$752,2,FALSE)</f>
        <v>39.695262900000003</v>
      </c>
      <c r="F313" s="217">
        <f>VLOOKUP(D313,'3.1 Destination'!$A$7:$C$752,3,FALSE)</f>
        <v>3.0175711999999999</v>
      </c>
      <c r="G313" s="166">
        <v>9</v>
      </c>
      <c r="H313" s="167">
        <f>Table210[[#This Row],[Number of passenger (N)]]/SUM(Table210[Number of passenger (N)])</f>
        <v>8.4745762711864404E-4</v>
      </c>
      <c r="I313" s="216">
        <f t="shared" si="4"/>
        <v>1905.6841795646524</v>
      </c>
      <c r="J313" s="168">
        <f>Table210[[#This Row],[% of trips (P)]]*Table210[[#This Row],[Distance (D)]]</f>
        <v>1.6149865928514002</v>
      </c>
      <c r="K313" s="169">
        <f>Table210[[#This Row],[Weighted distance]]/SUM(Table210[Weighted distance])</f>
        <v>5.6639721993906138E-4</v>
      </c>
    </row>
    <row r="314" spans="1:11" x14ac:dyDescent="0.2">
      <c r="A314" s="166" t="s">
        <v>151</v>
      </c>
      <c r="B314" s="217">
        <f>VLOOKUP(A314,'3.2 Departure'!$A$7:$B$51,2,FALSE)</f>
        <v>59.633807599999997</v>
      </c>
      <c r="C314" s="217">
        <f>VLOOKUP(A314,'3.2 Departure'!$A$7:$C$51,3,FALSE)</f>
        <v>17.896780199999998</v>
      </c>
      <c r="D314" s="166" t="s">
        <v>767</v>
      </c>
      <c r="E314" s="217">
        <f>VLOOKUP(D314,'3.1 Destination'!$A$7:$B$752,2,FALSE)</f>
        <v>39.534178900000001</v>
      </c>
      <c r="F314" s="217">
        <f>VLOOKUP(D314,'3.1 Destination'!$A$7:$C$752,3,FALSE)</f>
        <v>2.8577105</v>
      </c>
      <c r="G314" s="166">
        <v>9</v>
      </c>
      <c r="H314" s="167">
        <f>Table210[[#This Row],[Number of passenger (N)]]/SUM(Table210[Number of passenger (N)])</f>
        <v>8.4745762711864404E-4</v>
      </c>
      <c r="I314" s="216">
        <f t="shared" si="4"/>
        <v>2470.6879421944723</v>
      </c>
      <c r="J314" s="168">
        <f>Table210[[#This Row],[% of trips (P)]]*Table210[[#This Row],[Distance (D)]]</f>
        <v>2.093803340842773</v>
      </c>
      <c r="K314" s="169">
        <f>Table210[[#This Row],[Weighted distance]]/SUM(Table210[Weighted distance])</f>
        <v>7.3432460467588907E-4</v>
      </c>
    </row>
    <row r="315" spans="1:11" x14ac:dyDescent="0.2">
      <c r="A315" s="166" t="s">
        <v>211</v>
      </c>
      <c r="B315" s="217">
        <f>VLOOKUP(A315,'3.2 Departure'!$A$7:$B$51,2,FALSE)</f>
        <v>59.596028699999998</v>
      </c>
      <c r="C315" s="217">
        <f>VLOOKUP(A315,'3.2 Departure'!$A$7:$C$51,3,FALSE)</f>
        <v>16.6254238</v>
      </c>
      <c r="D315" s="166" t="s">
        <v>238</v>
      </c>
      <c r="E315" s="217">
        <f>VLOOKUP(D315,'3.1 Destination'!$A$7:$B$752,2,FALSE)</f>
        <v>41.385063899999999</v>
      </c>
      <c r="F315" s="217">
        <f>VLOOKUP(D315,'3.1 Destination'!$A$7:$C$752,3,FALSE)</f>
        <v>2.1734035</v>
      </c>
      <c r="G315" s="166">
        <v>9</v>
      </c>
      <c r="H315" s="167">
        <f>Table210[[#This Row],[Number of passenger (N)]]/SUM(Table210[Number of passenger (N)])</f>
        <v>8.4745762711864404E-4</v>
      </c>
      <c r="I315" s="216">
        <f t="shared" si="4"/>
        <v>2257.1129344175206</v>
      </c>
      <c r="J315" s="168">
        <f>Table210[[#This Row],[% of trips (P)]]*Table210[[#This Row],[Distance (D)]]</f>
        <v>1.9128075715402717</v>
      </c>
      <c r="K315" s="169">
        <f>Table210[[#This Row],[Weighted distance]]/SUM(Table210[Weighted distance])</f>
        <v>6.7084698758145347E-4</v>
      </c>
    </row>
    <row r="316" spans="1:11" x14ac:dyDescent="0.2">
      <c r="A316" s="166" t="s">
        <v>228</v>
      </c>
      <c r="B316" s="217">
        <f>VLOOKUP(A316,'3.2 Departure'!$A$7:$B$51,2,FALSE)</f>
        <v>62.512522199999999</v>
      </c>
      <c r="C316" s="217">
        <f>VLOOKUP(A316,'3.2 Departure'!$A$7:$C$51,3,FALSE)</f>
        <v>17.4248534</v>
      </c>
      <c r="D316" s="166" t="s">
        <v>236</v>
      </c>
      <c r="E316" s="217">
        <f>VLOOKUP(D316,'3.1 Destination'!$A$7:$B$752,2,FALSE)</f>
        <v>51.507350899999999</v>
      </c>
      <c r="F316" s="217">
        <f>VLOOKUP(D316,'3.1 Destination'!$A$7:$C$752,3,FALSE)</f>
        <v>-0.12775829999999999</v>
      </c>
      <c r="G316" s="166">
        <v>9</v>
      </c>
      <c r="H316" s="167">
        <f>Table210[[#This Row],[Number of passenger (N)]]/SUM(Table210[Number of passenger (N)])</f>
        <v>8.4745762711864404E-4</v>
      </c>
      <c r="I316" s="216">
        <f t="shared" si="4"/>
        <v>1610.1197156759235</v>
      </c>
      <c r="J316" s="168">
        <f>Table210[[#This Row],[% of trips (P)]]*Table210[[#This Row],[Distance (D)]]</f>
        <v>1.364508233623664</v>
      </c>
      <c r="K316" s="169">
        <f>Table210[[#This Row],[Weighted distance]]/SUM(Table210[Weighted distance])</f>
        <v>4.7855113691306982E-4</v>
      </c>
    </row>
    <row r="317" spans="1:11" x14ac:dyDescent="0.2">
      <c r="A317" s="166" t="s">
        <v>151</v>
      </c>
      <c r="B317" s="217">
        <f>VLOOKUP(A317,'3.2 Departure'!$A$7:$B$51,2,FALSE)</f>
        <v>59.633807599999997</v>
      </c>
      <c r="C317" s="217">
        <f>VLOOKUP(A317,'3.2 Departure'!$A$7:$C$51,3,FALSE)</f>
        <v>17.896780199999998</v>
      </c>
      <c r="D317" s="166" t="s">
        <v>402</v>
      </c>
      <c r="E317" s="217">
        <f>VLOOKUP(D317,'3.1 Destination'!$A$7:$B$752,2,FALSE)</f>
        <v>40.463667000000001</v>
      </c>
      <c r="F317" s="217">
        <f>VLOOKUP(D317,'3.1 Destination'!$A$7:$C$752,3,FALSE)</f>
        <v>-3.7492200000000002</v>
      </c>
      <c r="G317" s="166">
        <v>9</v>
      </c>
      <c r="H317" s="167">
        <f>Table210[[#This Row],[Number of passenger (N)]]/SUM(Table210[Number of passenger (N)])</f>
        <v>8.4745762711864404E-4</v>
      </c>
      <c r="I317" s="216">
        <f t="shared" si="4"/>
        <v>2607.2477328776786</v>
      </c>
      <c r="J317" s="168">
        <f>Table210[[#This Row],[% of trips (P)]]*Table210[[#This Row],[Distance (D)]]</f>
        <v>2.2095319770149819</v>
      </c>
      <c r="K317" s="169">
        <f>Table210[[#This Row],[Weighted distance]]/SUM(Table210[Weighted distance])</f>
        <v>7.7491217245225495E-4</v>
      </c>
    </row>
    <row r="318" spans="1:11" x14ac:dyDescent="0.2">
      <c r="A318" s="166" t="s">
        <v>209</v>
      </c>
      <c r="B318" s="217">
        <f>VLOOKUP(A318,'3.2 Departure'!$A$7:$B$51,2,FALSE)</f>
        <v>55.535533600000001</v>
      </c>
      <c r="C318" s="217">
        <f>VLOOKUP(A318,'3.2 Departure'!$A$7:$C$51,3,FALSE)</f>
        <v>13.3723829</v>
      </c>
      <c r="D318" s="166" t="s">
        <v>273</v>
      </c>
      <c r="E318" s="217">
        <f>VLOOKUP(D318,'3.1 Destination'!$A$7:$B$752,2,FALSE)</f>
        <v>36.721260999999998</v>
      </c>
      <c r="F318" s="217">
        <f>VLOOKUP(D318,'3.1 Destination'!$A$7:$C$752,3,FALSE)</f>
        <v>-4.4212654999999996</v>
      </c>
      <c r="G318" s="166">
        <v>9</v>
      </c>
      <c r="H318" s="167">
        <f>Table210[[#This Row],[Number of passenger (N)]]/SUM(Table210[Number of passenger (N)])</f>
        <v>8.4745762711864404E-4</v>
      </c>
      <c r="I318" s="216">
        <f t="shared" si="4"/>
        <v>2485.3410163920066</v>
      </c>
      <c r="J318" s="168">
        <f>Table210[[#This Row],[% of trips (P)]]*Table210[[#This Row],[Distance (D)]]</f>
        <v>2.1062212003322087</v>
      </c>
      <c r="K318" s="169">
        <f>Table210[[#This Row],[Weighted distance]]/SUM(Table210[Weighted distance])</f>
        <v>7.3867971271427356E-4</v>
      </c>
    </row>
    <row r="319" spans="1:11" x14ac:dyDescent="0.2">
      <c r="A319" s="166" t="s">
        <v>223</v>
      </c>
      <c r="B319" s="217">
        <f>VLOOKUP(A319,'3.2 Departure'!$A$7:$B$51,2,FALSE)</f>
        <v>55.610770299999999</v>
      </c>
      <c r="C319" s="217">
        <f>VLOOKUP(A319,'3.2 Departure'!$A$7:$C$51,3,FALSE)</f>
        <v>12.6051632</v>
      </c>
      <c r="D319" s="166" t="s">
        <v>273</v>
      </c>
      <c r="E319" s="217">
        <f>VLOOKUP(D319,'3.1 Destination'!$A$7:$B$752,2,FALSE)</f>
        <v>36.721260999999998</v>
      </c>
      <c r="F319" s="217">
        <f>VLOOKUP(D319,'3.1 Destination'!$A$7:$C$752,3,FALSE)</f>
        <v>-4.4212654999999996</v>
      </c>
      <c r="G319" s="166">
        <v>9</v>
      </c>
      <c r="H319" s="167">
        <f>Table210[[#This Row],[Number of passenger (N)]]/SUM(Table210[Number of passenger (N)])</f>
        <v>8.4745762711864404E-4</v>
      </c>
      <c r="I319" s="216">
        <f t="shared" si="4"/>
        <v>2461.2546716587667</v>
      </c>
      <c r="J319" s="168">
        <f>Table210[[#This Row],[% of trips (P)]]*Table210[[#This Row],[Distance (D)]]</f>
        <v>2.0858090437786156</v>
      </c>
      <c r="K319" s="169">
        <f>Table210[[#This Row],[Weighted distance]]/SUM(Table210[Weighted distance])</f>
        <v>7.3152089865594549E-4</v>
      </c>
    </row>
    <row r="320" spans="1:11" x14ac:dyDescent="0.2">
      <c r="A320" s="166" t="s">
        <v>151</v>
      </c>
      <c r="B320" s="217">
        <f>VLOOKUP(A320,'3.2 Departure'!$A$7:$B$51,2,FALSE)</f>
        <v>59.633807599999997</v>
      </c>
      <c r="C320" s="217">
        <f>VLOOKUP(A320,'3.2 Departure'!$A$7:$C$51,3,FALSE)</f>
        <v>17.896780199999998</v>
      </c>
      <c r="D320" s="166" t="s">
        <v>408</v>
      </c>
      <c r="E320" s="217">
        <f>VLOOKUP(D320,'3.1 Destination'!$A$7:$B$752,2,FALSE)</f>
        <v>37.017953800000001</v>
      </c>
      <c r="F320" s="217">
        <f>VLOOKUP(D320,'3.1 Destination'!$A$7:$C$752,3,FALSE)</f>
        <v>-7.9308339999999999</v>
      </c>
      <c r="G320" s="166">
        <v>9</v>
      </c>
      <c r="H320" s="167">
        <f>Table210[[#This Row],[Number of passenger (N)]]/SUM(Table210[Number of passenger (N)])</f>
        <v>8.4745762711864404E-4</v>
      </c>
      <c r="I320" s="216">
        <f t="shared" si="4"/>
        <v>3115.6775767013114</v>
      </c>
      <c r="J320" s="168">
        <f>Table210[[#This Row],[% of trips (P)]]*Table210[[#This Row],[Distance (D)]]</f>
        <v>2.6404047260180605</v>
      </c>
      <c r="K320" s="169">
        <f>Table210[[#This Row],[Weighted distance]]/SUM(Table210[Weighted distance])</f>
        <v>9.2602496079556963E-4</v>
      </c>
    </row>
    <row r="321" spans="1:11" x14ac:dyDescent="0.2">
      <c r="A321" s="166" t="s">
        <v>202</v>
      </c>
      <c r="B321" s="217">
        <f>VLOOKUP(A321,'3.2 Departure'!$A$7:$B$51,2,FALSE)</f>
        <v>57.687639400000002</v>
      </c>
      <c r="C321" s="217">
        <f>VLOOKUP(A321,'3.2 Departure'!$A$7:$C$51,3,FALSE)</f>
        <v>12.2144174</v>
      </c>
      <c r="D321" s="166" t="s">
        <v>409</v>
      </c>
      <c r="E321" s="217">
        <f>VLOOKUP(D321,'3.1 Destination'!$A$7:$B$752,2,FALSE)</f>
        <v>27.7936111</v>
      </c>
      <c r="F321" s="217">
        <f>VLOOKUP(D321,'3.1 Destination'!$A$7:$C$752,3,FALSE)</f>
        <v>-15.658888900000001</v>
      </c>
      <c r="G321" s="166">
        <v>9</v>
      </c>
      <c r="H321" s="167">
        <f>Table210[[#This Row],[Number of passenger (N)]]/SUM(Table210[Number of passenger (N)])</f>
        <v>8.4745762711864404E-4</v>
      </c>
      <c r="I321" s="216">
        <f t="shared" si="4"/>
        <v>3969.6125355358813</v>
      </c>
      <c r="J321" s="168">
        <f>Table210[[#This Row],[% of trips (P)]]*Table210[[#This Row],[Distance (D)]]</f>
        <v>3.3640784199456619</v>
      </c>
      <c r="K321" s="169">
        <f>Table210[[#This Row],[Weighted distance]]/SUM(Table210[Weighted distance])</f>
        <v>1.1798269243523901E-3</v>
      </c>
    </row>
    <row r="322" spans="1:11" x14ac:dyDescent="0.2">
      <c r="A322" s="166" t="s">
        <v>210</v>
      </c>
      <c r="B322" s="217">
        <f>VLOOKUP(A322,'3.2 Departure'!$A$7:$B$51,2,FALSE)</f>
        <v>63.825847099999997</v>
      </c>
      <c r="C322" s="217">
        <f>VLOOKUP(A322,'3.2 Departure'!$A$7:$C$51,3,FALSE)</f>
        <v>20.2630354</v>
      </c>
      <c r="D322" s="166" t="s">
        <v>244</v>
      </c>
      <c r="E322" s="217">
        <f>VLOOKUP(D322,'3.1 Destination'!$A$7:$B$752,2,FALSE)</f>
        <v>28.291563700000001</v>
      </c>
      <c r="F322" s="217">
        <f>VLOOKUP(D322,'3.1 Destination'!$A$7:$C$752,3,FALSE)</f>
        <v>-16.629130400000001</v>
      </c>
      <c r="G322" s="166">
        <v>9</v>
      </c>
      <c r="H322" s="167">
        <f>Table210[[#This Row],[Number of passenger (N)]]/SUM(Table210[Number of passenger (N)])</f>
        <v>8.4745762711864404E-4</v>
      </c>
      <c r="I322" s="216">
        <f t="shared" si="4"/>
        <v>4737.8697209569236</v>
      </c>
      <c r="J322" s="168">
        <f>Table210[[#This Row],[% of trips (P)]]*Table210[[#This Row],[Distance (D)]]</f>
        <v>4.0151438313194268</v>
      </c>
      <c r="K322" s="169">
        <f>Table210[[#This Row],[Weighted distance]]/SUM(Table210[Weighted distance])</f>
        <v>1.4081642001123706E-3</v>
      </c>
    </row>
    <row r="323" spans="1:11" x14ac:dyDescent="0.2">
      <c r="A323" s="166" t="s">
        <v>223</v>
      </c>
      <c r="B323" s="217">
        <f>VLOOKUP(A323,'3.2 Departure'!$A$7:$B$51,2,FALSE)</f>
        <v>55.610770299999999</v>
      </c>
      <c r="C323" s="217">
        <f>VLOOKUP(A323,'3.2 Departure'!$A$7:$C$51,3,FALSE)</f>
        <v>12.6051632</v>
      </c>
      <c r="D323" s="166" t="s">
        <v>362</v>
      </c>
      <c r="E323" s="217">
        <f>VLOOKUP(D323,'3.1 Destination'!$A$7:$B$752,2,FALSE)</f>
        <v>25.7616798</v>
      </c>
      <c r="F323" s="217">
        <f>VLOOKUP(D323,'3.1 Destination'!$A$7:$C$752,3,FALSE)</f>
        <v>-80.1917902</v>
      </c>
      <c r="G323" s="166">
        <v>9</v>
      </c>
      <c r="H323" s="167">
        <f>Table210[[#This Row],[Number of passenger (N)]]/SUM(Table210[Number of passenger (N)])</f>
        <v>8.4745762711864404E-4</v>
      </c>
      <c r="I323" s="216">
        <f t="shared" si="4"/>
        <v>7839.0127685072521</v>
      </c>
      <c r="J323" s="168">
        <f>Table210[[#This Row],[% of trips (P)]]*Table210[[#This Row],[Distance (D)]]</f>
        <v>6.6432311597519087</v>
      </c>
      <c r="K323" s="169">
        <f>Table210[[#This Row],[Weighted distance]]/SUM(Table210[Weighted distance])</f>
        <v>2.3298692861918055E-3</v>
      </c>
    </row>
    <row r="324" spans="1:11" x14ac:dyDescent="0.2">
      <c r="A324" s="166" t="s">
        <v>151</v>
      </c>
      <c r="B324" s="217">
        <f>VLOOKUP(A324,'3.2 Departure'!$A$7:$B$51,2,FALSE)</f>
        <v>59.633807599999997</v>
      </c>
      <c r="C324" s="217">
        <f>VLOOKUP(A324,'3.2 Departure'!$A$7:$C$51,3,FALSE)</f>
        <v>17.896780199999998</v>
      </c>
      <c r="D324" s="166" t="s">
        <v>833</v>
      </c>
      <c r="E324" s="217">
        <f>VLOOKUP(D324,'3.1 Destination'!$A$7:$B$752,2,FALSE)</f>
        <v>27.950575000000001</v>
      </c>
      <c r="F324" s="217">
        <f>VLOOKUP(D324,'3.1 Destination'!$A$7:$C$752,3,FALSE)</f>
        <v>-82.457177599999994</v>
      </c>
      <c r="G324" s="166">
        <v>9</v>
      </c>
      <c r="H324" s="167">
        <f>Table210[[#This Row],[Number of passenger (N)]]/SUM(Table210[Number of passenger (N)])</f>
        <v>8.4745762711864404E-4</v>
      </c>
      <c r="I324" s="216">
        <f t="shared" si="4"/>
        <v>7904.4092699084831</v>
      </c>
      <c r="J324" s="168">
        <f>Table210[[#This Row],[% of trips (P)]]*Table210[[#This Row],[Distance (D)]]</f>
        <v>6.6986519236512567</v>
      </c>
      <c r="K324" s="169">
        <f>Table210[[#This Row],[Weighted distance]]/SUM(Table210[Weighted distance])</f>
        <v>2.3493060832144156E-3</v>
      </c>
    </row>
    <row r="325" spans="1:11" x14ac:dyDescent="0.2">
      <c r="A325" s="166" t="s">
        <v>151</v>
      </c>
      <c r="B325" s="217">
        <f>VLOOKUP(A325,'3.2 Departure'!$A$7:$B$51,2,FALSE)</f>
        <v>59.633807599999997</v>
      </c>
      <c r="C325" s="217">
        <f>VLOOKUP(A325,'3.2 Departure'!$A$7:$C$51,3,FALSE)</f>
        <v>17.896780199999998</v>
      </c>
      <c r="D325" s="166" t="s">
        <v>832</v>
      </c>
      <c r="E325" s="217">
        <f>VLOOKUP(D325,'3.1 Destination'!$A$7:$B$752,2,FALSE)</f>
        <v>39.739235800000003</v>
      </c>
      <c r="F325" s="217">
        <f>VLOOKUP(D325,'3.1 Destination'!$A$7:$C$752,3,FALSE)</f>
        <v>-104.990251</v>
      </c>
      <c r="G325" s="166">
        <v>9</v>
      </c>
      <c r="H325" s="167">
        <f>Table210[[#This Row],[Number of passenger (N)]]/SUM(Table210[Number of passenger (N)])</f>
        <v>8.4745762711864404E-4</v>
      </c>
      <c r="I325" s="216">
        <f t="shared" si="4"/>
        <v>7793.844339995233</v>
      </c>
      <c r="J325" s="168">
        <f>Table210[[#This Row],[% of trips (P)]]*Table210[[#This Row],[Distance (D)]]</f>
        <v>6.6049528305044349</v>
      </c>
      <c r="K325" s="169">
        <f>Table210[[#This Row],[Weighted distance]]/SUM(Table210[Weighted distance])</f>
        <v>2.3164445683856952E-3</v>
      </c>
    </row>
    <row r="326" spans="1:11" x14ac:dyDescent="0.2">
      <c r="A326" s="166" t="s">
        <v>227</v>
      </c>
      <c r="B326" s="217">
        <f>VLOOKUP(A326,'3.2 Departure'!$A$7:$B$51,2,FALSE)</f>
        <v>58.789020100000002</v>
      </c>
      <c r="C326" s="217">
        <f>VLOOKUP(A326,'3.2 Departure'!$A$7:$C$51,3,FALSE)</f>
        <v>16.9153649</v>
      </c>
      <c r="D326" s="166" t="s">
        <v>961</v>
      </c>
      <c r="E326" s="217">
        <f>VLOOKUP(D326,'3.1 Destination'!$A$7:$B$752,2,FALSE)</f>
        <v>55.953251999999999</v>
      </c>
      <c r="F326" s="217">
        <f>VLOOKUP(D326,'3.1 Destination'!$A$7:$C$752,3,FALSE)</f>
        <v>-3.1882670000000002</v>
      </c>
      <c r="G326" s="166">
        <v>8</v>
      </c>
      <c r="H326" s="167">
        <f>Table210[[#This Row],[Number of passenger (N)]]/SUM(Table210[Number of passenger (N)])</f>
        <v>7.5329566854990583E-4</v>
      </c>
      <c r="I326" s="216">
        <f t="shared" si="4"/>
        <v>1240.6513020803714</v>
      </c>
      <c r="J326" s="168">
        <f>Table210[[#This Row],[% of trips (P)]]*Table210[[#This Row],[Distance (D)]]</f>
        <v>0.93457725203794451</v>
      </c>
      <c r="K326" s="169">
        <f>Table210[[#This Row],[Weighted distance]]/SUM(Table210[Weighted distance])</f>
        <v>3.2776863889500139E-4</v>
      </c>
    </row>
    <row r="327" spans="1:11" x14ac:dyDescent="0.2">
      <c r="A327" s="166" t="s">
        <v>227</v>
      </c>
      <c r="B327" s="217">
        <f>VLOOKUP(A327,'3.2 Departure'!$A$7:$B$51,2,FALSE)</f>
        <v>58.789020100000002</v>
      </c>
      <c r="C327" s="217">
        <f>VLOOKUP(A327,'3.2 Departure'!$A$7:$C$51,3,FALSE)</f>
        <v>16.9153649</v>
      </c>
      <c r="D327" s="166" t="s">
        <v>960</v>
      </c>
      <c r="E327" s="217">
        <f>VLOOKUP(D327,'3.1 Destination'!$A$7:$B$752,2,FALSE)</f>
        <v>57.149717000000003</v>
      </c>
      <c r="F327" s="217">
        <f>VLOOKUP(D327,'3.1 Destination'!$A$7:$C$752,3,FALSE)</f>
        <v>-2.0942780000000001</v>
      </c>
      <c r="G327" s="166">
        <v>8</v>
      </c>
      <c r="H327" s="167">
        <f>Table210[[#This Row],[Number of passenger (N)]]/SUM(Table210[Number of passenger (N)])</f>
        <v>7.5329566854990583E-4</v>
      </c>
      <c r="I327" s="216">
        <f t="shared" si="4"/>
        <v>1131.8308830245624</v>
      </c>
      <c r="J327" s="168">
        <f>Table210[[#This Row],[% of trips (P)]]*Table210[[#This Row],[Distance (D)]]</f>
        <v>0.85260330171341792</v>
      </c>
      <c r="K327" s="169">
        <f>Table210[[#This Row],[Weighted distance]]/SUM(Table210[Weighted distance])</f>
        <v>2.9901928718102915E-4</v>
      </c>
    </row>
    <row r="328" spans="1:11" x14ac:dyDescent="0.2">
      <c r="A328" s="166" t="s">
        <v>151</v>
      </c>
      <c r="B328" s="217">
        <f>VLOOKUP(A328,'3.2 Departure'!$A$7:$B$51,2,FALSE)</f>
        <v>59.633807599999997</v>
      </c>
      <c r="C328" s="217">
        <f>VLOOKUP(A328,'3.2 Departure'!$A$7:$C$51,3,FALSE)</f>
        <v>17.896780199999998</v>
      </c>
      <c r="D328" s="166" t="s">
        <v>841</v>
      </c>
      <c r="E328" s="217">
        <f>VLOOKUP(D328,'3.1 Destination'!$A$7:$B$752,2,FALSE)</f>
        <v>-27.471010700000001</v>
      </c>
      <c r="F328" s="217">
        <f>VLOOKUP(D328,'3.1 Destination'!$A$7:$C$752,3,FALSE)</f>
        <v>153.02344890000001</v>
      </c>
      <c r="G328" s="166">
        <v>8</v>
      </c>
      <c r="H328" s="167">
        <f>Table210[[#This Row],[Number of passenger (N)]]/SUM(Table210[Number of passenger (N)])</f>
        <v>7.5329566854990583E-4</v>
      </c>
      <c r="I328" s="216">
        <f t="shared" ref="I328:I391" si="5">$C$4*ACOS(SIN(B328*PI()/180)*SIN(E328*PI()/180) + COS(B328*PI()/180)*COS(E328*PI()/180)*COS(C328*PI()/180-F328*PI()/180))</f>
        <v>15090.790178263433</v>
      </c>
      <c r="J328" s="168">
        <f>Table210[[#This Row],[% of trips (P)]]*Table210[[#This Row],[Distance (D)]]</f>
        <v>11.367826876281304</v>
      </c>
      <c r="K328" s="169">
        <f>Table210[[#This Row],[Weighted distance]]/SUM(Table210[Weighted distance])</f>
        <v>3.9868476728999814E-3</v>
      </c>
    </row>
    <row r="329" spans="1:11" x14ac:dyDescent="0.2">
      <c r="A329" s="166" t="s">
        <v>151</v>
      </c>
      <c r="B329" s="217">
        <f>VLOOKUP(A329,'3.2 Departure'!$A$7:$B$51,2,FALSE)</f>
        <v>59.633807599999997</v>
      </c>
      <c r="C329" s="217">
        <f>VLOOKUP(A329,'3.2 Departure'!$A$7:$C$51,3,FALSE)</f>
        <v>17.896780199999998</v>
      </c>
      <c r="D329" s="166" t="s">
        <v>241</v>
      </c>
      <c r="E329" s="217">
        <f>VLOOKUP(D329,'3.1 Destination'!$A$7:$B$752,2,FALSE)</f>
        <v>-33.867486900000003</v>
      </c>
      <c r="F329" s="217">
        <f>VLOOKUP(D329,'3.1 Destination'!$A$7:$C$752,3,FALSE)</f>
        <v>151.20699020000001</v>
      </c>
      <c r="G329" s="166">
        <v>8</v>
      </c>
      <c r="H329" s="167">
        <f>Table210[[#This Row],[Number of passenger (N)]]/SUM(Table210[Number of passenger (N)])</f>
        <v>7.5329566854990583E-4</v>
      </c>
      <c r="I329" s="216">
        <f t="shared" si="5"/>
        <v>15594.204121751482</v>
      </c>
      <c r="J329" s="168">
        <f>Table210[[#This Row],[% of trips (P)]]*Table210[[#This Row],[Distance (D)]]</f>
        <v>11.74704641939848</v>
      </c>
      <c r="K329" s="169">
        <f>Table210[[#This Row],[Weighted distance]]/SUM(Table210[Weighted distance])</f>
        <v>4.1198449967903925E-3</v>
      </c>
    </row>
    <row r="330" spans="1:11" x14ac:dyDescent="0.2">
      <c r="A330" s="166" t="s">
        <v>151</v>
      </c>
      <c r="B330" s="217">
        <f>VLOOKUP(A330,'3.2 Departure'!$A$7:$B$51,2,FALSE)</f>
        <v>59.633807599999997</v>
      </c>
      <c r="C330" s="217">
        <f>VLOOKUP(A330,'3.2 Departure'!$A$7:$C$51,3,FALSE)</f>
        <v>17.896780199999998</v>
      </c>
      <c r="D330" s="166" t="s">
        <v>831</v>
      </c>
      <c r="E330" s="217">
        <f>VLOOKUP(D330,'3.1 Destination'!$A$7:$B$752,2,FALSE)</f>
        <v>14.058324000000001</v>
      </c>
      <c r="F330" s="217">
        <f>VLOOKUP(D330,'3.1 Destination'!$A$7:$C$752,3,FALSE)</f>
        <v>108.277199</v>
      </c>
      <c r="G330" s="166">
        <v>8</v>
      </c>
      <c r="H330" s="167">
        <f>Table210[[#This Row],[Number of passenger (N)]]/SUM(Table210[Number of passenger (N)])</f>
        <v>7.5329566854990583E-4</v>
      </c>
      <c r="I330" s="216">
        <f t="shared" si="5"/>
        <v>8683.5225816839411</v>
      </c>
      <c r="J330" s="168">
        <f>Table210[[#This Row],[% of trips (P)]]*Table210[[#This Row],[Distance (D)]]</f>
        <v>6.5412599485378085</v>
      </c>
      <c r="K330" s="169">
        <f>Table210[[#This Row],[Weighted distance]]/SUM(Table210[Weighted distance])</f>
        <v>2.2941066298322182E-3</v>
      </c>
    </row>
    <row r="331" spans="1:11" x14ac:dyDescent="0.2">
      <c r="A331" s="166" t="s">
        <v>202</v>
      </c>
      <c r="B331" s="217">
        <f>VLOOKUP(A331,'3.2 Departure'!$A$7:$B$51,2,FALSE)</f>
        <v>57.687639400000002</v>
      </c>
      <c r="C331" s="217">
        <f>VLOOKUP(A331,'3.2 Departure'!$A$7:$C$51,3,FALSE)</f>
        <v>12.2144174</v>
      </c>
      <c r="D331" s="166" t="s">
        <v>234</v>
      </c>
      <c r="E331" s="217">
        <f>VLOOKUP(D331,'3.1 Destination'!$A$7:$B$752,2,FALSE)</f>
        <v>15.870032</v>
      </c>
      <c r="F331" s="217">
        <f>VLOOKUP(D331,'3.1 Destination'!$A$7:$C$752,3,FALSE)</f>
        <v>100.992541</v>
      </c>
      <c r="G331" s="166">
        <v>8</v>
      </c>
      <c r="H331" s="167">
        <f>Table210[[#This Row],[Number of passenger (N)]]/SUM(Table210[Number of passenger (N)])</f>
        <v>7.5329566854990583E-4</v>
      </c>
      <c r="I331" s="216">
        <f t="shared" si="5"/>
        <v>8449.8252846039195</v>
      </c>
      <c r="J331" s="168">
        <f>Table210[[#This Row],[% of trips (P)]]*Table210[[#This Row],[Distance (D)]]</f>
        <v>6.3652167868956075</v>
      </c>
      <c r="K331" s="169">
        <f>Table210[[#This Row],[Weighted distance]]/SUM(Table210[Weighted distance])</f>
        <v>2.2323659579376125E-3</v>
      </c>
    </row>
    <row r="332" spans="1:11" x14ac:dyDescent="0.2">
      <c r="A332" s="166" t="s">
        <v>202</v>
      </c>
      <c r="B332" s="217">
        <f>VLOOKUP(A332,'3.2 Departure'!$A$7:$B$51,2,FALSE)</f>
        <v>57.687639400000002</v>
      </c>
      <c r="C332" s="217">
        <f>VLOOKUP(A332,'3.2 Departure'!$A$7:$C$51,3,FALSE)</f>
        <v>12.2144174</v>
      </c>
      <c r="D332" s="166" t="s">
        <v>809</v>
      </c>
      <c r="E332" s="217">
        <f>VLOOKUP(D332,'3.1 Destination'!$A$7:$B$752,2,FALSE)</f>
        <v>20.593684</v>
      </c>
      <c r="F332" s="217">
        <f>VLOOKUP(D332,'3.1 Destination'!$A$7:$C$752,3,FALSE)</f>
        <v>78.962879999999998</v>
      </c>
      <c r="G332" s="166">
        <v>8</v>
      </c>
      <c r="H332" s="167">
        <f>Table210[[#This Row],[Number of passenger (N)]]/SUM(Table210[Number of passenger (N)])</f>
        <v>7.5329566854990583E-4</v>
      </c>
      <c r="I332" s="216">
        <f t="shared" si="5"/>
        <v>6709.8679593782017</v>
      </c>
      <c r="J332" s="168">
        <f>Table210[[#This Row],[% of trips (P)]]*Table210[[#This Row],[Distance (D)]]</f>
        <v>5.0545144703413944</v>
      </c>
      <c r="K332" s="169">
        <f>Table210[[#This Row],[Weighted distance]]/SUM(Table210[Weighted distance])</f>
        <v>1.772685269843936E-3</v>
      </c>
    </row>
    <row r="333" spans="1:11" x14ac:dyDescent="0.2">
      <c r="A333" s="166" t="s">
        <v>151</v>
      </c>
      <c r="B333" s="217">
        <f>VLOOKUP(A333,'3.2 Departure'!$A$7:$B$51,2,FALSE)</f>
        <v>59.633807599999997</v>
      </c>
      <c r="C333" s="217">
        <f>VLOOKUP(A333,'3.2 Departure'!$A$7:$C$51,3,FALSE)</f>
        <v>17.896780199999998</v>
      </c>
      <c r="D333" s="166" t="s">
        <v>769</v>
      </c>
      <c r="E333" s="217">
        <f>VLOOKUP(D333,'3.1 Destination'!$A$7:$B$752,2,FALSE)</f>
        <v>31.768319000000002</v>
      </c>
      <c r="F333" s="217">
        <f>VLOOKUP(D333,'3.1 Destination'!$A$7:$C$752,3,FALSE)</f>
        <v>35.213709999999999</v>
      </c>
      <c r="G333" s="166">
        <v>8</v>
      </c>
      <c r="H333" s="167">
        <f>Table210[[#This Row],[Number of passenger (N)]]/SUM(Table210[Number of passenger (N)])</f>
        <v>7.5329566854990583E-4</v>
      </c>
      <c r="I333" s="216">
        <f t="shared" si="5"/>
        <v>3354.3991662762128</v>
      </c>
      <c r="J333" s="168">
        <f>Table210[[#This Row],[% of trips (P)]]*Table210[[#This Row],[Distance (D)]]</f>
        <v>2.5268543625432862</v>
      </c>
      <c r="K333" s="169">
        <f>Table210[[#This Row],[Weighted distance]]/SUM(Table210[Weighted distance])</f>
        <v>8.8620134214767172E-4</v>
      </c>
    </row>
    <row r="334" spans="1:11" x14ac:dyDescent="0.2">
      <c r="A334" s="166" t="s">
        <v>202</v>
      </c>
      <c r="B334" s="217">
        <f>VLOOKUP(A334,'3.2 Departure'!$A$7:$B$51,2,FALSE)</f>
        <v>57.687639400000002</v>
      </c>
      <c r="C334" s="217">
        <f>VLOOKUP(A334,'3.2 Departure'!$A$7:$C$51,3,FALSE)</f>
        <v>12.2144174</v>
      </c>
      <c r="D334" s="166" t="s">
        <v>339</v>
      </c>
      <c r="E334" s="217">
        <f>VLOOKUP(D334,'3.1 Destination'!$A$7:$B$752,2,FALSE)</f>
        <v>27.915817499999999</v>
      </c>
      <c r="F334" s="217">
        <f>VLOOKUP(D334,'3.1 Destination'!$A$7:$C$752,3,FALSE)</f>
        <v>34.329950500000002</v>
      </c>
      <c r="G334" s="166">
        <v>8</v>
      </c>
      <c r="H334" s="167">
        <f>Table210[[#This Row],[Number of passenger (N)]]/SUM(Table210[Number of passenger (N)])</f>
        <v>7.5329566854990583E-4</v>
      </c>
      <c r="I334" s="216">
        <f t="shared" si="5"/>
        <v>3732.2706406407888</v>
      </c>
      <c r="J334" s="168">
        <f>Table210[[#This Row],[% of trips (P)]]*Table210[[#This Row],[Distance (D)]]</f>
        <v>2.8115033074506881</v>
      </c>
      <c r="K334" s="169">
        <f>Table210[[#This Row],[Weighted distance]]/SUM(Table210[Weighted distance])</f>
        <v>9.860315028237946E-4</v>
      </c>
    </row>
    <row r="335" spans="1:11" x14ac:dyDescent="0.2">
      <c r="A335" s="166" t="s">
        <v>209</v>
      </c>
      <c r="B335" s="217">
        <f>VLOOKUP(A335,'3.2 Departure'!$A$7:$B$51,2,FALSE)</f>
        <v>55.535533600000001</v>
      </c>
      <c r="C335" s="217">
        <f>VLOOKUP(A335,'3.2 Departure'!$A$7:$C$51,3,FALSE)</f>
        <v>13.3723829</v>
      </c>
      <c r="D335" s="166" t="s">
        <v>251</v>
      </c>
      <c r="E335" s="217">
        <f>VLOOKUP(D335,'3.1 Destination'!$A$7:$B$752,2,FALSE)</f>
        <v>34.9922836</v>
      </c>
      <c r="F335" s="217">
        <f>VLOOKUP(D335,'3.1 Destination'!$A$7:$C$752,3,FALSE)</f>
        <v>34.0140113</v>
      </c>
      <c r="G335" s="166">
        <v>8</v>
      </c>
      <c r="H335" s="167">
        <f>Table210[[#This Row],[Number of passenger (N)]]/SUM(Table210[Number of passenger (N)])</f>
        <v>7.5329566854990583E-4</v>
      </c>
      <c r="I335" s="216">
        <f t="shared" si="5"/>
        <v>2774.7702500780192</v>
      </c>
      <c r="J335" s="168">
        <f>Table210[[#This Row],[% of trips (P)]]*Table210[[#This Row],[Distance (D)]]</f>
        <v>2.0902224106049108</v>
      </c>
      <c r="K335" s="169">
        <f>Table210[[#This Row],[Weighted distance]]/SUM(Table210[Weighted distance])</f>
        <v>7.3306872494258439E-4</v>
      </c>
    </row>
    <row r="336" spans="1:11" x14ac:dyDescent="0.2">
      <c r="A336" s="166" t="s">
        <v>227</v>
      </c>
      <c r="B336" s="217">
        <f>VLOOKUP(A336,'3.2 Departure'!$A$7:$B$51,2,FALSE)</f>
        <v>58.789020100000002</v>
      </c>
      <c r="C336" s="217">
        <f>VLOOKUP(A336,'3.2 Departure'!$A$7:$C$51,3,FALSE)</f>
        <v>16.9153649</v>
      </c>
      <c r="D336" s="166" t="s">
        <v>252</v>
      </c>
      <c r="E336" s="217">
        <f>VLOOKUP(D336,'3.1 Destination'!$A$7:$B$752,2,FALSE)</f>
        <v>36.434963099999997</v>
      </c>
      <c r="F336" s="217">
        <f>VLOOKUP(D336,'3.1 Destination'!$A$7:$C$752,3,FALSE)</f>
        <v>28.2174829</v>
      </c>
      <c r="G336" s="166">
        <v>8</v>
      </c>
      <c r="H336" s="167">
        <f>Table210[[#This Row],[Number of passenger (N)]]/SUM(Table210[Number of passenger (N)])</f>
        <v>7.5329566854990583E-4</v>
      </c>
      <c r="I336" s="216">
        <f t="shared" si="5"/>
        <v>2617.7712857427045</v>
      </c>
      <c r="J336" s="168">
        <f>Table210[[#This Row],[% of trips (P)]]*Table210[[#This Row],[Distance (D)]]</f>
        <v>1.9719557708042972</v>
      </c>
      <c r="K336" s="169">
        <f>Table210[[#This Row],[Weighted distance]]/SUM(Table210[Weighted distance])</f>
        <v>6.9159104562864504E-4</v>
      </c>
    </row>
    <row r="337" spans="1:11" x14ac:dyDescent="0.2">
      <c r="A337" s="166" t="s">
        <v>151</v>
      </c>
      <c r="B337" s="217">
        <f>VLOOKUP(A337,'3.2 Departure'!$A$7:$B$51,2,FALSE)</f>
        <v>59.633807599999997</v>
      </c>
      <c r="C337" s="217">
        <f>VLOOKUP(A337,'3.2 Departure'!$A$7:$C$51,3,FALSE)</f>
        <v>17.896780199999998</v>
      </c>
      <c r="D337" s="166" t="s">
        <v>605</v>
      </c>
      <c r="E337" s="217">
        <f>VLOOKUP(D337,'3.1 Destination'!$A$7:$B$752,2,FALSE)</f>
        <v>66.503947800000006</v>
      </c>
      <c r="F337" s="217">
        <f>VLOOKUP(D337,'3.1 Destination'!$A$7:$C$752,3,FALSE)</f>
        <v>25.729390500000001</v>
      </c>
      <c r="G337" s="166">
        <v>8</v>
      </c>
      <c r="H337" s="167">
        <f>Table210[[#This Row],[Number of passenger (N)]]/SUM(Table210[Number of passenger (N)])</f>
        <v>7.5329566854990583E-4</v>
      </c>
      <c r="I337" s="216">
        <f t="shared" si="5"/>
        <v>858.2784308152186</v>
      </c>
      <c r="J337" s="168">
        <f>Table210[[#This Row],[% of trips (P)]]*Table210[[#This Row],[Distance (D)]]</f>
        <v>0.64653742434291417</v>
      </c>
      <c r="K337" s="169">
        <f>Table210[[#This Row],[Weighted distance]]/SUM(Table210[Weighted distance])</f>
        <v>2.2674925064723598E-4</v>
      </c>
    </row>
    <row r="338" spans="1:11" x14ac:dyDescent="0.2">
      <c r="A338" s="166" t="s">
        <v>200</v>
      </c>
      <c r="B338" s="217">
        <f>VLOOKUP(A338,'3.2 Departure'!$A$7:$B$51,2,FALSE)</f>
        <v>59.402180600000001</v>
      </c>
      <c r="C338" s="217">
        <f>VLOOKUP(A338,'3.2 Departure'!$A$7:$C$51,3,FALSE)</f>
        <v>13.5114977</v>
      </c>
      <c r="D338" s="166" t="s">
        <v>328</v>
      </c>
      <c r="E338" s="217">
        <f>VLOOKUP(D338,'3.1 Destination'!$A$7:$B$752,2,FALSE)</f>
        <v>60.169855699999999</v>
      </c>
      <c r="F338" s="217">
        <f>VLOOKUP(D338,'3.1 Destination'!$A$7:$C$752,3,FALSE)</f>
        <v>24.938379000000001</v>
      </c>
      <c r="G338" s="166">
        <v>8</v>
      </c>
      <c r="H338" s="167">
        <f>Table210[[#This Row],[Number of passenger (N)]]/SUM(Table210[Number of passenger (N)])</f>
        <v>7.5329566854990583E-4</v>
      </c>
      <c r="I338" s="216">
        <f t="shared" si="5"/>
        <v>644.25298245898205</v>
      </c>
      <c r="J338" s="168">
        <f>Table210[[#This Row],[% of trips (P)]]*Table210[[#This Row],[Distance (D)]]</f>
        <v>0.48531298113670962</v>
      </c>
      <c r="K338" s="169">
        <f>Table210[[#This Row],[Weighted distance]]/SUM(Table210[Weighted distance])</f>
        <v>1.7020569986952392E-4</v>
      </c>
    </row>
    <row r="339" spans="1:11" x14ac:dyDescent="0.2">
      <c r="A339" s="166" t="s">
        <v>151</v>
      </c>
      <c r="B339" s="217">
        <f>VLOOKUP(A339,'3.2 Departure'!$A$7:$B$51,2,FALSE)</f>
        <v>59.633807599999997</v>
      </c>
      <c r="C339" s="217">
        <f>VLOOKUP(A339,'3.2 Departure'!$A$7:$C$51,3,FALSE)</f>
        <v>17.896780199999998</v>
      </c>
      <c r="D339" s="166" t="s">
        <v>797</v>
      </c>
      <c r="E339" s="217">
        <f>VLOOKUP(D339,'3.1 Destination'!$A$7:$B$752,2,FALSE)</f>
        <v>40.937607</v>
      </c>
      <c r="F339" s="217">
        <f>VLOOKUP(D339,'3.1 Destination'!$A$7:$C$752,3,FALSE)</f>
        <v>24.412866000000001</v>
      </c>
      <c r="G339" s="166">
        <v>8</v>
      </c>
      <c r="H339" s="167">
        <f>Table210[[#This Row],[Number of passenger (N)]]/SUM(Table210[Number of passenger (N)])</f>
        <v>7.5329566854990583E-4</v>
      </c>
      <c r="I339" s="216">
        <f t="shared" si="5"/>
        <v>2127.4126961982292</v>
      </c>
      <c r="J339" s="168">
        <f>Table210[[#This Row],[% of trips (P)]]*Table210[[#This Row],[Distance (D)]]</f>
        <v>1.6025707692642028</v>
      </c>
      <c r="K339" s="169">
        <f>Table210[[#This Row],[Weighted distance]]/SUM(Table210[Weighted distance])</f>
        <v>5.6204282591859687E-4</v>
      </c>
    </row>
    <row r="340" spans="1:11" x14ac:dyDescent="0.2">
      <c r="A340" s="166" t="s">
        <v>151</v>
      </c>
      <c r="B340" s="217">
        <f>VLOOKUP(A340,'3.2 Departure'!$A$7:$B$51,2,FALSE)</f>
        <v>59.633807599999997</v>
      </c>
      <c r="C340" s="217">
        <f>VLOOKUP(A340,'3.2 Departure'!$A$7:$C$51,3,FALSE)</f>
        <v>17.896780199999998</v>
      </c>
      <c r="D340" s="166" t="s">
        <v>576</v>
      </c>
      <c r="E340" s="217">
        <f>VLOOKUP(D340,'3.1 Destination'!$A$7:$B$752,2,FALSE)</f>
        <v>60.451812599999997</v>
      </c>
      <c r="F340" s="217">
        <f>VLOOKUP(D340,'3.1 Destination'!$A$7:$C$752,3,FALSE)</f>
        <v>22.266630299999999</v>
      </c>
      <c r="G340" s="166">
        <v>8</v>
      </c>
      <c r="H340" s="167">
        <f>Table210[[#This Row],[Number of passenger (N)]]/SUM(Table210[Number of passenger (N)])</f>
        <v>7.5329566854990583E-4</v>
      </c>
      <c r="I340" s="216">
        <f t="shared" si="5"/>
        <v>259.06633200328918</v>
      </c>
      <c r="J340" s="168">
        <f>Table210[[#This Row],[% of trips (P)]]*Table210[[#This Row],[Distance (D)]]</f>
        <v>0.19515354576518959</v>
      </c>
      <c r="K340" s="169">
        <f>Table210[[#This Row],[Weighted distance]]/SUM(Table210[Weighted distance])</f>
        <v>6.8442937094292253E-5</v>
      </c>
    </row>
    <row r="341" spans="1:11" x14ac:dyDescent="0.2">
      <c r="A341" s="166" t="s">
        <v>151</v>
      </c>
      <c r="B341" s="217">
        <f>VLOOKUP(A341,'3.2 Departure'!$A$7:$B$51,2,FALSE)</f>
        <v>59.633807599999997</v>
      </c>
      <c r="C341" s="217">
        <f>VLOOKUP(A341,'3.2 Departure'!$A$7:$C$51,3,FALSE)</f>
        <v>17.896780199999998</v>
      </c>
      <c r="D341" s="166" t="s">
        <v>532</v>
      </c>
      <c r="E341" s="217">
        <f>VLOOKUP(D341,'3.1 Destination'!$A$7:$B$752,2,FALSE)</f>
        <v>38.706646399999997</v>
      </c>
      <c r="F341" s="217">
        <f>VLOOKUP(D341,'3.1 Destination'!$A$7:$C$752,3,FALSE)</f>
        <v>20.640730000000001</v>
      </c>
      <c r="G341" s="166">
        <v>8</v>
      </c>
      <c r="H341" s="167">
        <f>Table210[[#This Row],[Number of passenger (N)]]/SUM(Table210[Number of passenger (N)])</f>
        <v>7.5329566854990583E-4</v>
      </c>
      <c r="I341" s="216">
        <f t="shared" si="5"/>
        <v>2335.0522084257204</v>
      </c>
      <c r="J341" s="168">
        <f>Table210[[#This Row],[% of trips (P)]]*Table210[[#This Row],[Distance (D)]]</f>
        <v>1.7589847144449871</v>
      </c>
      <c r="K341" s="169">
        <f>Table210[[#This Row],[Weighted distance]]/SUM(Table210[Weighted distance])</f>
        <v>6.1689927123043022E-4</v>
      </c>
    </row>
    <row r="342" spans="1:11" x14ac:dyDescent="0.2">
      <c r="A342" s="166" t="s">
        <v>151</v>
      </c>
      <c r="B342" s="217">
        <f>VLOOKUP(A342,'3.2 Departure'!$A$7:$B$51,2,FALSE)</f>
        <v>59.633807599999997</v>
      </c>
      <c r="C342" s="217">
        <f>VLOOKUP(A342,'3.2 Departure'!$A$7:$C$51,3,FALSE)</f>
        <v>17.896780199999998</v>
      </c>
      <c r="D342" s="166" t="s">
        <v>771</v>
      </c>
      <c r="E342" s="217">
        <f>VLOOKUP(D342,'3.1 Destination'!$A$7:$B$752,2,FALSE)</f>
        <v>44.786568000000003</v>
      </c>
      <c r="F342" s="217">
        <f>VLOOKUP(D342,'3.1 Destination'!$A$7:$C$752,3,FALSE)</f>
        <v>20.448921599999998</v>
      </c>
      <c r="G342" s="166">
        <v>8</v>
      </c>
      <c r="H342" s="167">
        <f>Table210[[#This Row],[Number of passenger (N)]]/SUM(Table210[Number of passenger (N)])</f>
        <v>7.5329566854990583E-4</v>
      </c>
      <c r="I342" s="216">
        <f t="shared" si="5"/>
        <v>1659.7655214881584</v>
      </c>
      <c r="J342" s="168">
        <f>Table210[[#This Row],[% of trips (P)]]*Table210[[#This Row],[Distance (D)]]</f>
        <v>1.2502941781455053</v>
      </c>
      <c r="K342" s="169">
        <f>Table210[[#This Row],[Weighted distance]]/SUM(Table210[Weighted distance])</f>
        <v>4.3849475267610964E-4</v>
      </c>
    </row>
    <row r="343" spans="1:11" x14ac:dyDescent="0.2">
      <c r="A343" s="166" t="s">
        <v>209</v>
      </c>
      <c r="B343" s="217">
        <f>VLOOKUP(A343,'3.2 Departure'!$A$7:$B$51,2,FALSE)</f>
        <v>55.535533600000001</v>
      </c>
      <c r="C343" s="217">
        <f>VLOOKUP(A343,'3.2 Departure'!$A$7:$C$51,3,FALSE)</f>
        <v>13.3723829</v>
      </c>
      <c r="D343" s="166" t="s">
        <v>771</v>
      </c>
      <c r="E343" s="217">
        <f>VLOOKUP(D343,'3.1 Destination'!$A$7:$B$752,2,FALSE)</f>
        <v>44.786568000000003</v>
      </c>
      <c r="F343" s="217">
        <f>VLOOKUP(D343,'3.1 Destination'!$A$7:$C$752,3,FALSE)</f>
        <v>20.448921599999998</v>
      </c>
      <c r="G343" s="166">
        <v>8</v>
      </c>
      <c r="H343" s="167">
        <f>Table210[[#This Row],[Number of passenger (N)]]/SUM(Table210[Number of passenger (N)])</f>
        <v>7.5329566854990583E-4</v>
      </c>
      <c r="I343" s="216">
        <f t="shared" si="5"/>
        <v>1295.5842594831831</v>
      </c>
      <c r="J343" s="168">
        <f>Table210[[#This Row],[% of trips (P)]]*Table210[[#This Row],[Distance (D)]]</f>
        <v>0.97595801091011913</v>
      </c>
      <c r="K343" s="169">
        <f>Table210[[#This Row],[Weighted distance]]/SUM(Table210[Weighted distance])</f>
        <v>3.4228141992235757E-4</v>
      </c>
    </row>
    <row r="344" spans="1:11" x14ac:dyDescent="0.2">
      <c r="A344" s="166" t="s">
        <v>151</v>
      </c>
      <c r="B344" s="217">
        <f>VLOOKUP(A344,'3.2 Departure'!$A$7:$B$51,2,FALSE)</f>
        <v>59.633807599999997</v>
      </c>
      <c r="C344" s="217">
        <f>VLOOKUP(A344,'3.2 Departure'!$A$7:$C$51,3,FALSE)</f>
        <v>17.896780199999998</v>
      </c>
      <c r="D344" s="166" t="s">
        <v>681</v>
      </c>
      <c r="E344" s="217">
        <f>VLOOKUP(D344,'3.1 Destination'!$A$7:$B$752,2,FALSE)</f>
        <v>51.919438</v>
      </c>
      <c r="F344" s="217">
        <f>VLOOKUP(D344,'3.1 Destination'!$A$7:$C$752,3,FALSE)</f>
        <v>19.145136000000001</v>
      </c>
      <c r="G344" s="166">
        <v>8</v>
      </c>
      <c r="H344" s="167">
        <f>Table210[[#This Row],[Number of passenger (N)]]/SUM(Table210[Number of passenger (N)])</f>
        <v>7.5329566854990583E-4</v>
      </c>
      <c r="I344" s="216">
        <f t="shared" si="5"/>
        <v>861.30529840746215</v>
      </c>
      <c r="J344" s="168">
        <f>Table210[[#This Row],[% of trips (P)]]*Table210[[#This Row],[Distance (D)]]</f>
        <v>0.64881755058942536</v>
      </c>
      <c r="K344" s="169">
        <f>Table210[[#This Row],[Weighted distance]]/SUM(Table210[Weighted distance])</f>
        <v>2.275489211663911E-4</v>
      </c>
    </row>
    <row r="345" spans="1:11" x14ac:dyDescent="0.2">
      <c r="A345" s="166" t="s">
        <v>151</v>
      </c>
      <c r="B345" s="217">
        <f>VLOOKUP(A345,'3.2 Departure'!$A$7:$B$51,2,FALSE)</f>
        <v>59.633807599999997</v>
      </c>
      <c r="C345" s="217">
        <f>VLOOKUP(A345,'3.2 Departure'!$A$7:$C$51,3,FALSE)</f>
        <v>17.896780199999998</v>
      </c>
      <c r="D345" s="166" t="s">
        <v>791</v>
      </c>
      <c r="E345" s="217">
        <f>VLOOKUP(D345,'3.1 Destination'!$A$7:$B$752,2,FALSE)</f>
        <v>43.915886</v>
      </c>
      <c r="F345" s="217">
        <f>VLOOKUP(D345,'3.1 Destination'!$A$7:$C$752,3,FALSE)</f>
        <v>17.679075999999998</v>
      </c>
      <c r="G345" s="166">
        <v>8</v>
      </c>
      <c r="H345" s="167">
        <f>Table210[[#This Row],[Number of passenger (N)]]/SUM(Table210[Number of passenger (N)])</f>
        <v>7.5329566854990583E-4</v>
      </c>
      <c r="I345" s="216">
        <f t="shared" si="5"/>
        <v>1747.8177039553068</v>
      </c>
      <c r="J345" s="168">
        <f>Table210[[#This Row],[% of trips (P)]]*Table210[[#This Row],[Distance (D)]]</f>
        <v>1.3166235058043743</v>
      </c>
      <c r="K345" s="169">
        <f>Table210[[#This Row],[Weighted distance]]/SUM(Table210[Weighted distance])</f>
        <v>4.6175732770472309E-4</v>
      </c>
    </row>
    <row r="346" spans="1:11" x14ac:dyDescent="0.2">
      <c r="A346" s="166" t="s">
        <v>151</v>
      </c>
      <c r="B346" s="217">
        <f>VLOOKUP(A346,'3.2 Departure'!$A$7:$B$51,2,FALSE)</f>
        <v>59.633807599999997</v>
      </c>
      <c r="C346" s="217">
        <f>VLOOKUP(A346,'3.2 Departure'!$A$7:$C$51,3,FALSE)</f>
        <v>17.896780199999998</v>
      </c>
      <c r="D346" s="166" t="s">
        <v>798</v>
      </c>
      <c r="E346" s="217">
        <f>VLOOKUP(D346,'3.1 Destination'!$A$7:$B$752,2,FALSE)</f>
        <v>40.626292499999998</v>
      </c>
      <c r="F346" s="217">
        <f>VLOOKUP(D346,'3.1 Destination'!$A$7:$C$752,3,FALSE)</f>
        <v>14.3757985</v>
      </c>
      <c r="G346" s="166">
        <v>8</v>
      </c>
      <c r="H346" s="167">
        <f>Table210[[#This Row],[Number of passenger (N)]]/SUM(Table210[Number of passenger (N)])</f>
        <v>7.5329566854990583E-4</v>
      </c>
      <c r="I346" s="216">
        <f t="shared" si="5"/>
        <v>2127.6643762250519</v>
      </c>
      <c r="J346" s="168">
        <f>Table210[[#This Row],[% of trips (P)]]*Table210[[#This Row],[Distance (D)]]</f>
        <v>1.6027603587382688</v>
      </c>
      <c r="K346" s="169">
        <f>Table210[[#This Row],[Weighted distance]]/SUM(Table210[Weighted distance])</f>
        <v>5.6210931746194224E-4</v>
      </c>
    </row>
    <row r="347" spans="1:11" x14ac:dyDescent="0.2">
      <c r="A347" s="166" t="s">
        <v>227</v>
      </c>
      <c r="B347" s="217">
        <f>VLOOKUP(A347,'3.2 Departure'!$A$7:$B$51,2,FALSE)</f>
        <v>58.789020100000002</v>
      </c>
      <c r="C347" s="217">
        <f>VLOOKUP(A347,'3.2 Departure'!$A$7:$C$51,3,FALSE)</f>
        <v>16.9153649</v>
      </c>
      <c r="D347" s="166" t="s">
        <v>290</v>
      </c>
      <c r="E347" s="217">
        <f>VLOOKUP(D347,'3.1 Destination'!$A$7:$B$752,2,FALSE)</f>
        <v>50.110922100000003</v>
      </c>
      <c r="F347" s="217">
        <f>VLOOKUP(D347,'3.1 Destination'!$A$7:$C$752,3,FALSE)</f>
        <v>8.6821266999999995</v>
      </c>
      <c r="G347" s="166">
        <v>8</v>
      </c>
      <c r="H347" s="167">
        <f>Table210[[#This Row],[Number of passenger (N)]]/SUM(Table210[Number of passenger (N)])</f>
        <v>7.5329566854990583E-4</v>
      </c>
      <c r="I347" s="216">
        <f t="shared" si="5"/>
        <v>1100.1932251890134</v>
      </c>
      <c r="J347" s="168">
        <f>Table210[[#This Row],[% of trips (P)]]*Table210[[#This Row],[Distance (D)]]</f>
        <v>0.82877079110283502</v>
      </c>
      <c r="K347" s="169">
        <f>Table210[[#This Row],[Weighted distance]]/SUM(Table210[Weighted distance])</f>
        <v>2.9066090958597478E-4</v>
      </c>
    </row>
    <row r="348" spans="1:11" x14ac:dyDescent="0.2">
      <c r="A348" s="166" t="s">
        <v>202</v>
      </c>
      <c r="B348" s="217">
        <f>VLOOKUP(A348,'3.2 Departure'!$A$7:$B$51,2,FALSE)</f>
        <v>57.687639400000002</v>
      </c>
      <c r="C348" s="217">
        <f>VLOOKUP(A348,'3.2 Departure'!$A$7:$C$51,3,FALSE)</f>
        <v>12.2144174</v>
      </c>
      <c r="D348" s="166" t="s">
        <v>330</v>
      </c>
      <c r="E348" s="217">
        <f>VLOOKUP(D348,'3.1 Destination'!$A$7:$B$752,2,FALSE)</f>
        <v>47.376886599999999</v>
      </c>
      <c r="F348" s="217">
        <f>VLOOKUP(D348,'3.1 Destination'!$A$7:$C$752,3,FALSE)</f>
        <v>8.5416939999999997</v>
      </c>
      <c r="G348" s="166">
        <v>8</v>
      </c>
      <c r="H348" s="167">
        <f>Table210[[#This Row],[Number of passenger (N)]]/SUM(Table210[Number of passenger (N)])</f>
        <v>7.5329566854990583E-4</v>
      </c>
      <c r="I348" s="216">
        <f t="shared" si="5"/>
        <v>1172.6714496740451</v>
      </c>
      <c r="J348" s="168">
        <f>Table210[[#This Row],[% of trips (P)]]*Table210[[#This Row],[Distance (D)]]</f>
        <v>0.88336832367159701</v>
      </c>
      <c r="K348" s="169">
        <f>Table210[[#This Row],[Weighted distance]]/SUM(Table210[Weighted distance])</f>
        <v>3.0980898846128007E-4</v>
      </c>
    </row>
    <row r="349" spans="1:11" x14ac:dyDescent="0.2">
      <c r="A349" s="166" t="s">
        <v>223</v>
      </c>
      <c r="B349" s="217">
        <f>VLOOKUP(A349,'3.2 Departure'!$A$7:$B$51,2,FALSE)</f>
        <v>55.610770299999999</v>
      </c>
      <c r="C349" s="217">
        <f>VLOOKUP(A349,'3.2 Departure'!$A$7:$C$51,3,FALSE)</f>
        <v>12.6051632</v>
      </c>
      <c r="D349" s="166" t="s">
        <v>452</v>
      </c>
      <c r="E349" s="217">
        <f>VLOOKUP(D349,'3.1 Destination'!$A$7:$B$752,2,FALSE)</f>
        <v>46.818187999999999</v>
      </c>
      <c r="F349" s="217">
        <f>VLOOKUP(D349,'3.1 Destination'!$A$7:$C$752,3,FALSE)</f>
        <v>8.2275120000000008</v>
      </c>
      <c r="G349" s="166">
        <v>8</v>
      </c>
      <c r="H349" s="167">
        <f>Table210[[#This Row],[Number of passenger (N)]]/SUM(Table210[Number of passenger (N)])</f>
        <v>7.5329566854990583E-4</v>
      </c>
      <c r="I349" s="216">
        <f t="shared" si="5"/>
        <v>1023.6199030848327</v>
      </c>
      <c r="J349" s="168">
        <f>Table210[[#This Row],[% of trips (P)]]*Table210[[#This Row],[Distance (D)]]</f>
        <v>0.77108843923527881</v>
      </c>
      <c r="K349" s="169">
        <f>Table210[[#This Row],[Weighted distance]]/SUM(Table210[Weighted distance])</f>
        <v>2.7043094366430924E-4</v>
      </c>
    </row>
    <row r="350" spans="1:11" x14ac:dyDescent="0.2">
      <c r="A350" s="166" t="s">
        <v>202</v>
      </c>
      <c r="B350" s="217">
        <f>VLOOKUP(A350,'3.2 Departure'!$A$7:$B$51,2,FALSE)</f>
        <v>57.687639400000002</v>
      </c>
      <c r="C350" s="217">
        <f>VLOOKUP(A350,'3.2 Departure'!$A$7:$C$51,3,FALSE)</f>
        <v>12.2144174</v>
      </c>
      <c r="D350" s="166" t="s">
        <v>411</v>
      </c>
      <c r="E350" s="217">
        <f>VLOOKUP(D350,'3.1 Destination'!$A$7:$B$752,2,FALSE)</f>
        <v>43.552847</v>
      </c>
      <c r="F350" s="217">
        <f>VLOOKUP(D350,'3.1 Destination'!$A$7:$C$752,3,FALSE)</f>
        <v>7.0173690000000004</v>
      </c>
      <c r="G350" s="166">
        <v>8</v>
      </c>
      <c r="H350" s="167">
        <f>Table210[[#This Row],[Number of passenger (N)]]/SUM(Table210[Number of passenger (N)])</f>
        <v>7.5329566854990583E-4</v>
      </c>
      <c r="I350" s="216">
        <f t="shared" si="5"/>
        <v>1612.7438158725217</v>
      </c>
      <c r="J350" s="168">
        <f>Table210[[#This Row],[% of trips (P)]]*Table210[[#This Row],[Distance (D)]]</f>
        <v>1.2148729309774176</v>
      </c>
      <c r="K350" s="169">
        <f>Table210[[#This Row],[Weighted distance]]/SUM(Table210[Weighted distance])</f>
        <v>4.2607205145271611E-4</v>
      </c>
    </row>
    <row r="351" spans="1:11" x14ac:dyDescent="0.2">
      <c r="A351" s="166" t="s">
        <v>223</v>
      </c>
      <c r="B351" s="217">
        <f>VLOOKUP(A351,'3.2 Departure'!$A$7:$B$51,2,FALSE)</f>
        <v>55.610770299999999</v>
      </c>
      <c r="C351" s="217">
        <f>VLOOKUP(A351,'3.2 Departure'!$A$7:$C$51,3,FALSE)</f>
        <v>12.6051632</v>
      </c>
      <c r="D351" s="166" t="s">
        <v>520</v>
      </c>
      <c r="E351" s="217">
        <f>VLOOKUP(D351,'3.1 Destination'!$A$7:$B$752,2,FALSE)</f>
        <v>50.937531</v>
      </c>
      <c r="F351" s="217">
        <f>VLOOKUP(D351,'3.1 Destination'!$A$7:$C$752,3,FALSE)</f>
        <v>6.9602785999999996</v>
      </c>
      <c r="G351" s="166">
        <v>8</v>
      </c>
      <c r="H351" s="167">
        <f>Table210[[#This Row],[Number of passenger (N)]]/SUM(Table210[Number of passenger (N)])</f>
        <v>7.5329566854990583E-4</v>
      </c>
      <c r="I351" s="216">
        <f t="shared" si="5"/>
        <v>640.57762150930557</v>
      </c>
      <c r="J351" s="168">
        <f>Table210[[#This Row],[% of trips (P)]]*Table210[[#This Row],[Distance (D)]]</f>
        <v>0.48254434765296089</v>
      </c>
      <c r="K351" s="169">
        <f>Table210[[#This Row],[Weighted distance]]/SUM(Table210[Weighted distance])</f>
        <v>1.6923470338251484E-4</v>
      </c>
    </row>
    <row r="352" spans="1:11" x14ac:dyDescent="0.2">
      <c r="A352" s="166" t="s">
        <v>227</v>
      </c>
      <c r="B352" s="217">
        <f>VLOOKUP(A352,'3.2 Departure'!$A$7:$B$51,2,FALSE)</f>
        <v>58.789020100000002</v>
      </c>
      <c r="C352" s="217">
        <f>VLOOKUP(A352,'3.2 Departure'!$A$7:$C$51,3,FALSE)</f>
        <v>16.9153649</v>
      </c>
      <c r="D352" s="166" t="s">
        <v>405</v>
      </c>
      <c r="E352" s="217">
        <f>VLOOKUP(D352,'3.1 Destination'!$A$7:$B$752,2,FALSE)</f>
        <v>51.227741100000003</v>
      </c>
      <c r="F352" s="217">
        <f>VLOOKUP(D352,'3.1 Destination'!$A$7:$C$752,3,FALSE)</f>
        <v>6.7734556000000001</v>
      </c>
      <c r="G352" s="166">
        <v>8</v>
      </c>
      <c r="H352" s="167">
        <f>Table210[[#This Row],[Number of passenger (N)]]/SUM(Table210[Number of passenger (N)])</f>
        <v>7.5329566854990583E-4</v>
      </c>
      <c r="I352" s="216">
        <f t="shared" si="5"/>
        <v>1058.3361458498096</v>
      </c>
      <c r="J352" s="168">
        <f>Table210[[#This Row],[% of trips (P)]]*Table210[[#This Row],[Distance (D)]]</f>
        <v>0.79724003453846293</v>
      </c>
      <c r="K352" s="169">
        <f>Table210[[#This Row],[Weighted distance]]/SUM(Table210[Weighted distance])</f>
        <v>2.7960265502232289E-4</v>
      </c>
    </row>
    <row r="353" spans="1:11" x14ac:dyDescent="0.2">
      <c r="A353" s="166" t="s">
        <v>223</v>
      </c>
      <c r="B353" s="217">
        <f>VLOOKUP(A353,'3.2 Departure'!$A$7:$B$51,2,FALSE)</f>
        <v>55.610770299999999</v>
      </c>
      <c r="C353" s="217">
        <f>VLOOKUP(A353,'3.2 Departure'!$A$7:$C$51,3,FALSE)</f>
        <v>12.6051632</v>
      </c>
      <c r="D353" s="166" t="s">
        <v>777</v>
      </c>
      <c r="E353" s="217">
        <f>VLOOKUP(D353,'3.1 Destination'!$A$7:$B$752,2,FALSE)</f>
        <v>43.610768999999998</v>
      </c>
      <c r="F353" s="217">
        <f>VLOOKUP(D353,'3.1 Destination'!$A$7:$C$752,3,FALSE)</f>
        <v>3.8767160000000001</v>
      </c>
      <c r="G353" s="166">
        <v>8</v>
      </c>
      <c r="H353" s="167">
        <f>Table210[[#This Row],[Number of passenger (N)]]/SUM(Table210[Number of passenger (N)])</f>
        <v>7.5329566854990583E-4</v>
      </c>
      <c r="I353" s="216">
        <f t="shared" si="5"/>
        <v>1472.4403979343474</v>
      </c>
      <c r="J353" s="168">
        <f>Table210[[#This Row],[% of trips (P)]]*Table210[[#This Row],[Distance (D)]]</f>
        <v>1.1091829739618435</v>
      </c>
      <c r="K353" s="169">
        <f>Table210[[#This Row],[Weighted distance]]/SUM(Table210[Weighted distance])</f>
        <v>3.8900518161362501E-4</v>
      </c>
    </row>
    <row r="354" spans="1:11" x14ac:dyDescent="0.2">
      <c r="A354" s="166" t="s">
        <v>227</v>
      </c>
      <c r="B354" s="217">
        <f>VLOOKUP(A354,'3.2 Departure'!$A$7:$B$51,2,FALSE)</f>
        <v>58.789020100000002</v>
      </c>
      <c r="C354" s="217">
        <f>VLOOKUP(A354,'3.2 Departure'!$A$7:$C$51,3,FALSE)</f>
        <v>16.9153649</v>
      </c>
      <c r="D354" s="166" t="s">
        <v>277</v>
      </c>
      <c r="E354" s="217">
        <f>VLOOKUP(D354,'3.1 Destination'!$A$7:$B$752,2,FALSE)</f>
        <v>39.5696005</v>
      </c>
      <c r="F354" s="217">
        <f>VLOOKUP(D354,'3.1 Destination'!$A$7:$C$752,3,FALSE)</f>
        <v>2.6501603</v>
      </c>
      <c r="G354" s="166">
        <v>8</v>
      </c>
      <c r="H354" s="167">
        <f>Table210[[#This Row],[Number of passenger (N)]]/SUM(Table210[Number of passenger (N)])</f>
        <v>7.5329566854990583E-4</v>
      </c>
      <c r="I354" s="216">
        <f t="shared" si="5"/>
        <v>2363.9465167119374</v>
      </c>
      <c r="J354" s="168">
        <f>Table210[[#This Row],[% of trips (P)]]*Table210[[#This Row],[Distance (D)]]</f>
        <v>1.7807506717227399</v>
      </c>
      <c r="K354" s="169">
        <f>Table210[[#This Row],[Weighted distance]]/SUM(Table210[Weighted distance])</f>
        <v>6.2453288116007374E-4</v>
      </c>
    </row>
    <row r="355" spans="1:11" x14ac:dyDescent="0.2">
      <c r="A355" s="166" t="s">
        <v>151</v>
      </c>
      <c r="B355" s="217">
        <f>VLOOKUP(A355,'3.2 Departure'!$A$7:$B$51,2,FALSE)</f>
        <v>59.633807599999997</v>
      </c>
      <c r="C355" s="217">
        <f>VLOOKUP(A355,'3.2 Departure'!$A$7:$C$51,3,FALSE)</f>
        <v>17.896780199999998</v>
      </c>
      <c r="D355" s="166" t="s">
        <v>457</v>
      </c>
      <c r="E355" s="217">
        <f>VLOOKUP(D355,'3.1 Destination'!$A$7:$B$752,2,FALSE)</f>
        <v>50.82253</v>
      </c>
      <c r="F355" s="217">
        <f>VLOOKUP(D355,'3.1 Destination'!$A$7:$C$752,3,FALSE)</f>
        <v>-0.13716300000000001</v>
      </c>
      <c r="G355" s="166">
        <v>8</v>
      </c>
      <c r="H355" s="167">
        <f>Table210[[#This Row],[Number of passenger (N)]]/SUM(Table210[Number of passenger (N)])</f>
        <v>7.5329566854990583E-4</v>
      </c>
      <c r="I355" s="216">
        <f t="shared" si="5"/>
        <v>1497.3193932490151</v>
      </c>
      <c r="J355" s="168">
        <f>Table210[[#This Row],[% of trips (P)]]*Table210[[#This Row],[Distance (D)]]</f>
        <v>1.1279242133702563</v>
      </c>
      <c r="K355" s="169">
        <f>Table210[[#This Row],[Weighted distance]]/SUM(Table210[Weighted distance])</f>
        <v>3.9557798286542721E-4</v>
      </c>
    </row>
    <row r="356" spans="1:11" x14ac:dyDescent="0.2">
      <c r="A356" s="166" t="s">
        <v>151</v>
      </c>
      <c r="B356" s="217">
        <f>VLOOKUP(A356,'3.2 Departure'!$A$7:$B$51,2,FALSE)</f>
        <v>59.633807599999997</v>
      </c>
      <c r="C356" s="217">
        <f>VLOOKUP(A356,'3.2 Departure'!$A$7:$C$51,3,FALSE)</f>
        <v>17.896780199999998</v>
      </c>
      <c r="D356" s="166" t="s">
        <v>499</v>
      </c>
      <c r="E356" s="217">
        <f>VLOOKUP(D356,'3.1 Destination'!$A$7:$B$752,2,FALSE)</f>
        <v>39.399872000000002</v>
      </c>
      <c r="F356" s="217">
        <f>VLOOKUP(D356,'3.1 Destination'!$A$7:$C$752,3,FALSE)</f>
        <v>-8.2244539999999997</v>
      </c>
      <c r="G356" s="166">
        <v>8</v>
      </c>
      <c r="H356" s="167">
        <f>Table210[[#This Row],[Number of passenger (N)]]/SUM(Table210[Number of passenger (N)])</f>
        <v>7.5329566854990583E-4</v>
      </c>
      <c r="I356" s="216">
        <f t="shared" si="5"/>
        <v>2896.9325793485468</v>
      </c>
      <c r="J356" s="168">
        <f>Table210[[#This Row],[% of trips (P)]]*Table210[[#This Row],[Distance (D)]]</f>
        <v>2.1822467641043666</v>
      </c>
      <c r="K356" s="169">
        <f>Table210[[#This Row],[Weighted distance]]/SUM(Table210[Weighted distance])</f>
        <v>7.6534288636255921E-4</v>
      </c>
    </row>
    <row r="357" spans="1:11" x14ac:dyDescent="0.2">
      <c r="A357" s="166" t="s">
        <v>202</v>
      </c>
      <c r="B357" s="217">
        <f>VLOOKUP(A357,'3.2 Departure'!$A$7:$B$51,2,FALSE)</f>
        <v>57.687639400000002</v>
      </c>
      <c r="C357" s="217">
        <f>VLOOKUP(A357,'3.2 Departure'!$A$7:$C$51,3,FALSE)</f>
        <v>12.2144174</v>
      </c>
      <c r="D357" s="166" t="s">
        <v>499</v>
      </c>
      <c r="E357" s="217">
        <f>VLOOKUP(D357,'3.1 Destination'!$A$7:$B$752,2,FALSE)</f>
        <v>39.399872000000002</v>
      </c>
      <c r="F357" s="217">
        <f>VLOOKUP(D357,'3.1 Destination'!$A$7:$C$752,3,FALSE)</f>
        <v>-8.2244539999999997</v>
      </c>
      <c r="G357" s="166">
        <v>8</v>
      </c>
      <c r="H357" s="167">
        <f>Table210[[#This Row],[Number of passenger (N)]]/SUM(Table210[Number of passenger (N)])</f>
        <v>7.5329566854990583E-4</v>
      </c>
      <c r="I357" s="216">
        <f t="shared" si="5"/>
        <v>2508.386457687559</v>
      </c>
      <c r="J357" s="168">
        <f>Table210[[#This Row],[% of trips (P)]]*Table210[[#This Row],[Distance (D)]]</f>
        <v>1.8895566536252797</v>
      </c>
      <c r="K357" s="169">
        <f>Table210[[#This Row],[Weighted distance]]/SUM(Table210[Weighted distance])</f>
        <v>6.6269258225922021E-4</v>
      </c>
    </row>
    <row r="358" spans="1:11" x14ac:dyDescent="0.2">
      <c r="A358" s="166" t="s">
        <v>223</v>
      </c>
      <c r="B358" s="217">
        <f>VLOOKUP(A358,'3.2 Departure'!$A$7:$B$51,2,FALSE)</f>
        <v>55.610770299999999</v>
      </c>
      <c r="C358" s="217">
        <f>VLOOKUP(A358,'3.2 Departure'!$A$7:$C$51,3,FALSE)</f>
        <v>12.6051632</v>
      </c>
      <c r="D358" s="166" t="s">
        <v>499</v>
      </c>
      <c r="E358" s="217">
        <f>VLOOKUP(D358,'3.1 Destination'!$A$7:$B$752,2,FALSE)</f>
        <v>39.399872000000002</v>
      </c>
      <c r="F358" s="217">
        <f>VLOOKUP(D358,'3.1 Destination'!$A$7:$C$752,3,FALSE)</f>
        <v>-8.2244539999999997</v>
      </c>
      <c r="G358" s="166">
        <v>8</v>
      </c>
      <c r="H358" s="167">
        <f>Table210[[#This Row],[Number of passenger (N)]]/SUM(Table210[Number of passenger (N)])</f>
        <v>7.5329566854990583E-4</v>
      </c>
      <c r="I358" s="216">
        <f t="shared" si="5"/>
        <v>2368.0368624069956</v>
      </c>
      <c r="J358" s="168">
        <f>Table210[[#This Row],[% of trips (P)]]*Table210[[#This Row],[Distance (D)]]</f>
        <v>1.783831911417699</v>
      </c>
      <c r="K358" s="169">
        <f>Table210[[#This Row],[Weighted distance]]/SUM(Table210[Weighted distance])</f>
        <v>6.2561351279188774E-4</v>
      </c>
    </row>
    <row r="359" spans="1:11" x14ac:dyDescent="0.2">
      <c r="A359" s="166" t="s">
        <v>223</v>
      </c>
      <c r="B359" s="217">
        <f>VLOOKUP(A359,'3.2 Departure'!$A$7:$B$51,2,FALSE)</f>
        <v>55.610770299999999</v>
      </c>
      <c r="C359" s="217">
        <f>VLOOKUP(A359,'3.2 Departure'!$A$7:$C$51,3,FALSE)</f>
        <v>12.6051632</v>
      </c>
      <c r="D359" s="166" t="s">
        <v>533</v>
      </c>
      <c r="E359" s="217">
        <f>VLOOKUP(D359,'3.1 Destination'!$A$7:$B$752,2,FALSE)</f>
        <v>53.412909999999997</v>
      </c>
      <c r="F359" s="217">
        <f>VLOOKUP(D359,'3.1 Destination'!$A$7:$C$752,3,FALSE)</f>
        <v>-8.2438900000000004</v>
      </c>
      <c r="G359" s="166">
        <v>8</v>
      </c>
      <c r="H359" s="167">
        <f>Table210[[#This Row],[Number of passenger (N)]]/SUM(Table210[Number of passenger (N)])</f>
        <v>7.5329566854990583E-4</v>
      </c>
      <c r="I359" s="216">
        <f t="shared" si="5"/>
        <v>1362.4502931249644</v>
      </c>
      <c r="J359" s="168">
        <f>Table210[[#This Row],[% of trips (P)]]*Table210[[#This Row],[Distance (D)]]</f>
        <v>1.0263279044255853</v>
      </c>
      <c r="K359" s="169">
        <f>Table210[[#This Row],[Weighted distance]]/SUM(Table210[Weighted distance])</f>
        <v>3.5994680970458201E-4</v>
      </c>
    </row>
    <row r="360" spans="1:11" x14ac:dyDescent="0.2">
      <c r="A360" s="166" t="s">
        <v>209</v>
      </c>
      <c r="B360" s="217">
        <f>VLOOKUP(A360,'3.2 Departure'!$A$7:$B$51,2,FALSE)</f>
        <v>55.535533600000001</v>
      </c>
      <c r="C360" s="217">
        <f>VLOOKUP(A360,'3.2 Departure'!$A$7:$C$51,3,FALSE)</f>
        <v>13.3723829</v>
      </c>
      <c r="D360" s="166" t="s">
        <v>279</v>
      </c>
      <c r="E360" s="217">
        <f>VLOOKUP(D360,'3.1 Destination'!$A$7:$B$752,2,FALSE)</f>
        <v>28.398221100000001</v>
      </c>
      <c r="F360" s="217">
        <f>VLOOKUP(D360,'3.1 Destination'!$A$7:$C$752,3,FALSE)</f>
        <v>-14.0103493</v>
      </c>
      <c r="G360" s="166">
        <v>8</v>
      </c>
      <c r="H360" s="167">
        <f>Table210[[#This Row],[Number of passenger (N)]]/SUM(Table210[Number of passenger (N)])</f>
        <v>7.5329566854990583E-4</v>
      </c>
      <c r="I360" s="216">
        <f t="shared" si="5"/>
        <v>3722.1032188211129</v>
      </c>
      <c r="J360" s="168">
        <f>Table210[[#This Row],[% of trips (P)]]*Table210[[#This Row],[Distance (D)]]</f>
        <v>2.8038442326336068</v>
      </c>
      <c r="K360" s="169">
        <f>Table210[[#This Row],[Weighted distance]]/SUM(Table210[Weighted distance])</f>
        <v>9.8334536369242215E-4</v>
      </c>
    </row>
    <row r="361" spans="1:11" x14ac:dyDescent="0.2">
      <c r="A361" s="166" t="s">
        <v>151</v>
      </c>
      <c r="B361" s="217">
        <f>VLOOKUP(A361,'3.2 Departure'!$A$7:$B$51,2,FALSE)</f>
        <v>59.633807599999997</v>
      </c>
      <c r="C361" s="217">
        <f>VLOOKUP(A361,'3.2 Departure'!$A$7:$C$51,3,FALSE)</f>
        <v>17.896780199999998</v>
      </c>
      <c r="D361" s="166" t="s">
        <v>388</v>
      </c>
      <c r="E361" s="217">
        <f>VLOOKUP(D361,'3.1 Destination'!$A$7:$B$752,2,FALSE)</f>
        <v>27.760561899999999</v>
      </c>
      <c r="F361" s="217">
        <f>VLOOKUP(D361,'3.1 Destination'!$A$7:$C$752,3,FALSE)</f>
        <v>-15.586017200000001</v>
      </c>
      <c r="G361" s="166">
        <v>8</v>
      </c>
      <c r="H361" s="167">
        <f>Table210[[#This Row],[Number of passenger (N)]]/SUM(Table210[Number of passenger (N)])</f>
        <v>7.5329566854990583E-4</v>
      </c>
      <c r="I361" s="216">
        <f t="shared" si="5"/>
        <v>4358.4598673815108</v>
      </c>
      <c r="J361" s="168">
        <f>Table210[[#This Row],[% of trips (P)]]*Table210[[#This Row],[Distance (D)]]</f>
        <v>3.2832089396470892</v>
      </c>
      <c r="K361" s="169">
        <f>Table210[[#This Row],[Weighted distance]]/SUM(Table210[Weighted distance])</f>
        <v>1.1514649249266505E-3</v>
      </c>
    </row>
    <row r="362" spans="1:11" x14ac:dyDescent="0.2">
      <c r="A362" s="166" t="s">
        <v>223</v>
      </c>
      <c r="B362" s="217">
        <f>VLOOKUP(A362,'3.2 Departure'!$A$7:$B$51,2,FALSE)</f>
        <v>55.610770299999999</v>
      </c>
      <c r="C362" s="217">
        <f>VLOOKUP(A362,'3.2 Departure'!$A$7:$C$51,3,FALSE)</f>
        <v>12.6051632</v>
      </c>
      <c r="D362" s="166" t="s">
        <v>281</v>
      </c>
      <c r="E362" s="217">
        <f>VLOOKUP(D362,'3.1 Destination'!$A$7:$B$752,2,FALSE)</f>
        <v>28.291563700000001</v>
      </c>
      <c r="F362" s="217">
        <f>VLOOKUP(D362,'3.1 Destination'!$A$7:$C$752,3,FALSE)</f>
        <v>-16.629130400000001</v>
      </c>
      <c r="G362" s="166">
        <v>8</v>
      </c>
      <c r="H362" s="167">
        <f>Table210[[#This Row],[Number of passenger (N)]]/SUM(Table210[Number of passenger (N)])</f>
        <v>7.5329566854990583E-4</v>
      </c>
      <c r="I362" s="216">
        <f t="shared" si="5"/>
        <v>3825.0747759473188</v>
      </c>
      <c r="J362" s="168">
        <f>Table210[[#This Row],[% of trips (P)]]*Table210[[#This Row],[Distance (D)]]</f>
        <v>2.8814122606006167</v>
      </c>
      <c r="K362" s="169">
        <f>Table210[[#This Row],[Weighted distance]]/SUM(Table210[Weighted distance])</f>
        <v>1.0105494999937024E-3</v>
      </c>
    </row>
    <row r="363" spans="1:11" x14ac:dyDescent="0.2">
      <c r="A363" s="166" t="s">
        <v>223</v>
      </c>
      <c r="B363" s="217">
        <f>VLOOKUP(A363,'3.2 Departure'!$A$7:$B$51,2,FALSE)</f>
        <v>55.610770299999999</v>
      </c>
      <c r="C363" s="217">
        <f>VLOOKUP(A363,'3.2 Departure'!$A$7:$C$51,3,FALSE)</f>
        <v>12.6051632</v>
      </c>
      <c r="D363" s="166" t="s">
        <v>361</v>
      </c>
      <c r="E363" s="217">
        <f>VLOOKUP(D363,'3.1 Destination'!$A$7:$B$752,2,FALSE)</f>
        <v>38.907192299999998</v>
      </c>
      <c r="F363" s="217">
        <f>VLOOKUP(D363,'3.1 Destination'!$A$7:$C$752,3,FALSE)</f>
        <v>-77.036870699999994</v>
      </c>
      <c r="G363" s="166">
        <v>8</v>
      </c>
      <c r="H363" s="167">
        <f>Table210[[#This Row],[Number of passenger (N)]]/SUM(Table210[Number of passenger (N)])</f>
        <v>7.5329566854990583E-4</v>
      </c>
      <c r="I363" s="216">
        <f t="shared" si="5"/>
        <v>6515.8507914609409</v>
      </c>
      <c r="J363" s="168">
        <f>Table210[[#This Row],[% of trips (P)]]*Table210[[#This Row],[Distance (D)]]</f>
        <v>4.9083621781250022</v>
      </c>
      <c r="K363" s="169">
        <f>Table210[[#This Row],[Weighted distance]]/SUM(Table210[Weighted distance])</f>
        <v>1.7214277223413712E-3</v>
      </c>
    </row>
    <row r="364" spans="1:11" x14ac:dyDescent="0.2">
      <c r="A364" s="166" t="s">
        <v>202</v>
      </c>
      <c r="B364" s="217">
        <f>VLOOKUP(A364,'3.2 Departure'!$A$7:$B$51,2,FALSE)</f>
        <v>57.687639400000002</v>
      </c>
      <c r="C364" s="217">
        <f>VLOOKUP(A364,'3.2 Departure'!$A$7:$C$51,3,FALSE)</f>
        <v>12.2144174</v>
      </c>
      <c r="D364" s="166" t="s">
        <v>152</v>
      </c>
      <c r="E364" s="217">
        <f>VLOOKUP(D364,'3.1 Destination'!$A$7:$B$752,2,FALSE)</f>
        <v>37.090240000000001</v>
      </c>
      <c r="F364" s="217">
        <f>VLOOKUP(D364,'3.1 Destination'!$A$7:$C$752,3,FALSE)</f>
        <v>-95.712890999999999</v>
      </c>
      <c r="G364" s="166">
        <v>8</v>
      </c>
      <c r="H364" s="167">
        <f>Table210[[#This Row],[Number of passenger (N)]]/SUM(Table210[Number of passenger (N)])</f>
        <v>7.5329566854990583E-4</v>
      </c>
      <c r="I364" s="216">
        <f t="shared" si="5"/>
        <v>7534.9262409059056</v>
      </c>
      <c r="J364" s="168">
        <f>Table210[[#This Row],[% of trips (P)]]*Table210[[#This Row],[Distance (D)]]</f>
        <v>5.6760273001174433</v>
      </c>
      <c r="K364" s="169">
        <f>Table210[[#This Row],[Weighted distance]]/SUM(Table210[Weighted distance])</f>
        <v>1.9906580632403723E-3</v>
      </c>
    </row>
    <row r="365" spans="1:11" x14ac:dyDescent="0.2">
      <c r="A365" s="166" t="s">
        <v>217</v>
      </c>
      <c r="B365" s="217">
        <f>VLOOKUP(A365,'3.2 Departure'!$A$7:$B$51,2,FALSE)</f>
        <v>59.339783199999999</v>
      </c>
      <c r="C365" s="217">
        <f>VLOOKUP(A365,'3.2 Departure'!$A$7:$C$51,3,FALSE)</f>
        <v>17.939713099999999</v>
      </c>
      <c r="D365" s="166" t="s">
        <v>962</v>
      </c>
      <c r="E365" s="217">
        <f>VLOOKUP(D365,'3.1 Destination'!$A$7:$B$752,2,FALSE)</f>
        <v>55.864237000000003</v>
      </c>
      <c r="F365" s="217">
        <f>VLOOKUP(D365,'3.1 Destination'!$A$7:$C$752,3,FALSE)</f>
        <v>-4.2518060000000002</v>
      </c>
      <c r="G365" s="166">
        <v>7</v>
      </c>
      <c r="H365" s="167">
        <f>Table210[[#This Row],[Number of passenger (N)]]/SUM(Table210[Number of passenger (N)])</f>
        <v>6.5913370998116761E-4</v>
      </c>
      <c r="I365" s="216">
        <f t="shared" si="5"/>
        <v>1370.1382455108333</v>
      </c>
      <c r="J365" s="168">
        <f>Table210[[#This Row],[% of trips (P)]]*Table210[[#This Row],[Distance (D)]]</f>
        <v>0.90310430495064342</v>
      </c>
      <c r="K365" s="169">
        <f>Table210[[#This Row],[Weighted distance]]/SUM(Table210[Weighted distance])</f>
        <v>3.1673065888176624E-4</v>
      </c>
    </row>
    <row r="366" spans="1:11" x14ac:dyDescent="0.2">
      <c r="A366" s="166" t="s">
        <v>151</v>
      </c>
      <c r="B366" s="217">
        <f>VLOOKUP(A366,'3.2 Departure'!$A$7:$B$51,2,FALSE)</f>
        <v>59.633807599999997</v>
      </c>
      <c r="C366" s="217">
        <f>VLOOKUP(A366,'3.2 Departure'!$A$7:$C$51,3,FALSE)</f>
        <v>17.896780199999998</v>
      </c>
      <c r="D366" s="166" t="s">
        <v>842</v>
      </c>
      <c r="E366" s="217">
        <f>VLOOKUP(D366,'3.1 Destination'!$A$7:$B$752,2,FALSE)</f>
        <v>-40.900556999999999</v>
      </c>
      <c r="F366" s="217">
        <f>VLOOKUP(D366,'3.1 Destination'!$A$7:$C$752,3,FALSE)</f>
        <v>174.88597100000001</v>
      </c>
      <c r="G366" s="166">
        <v>7</v>
      </c>
      <c r="H366" s="167">
        <f>Table210[[#This Row],[Number of passenger (N)]]/SUM(Table210[Number of passenger (N)])</f>
        <v>6.5913370998116761E-4</v>
      </c>
      <c r="I366" s="216">
        <f t="shared" si="5"/>
        <v>17395.024253391737</v>
      </c>
      <c r="J366" s="168">
        <f>Table210[[#This Row],[% of trips (P)]]*Table210[[#This Row],[Distance (D)]]</f>
        <v>11.465646871350486</v>
      </c>
      <c r="K366" s="169">
        <f>Table210[[#This Row],[Weighted distance]]/SUM(Table210[Weighted distance])</f>
        <v>4.0211544426941599E-3</v>
      </c>
    </row>
    <row r="367" spans="1:11" x14ac:dyDescent="0.2">
      <c r="A367" s="166" t="s">
        <v>151</v>
      </c>
      <c r="B367" s="217">
        <f>VLOOKUP(A367,'3.2 Departure'!$A$7:$B$51,2,FALSE)</f>
        <v>59.633807599999997</v>
      </c>
      <c r="C367" s="217">
        <f>VLOOKUP(A367,'3.2 Departure'!$A$7:$C$51,3,FALSE)</f>
        <v>17.896780199999998</v>
      </c>
      <c r="D367" s="166" t="s">
        <v>326</v>
      </c>
      <c r="E367" s="217">
        <f>VLOOKUP(D367,'3.1 Destination'!$A$7:$B$752,2,FALSE)</f>
        <v>36.204824000000002</v>
      </c>
      <c r="F367" s="217">
        <f>VLOOKUP(D367,'3.1 Destination'!$A$7:$C$752,3,FALSE)</f>
        <v>138.25292400000001</v>
      </c>
      <c r="G367" s="166">
        <v>7</v>
      </c>
      <c r="H367" s="167">
        <f>Table210[[#This Row],[Number of passenger (N)]]/SUM(Table210[Number of passenger (N)])</f>
        <v>6.5913370998116761E-4</v>
      </c>
      <c r="I367" s="216">
        <f t="shared" si="5"/>
        <v>8043.0251065356651</v>
      </c>
      <c r="J367" s="168">
        <f>Table210[[#This Row],[% of trips (P)]]*Table210[[#This Row],[Distance (D)]]</f>
        <v>5.3014289779425292</v>
      </c>
      <c r="K367" s="169">
        <f>Table210[[#This Row],[Weighted distance]]/SUM(Table210[Weighted distance])</f>
        <v>1.8592814628321293E-3</v>
      </c>
    </row>
    <row r="368" spans="1:11" x14ac:dyDescent="0.2">
      <c r="A368" s="166" t="s">
        <v>151</v>
      </c>
      <c r="B368" s="217">
        <f>VLOOKUP(A368,'3.2 Departure'!$A$7:$B$51,2,FALSE)</f>
        <v>59.633807599999997</v>
      </c>
      <c r="C368" s="217">
        <f>VLOOKUP(A368,'3.2 Departure'!$A$7:$C$51,3,FALSE)</f>
        <v>17.896780199999998</v>
      </c>
      <c r="D368" s="166" t="s">
        <v>322</v>
      </c>
      <c r="E368" s="217">
        <f>VLOOKUP(D368,'3.1 Destination'!$A$7:$B$752,2,FALSE)</f>
        <v>14.058324000000001</v>
      </c>
      <c r="F368" s="217">
        <f>VLOOKUP(D368,'3.1 Destination'!$A$7:$C$752,3,FALSE)</f>
        <v>108.277199</v>
      </c>
      <c r="G368" s="166">
        <v>7</v>
      </c>
      <c r="H368" s="167">
        <f>Table210[[#This Row],[Number of passenger (N)]]/SUM(Table210[Number of passenger (N)])</f>
        <v>6.5913370998116761E-4</v>
      </c>
      <c r="I368" s="216">
        <f t="shared" si="5"/>
        <v>8683.5225816839411</v>
      </c>
      <c r="J368" s="168">
        <f>Table210[[#This Row],[% of trips (P)]]*Table210[[#This Row],[Distance (D)]]</f>
        <v>5.7236024549705826</v>
      </c>
      <c r="K368" s="169">
        <f>Table210[[#This Row],[Weighted distance]]/SUM(Table210[Weighted distance])</f>
        <v>2.007343301103191E-3</v>
      </c>
    </row>
    <row r="369" spans="1:11" x14ac:dyDescent="0.2">
      <c r="A369" s="166" t="s">
        <v>202</v>
      </c>
      <c r="B369" s="217">
        <f>VLOOKUP(A369,'3.2 Departure'!$A$7:$B$51,2,FALSE)</f>
        <v>57.687639400000002</v>
      </c>
      <c r="C369" s="217">
        <f>VLOOKUP(A369,'3.2 Departure'!$A$7:$C$51,3,FALSE)</f>
        <v>12.2144174</v>
      </c>
      <c r="D369" s="166" t="s">
        <v>298</v>
      </c>
      <c r="E369" s="217">
        <f>VLOOKUP(D369,'3.1 Destination'!$A$7:$B$752,2,FALSE)</f>
        <v>38.963745000000003</v>
      </c>
      <c r="F369" s="217">
        <f>VLOOKUP(D369,'3.1 Destination'!$A$7:$C$752,3,FALSE)</f>
        <v>35.243321999999999</v>
      </c>
      <c r="G369" s="166">
        <v>7</v>
      </c>
      <c r="H369" s="167">
        <f>Table210[[#This Row],[Number of passenger (N)]]/SUM(Table210[Number of passenger (N)])</f>
        <v>6.5913370998116761E-4</v>
      </c>
      <c r="I369" s="216">
        <f t="shared" si="5"/>
        <v>2662.269577825783</v>
      </c>
      <c r="J369" s="168">
        <f>Table210[[#This Row],[% of trips (P)]]*Table210[[#This Row],[Distance (D)]]</f>
        <v>1.7547916238023051</v>
      </c>
      <c r="K369" s="169">
        <f>Table210[[#This Row],[Weighted distance]]/SUM(Table210[Weighted distance])</f>
        <v>6.1542869872321557E-4</v>
      </c>
    </row>
    <row r="370" spans="1:11" x14ac:dyDescent="0.2">
      <c r="A370" s="166" t="s">
        <v>223</v>
      </c>
      <c r="B370" s="217">
        <f>VLOOKUP(A370,'3.2 Departure'!$A$7:$B$51,2,FALSE)</f>
        <v>55.610770299999999</v>
      </c>
      <c r="C370" s="217">
        <f>VLOOKUP(A370,'3.2 Departure'!$A$7:$C$51,3,FALSE)</f>
        <v>12.6051632</v>
      </c>
      <c r="D370" s="166" t="s">
        <v>239</v>
      </c>
      <c r="E370" s="217">
        <f>VLOOKUP(D370,'3.1 Destination'!$A$7:$B$752,2,FALSE)</f>
        <v>27.257895699999999</v>
      </c>
      <c r="F370" s="217">
        <f>VLOOKUP(D370,'3.1 Destination'!$A$7:$C$752,3,FALSE)</f>
        <v>33.811606699999999</v>
      </c>
      <c r="G370" s="166">
        <v>7</v>
      </c>
      <c r="H370" s="167">
        <f>Table210[[#This Row],[Number of passenger (N)]]/SUM(Table210[Number of passenger (N)])</f>
        <v>6.5913370998116761E-4</v>
      </c>
      <c r="I370" s="216">
        <f t="shared" si="5"/>
        <v>3582.3204186432895</v>
      </c>
      <c r="J370" s="168">
        <f>Table210[[#This Row],[% of trips (P)]]*Table210[[#This Row],[Distance (D)]]</f>
        <v>2.3612281478816408</v>
      </c>
      <c r="K370" s="169">
        <f>Table210[[#This Row],[Weighted distance]]/SUM(Table210[Weighted distance])</f>
        <v>8.2811403173368504E-4</v>
      </c>
    </row>
    <row r="371" spans="1:11" x14ac:dyDescent="0.2">
      <c r="A371" s="166" t="s">
        <v>209</v>
      </c>
      <c r="B371" s="217">
        <f>VLOOKUP(A371,'3.2 Departure'!$A$7:$B$51,2,FALSE)</f>
        <v>55.535533600000001</v>
      </c>
      <c r="C371" s="217">
        <f>VLOOKUP(A371,'3.2 Departure'!$A$7:$C$51,3,FALSE)</f>
        <v>13.3723829</v>
      </c>
      <c r="D371" s="166" t="s">
        <v>239</v>
      </c>
      <c r="E371" s="217">
        <f>VLOOKUP(D371,'3.1 Destination'!$A$7:$B$752,2,FALSE)</f>
        <v>27.257895699999999</v>
      </c>
      <c r="F371" s="217">
        <f>VLOOKUP(D371,'3.1 Destination'!$A$7:$C$752,3,FALSE)</f>
        <v>33.811606699999999</v>
      </c>
      <c r="G371" s="166">
        <v>7</v>
      </c>
      <c r="H371" s="167">
        <f>Table210[[#This Row],[Number of passenger (N)]]/SUM(Table210[Number of passenger (N)])</f>
        <v>6.5913370998116761E-4</v>
      </c>
      <c r="I371" s="216">
        <f t="shared" si="5"/>
        <v>3546.8839065030807</v>
      </c>
      <c r="J371" s="168">
        <f>Table210[[#This Row],[% of trips (P)]]*Table210[[#This Row],[Distance (D)]]</f>
        <v>2.3378707481658725</v>
      </c>
      <c r="K371" s="169">
        <f>Table210[[#This Row],[Weighted distance]]/SUM(Table210[Weighted distance])</f>
        <v>8.1992228183150242E-4</v>
      </c>
    </row>
    <row r="372" spans="1:11" x14ac:dyDescent="0.2">
      <c r="A372" s="166" t="s">
        <v>223</v>
      </c>
      <c r="B372" s="217">
        <f>VLOOKUP(A372,'3.2 Departure'!$A$7:$B$51,2,FALSE)</f>
        <v>55.610770299999999</v>
      </c>
      <c r="C372" s="217">
        <f>VLOOKUP(A372,'3.2 Departure'!$A$7:$C$51,3,FALSE)</f>
        <v>12.6051632</v>
      </c>
      <c r="D372" s="166" t="s">
        <v>349</v>
      </c>
      <c r="E372" s="217">
        <f>VLOOKUP(D372,'3.1 Destination'!$A$7:$B$752,2,FALSE)</f>
        <v>34.900253499999998</v>
      </c>
      <c r="F372" s="217">
        <f>VLOOKUP(D372,'3.1 Destination'!$A$7:$C$752,3,FALSE)</f>
        <v>33.6231723</v>
      </c>
      <c r="G372" s="166">
        <v>7</v>
      </c>
      <c r="H372" s="167">
        <f>Table210[[#This Row],[Number of passenger (N)]]/SUM(Table210[Number of passenger (N)])</f>
        <v>6.5913370998116761E-4</v>
      </c>
      <c r="I372" s="216">
        <f t="shared" si="5"/>
        <v>2806.1189935597172</v>
      </c>
      <c r="J372" s="168">
        <f>Table210[[#This Row],[% of trips (P)]]*Table210[[#This Row],[Distance (D)]]</f>
        <v>1.8496076228736367</v>
      </c>
      <c r="K372" s="169">
        <f>Table210[[#This Row],[Weighted distance]]/SUM(Table210[Weighted distance])</f>
        <v>6.4868192727474713E-4</v>
      </c>
    </row>
    <row r="373" spans="1:11" x14ac:dyDescent="0.2">
      <c r="A373" s="166" t="s">
        <v>223</v>
      </c>
      <c r="B373" s="217">
        <f>VLOOKUP(A373,'3.2 Departure'!$A$7:$B$51,2,FALSE)</f>
        <v>55.610770299999999</v>
      </c>
      <c r="C373" s="217">
        <f>VLOOKUP(A373,'3.2 Departure'!$A$7:$C$51,3,FALSE)</f>
        <v>12.6051632</v>
      </c>
      <c r="D373" s="166" t="s">
        <v>254</v>
      </c>
      <c r="E373" s="217">
        <f>VLOOKUP(D373,'3.1 Destination'!$A$7:$B$752,2,FALSE)</f>
        <v>36.766666999999998</v>
      </c>
      <c r="F373" s="217">
        <f>VLOOKUP(D373,'3.1 Destination'!$A$7:$C$752,3,FALSE)</f>
        <v>31.388888999999999</v>
      </c>
      <c r="G373" s="166">
        <v>7</v>
      </c>
      <c r="H373" s="167">
        <f>Table210[[#This Row],[Number of passenger (N)]]/SUM(Table210[Number of passenger (N)])</f>
        <v>6.5913370998116761E-4</v>
      </c>
      <c r="I373" s="216">
        <f t="shared" si="5"/>
        <v>2528.0026048958994</v>
      </c>
      <c r="J373" s="168">
        <f>Table210[[#This Row],[% of trips (P)]]*Table210[[#This Row],[Distance (D)]]</f>
        <v>1.6662917358070899</v>
      </c>
      <c r="K373" s="169">
        <f>Table210[[#This Row],[Weighted distance]]/SUM(Table210[Weighted distance])</f>
        <v>5.8439061410549362E-4</v>
      </c>
    </row>
    <row r="374" spans="1:11" x14ac:dyDescent="0.2">
      <c r="A374" s="166" t="s">
        <v>202</v>
      </c>
      <c r="B374" s="217">
        <f>VLOOKUP(A374,'3.2 Departure'!$A$7:$B$51,2,FALSE)</f>
        <v>57.687639400000002</v>
      </c>
      <c r="C374" s="217">
        <f>VLOOKUP(A374,'3.2 Departure'!$A$7:$C$51,3,FALSE)</f>
        <v>12.2144174</v>
      </c>
      <c r="D374" s="166" t="s">
        <v>373</v>
      </c>
      <c r="E374" s="217">
        <f>VLOOKUP(D374,'3.1 Destination'!$A$7:$B$752,2,FALSE)</f>
        <v>36.896890800000001</v>
      </c>
      <c r="F374" s="217">
        <f>VLOOKUP(D374,'3.1 Destination'!$A$7:$C$752,3,FALSE)</f>
        <v>30.713323299999999</v>
      </c>
      <c r="G374" s="166">
        <v>7</v>
      </c>
      <c r="H374" s="167">
        <f>Table210[[#This Row],[Number of passenger (N)]]/SUM(Table210[Number of passenger (N)])</f>
        <v>6.5913370998116761E-4</v>
      </c>
      <c r="I374" s="216">
        <f t="shared" si="5"/>
        <v>2680.4105800973025</v>
      </c>
      <c r="J374" s="168">
        <f>Table210[[#This Row],[% of trips (P)]]*Table210[[#This Row],[Distance (D)]]</f>
        <v>1.7667489699323087</v>
      </c>
      <c r="K374" s="169">
        <f>Table210[[#This Row],[Weighted distance]]/SUM(Table210[Weighted distance])</f>
        <v>6.1962229861801444E-4</v>
      </c>
    </row>
    <row r="375" spans="1:11" x14ac:dyDescent="0.2">
      <c r="A375" s="166" t="s">
        <v>202</v>
      </c>
      <c r="B375" s="217">
        <f>VLOOKUP(A375,'3.2 Departure'!$A$7:$B$51,2,FALSE)</f>
        <v>57.687639400000002</v>
      </c>
      <c r="C375" s="217">
        <f>VLOOKUP(A375,'3.2 Departure'!$A$7:$C$51,3,FALSE)</f>
        <v>12.2144174</v>
      </c>
      <c r="D375" s="166" t="s">
        <v>401</v>
      </c>
      <c r="E375" s="217">
        <f>VLOOKUP(D375,'3.1 Destination'!$A$7:$B$752,2,FALSE)</f>
        <v>36.8925871</v>
      </c>
      <c r="F375" s="217">
        <f>VLOOKUP(D375,'3.1 Destination'!$A$7:$C$752,3,FALSE)</f>
        <v>27.2877926</v>
      </c>
      <c r="G375" s="166">
        <v>7</v>
      </c>
      <c r="H375" s="167">
        <f>Table210[[#This Row],[Number of passenger (N)]]/SUM(Table210[Number of passenger (N)])</f>
        <v>6.5913370998116761E-4</v>
      </c>
      <c r="I375" s="216">
        <f t="shared" si="5"/>
        <v>2563.3067169616434</v>
      </c>
      <c r="J375" s="168">
        <f>Table210[[#This Row],[% of trips (P)]]*Table210[[#This Row],[Distance (D)]]</f>
        <v>1.6895618661705747</v>
      </c>
      <c r="K375" s="169">
        <f>Table210[[#This Row],[Weighted distance]]/SUM(Table210[Weighted distance])</f>
        <v>5.9255175748825493E-4</v>
      </c>
    </row>
    <row r="376" spans="1:11" x14ac:dyDescent="0.2">
      <c r="A376" s="166" t="s">
        <v>151</v>
      </c>
      <c r="B376" s="217">
        <f>VLOOKUP(A376,'3.2 Departure'!$A$7:$B$51,2,FALSE)</f>
        <v>59.633807599999997</v>
      </c>
      <c r="C376" s="217">
        <f>VLOOKUP(A376,'3.2 Departure'!$A$7:$C$51,3,FALSE)</f>
        <v>17.896780199999998</v>
      </c>
      <c r="D376" s="166" t="s">
        <v>663</v>
      </c>
      <c r="E376" s="217">
        <f>VLOOKUP(D376,'3.1 Destination'!$A$7:$B$752,2,FALSE)</f>
        <v>61.924109999999999</v>
      </c>
      <c r="F376" s="217">
        <f>VLOOKUP(D376,'3.1 Destination'!$A$7:$C$752,3,FALSE)</f>
        <v>25.748151</v>
      </c>
      <c r="G376" s="166">
        <v>7</v>
      </c>
      <c r="H376" s="167">
        <f>Table210[[#This Row],[Number of passenger (N)]]/SUM(Table210[Number of passenger (N)])</f>
        <v>6.5913370998116761E-4</v>
      </c>
      <c r="I376" s="216">
        <f t="shared" si="5"/>
        <v>496.01336548117138</v>
      </c>
      <c r="J376" s="168">
        <f>Table210[[#This Row],[% of trips (P)]]*Table210[[#This Row],[Distance (D)]]</f>
        <v>0.32693912978984929</v>
      </c>
      <c r="K376" s="169">
        <f>Table210[[#This Row],[Weighted distance]]/SUM(Table210[Weighted distance])</f>
        <v>1.1466188946827085E-4</v>
      </c>
    </row>
    <row r="377" spans="1:11" x14ac:dyDescent="0.2">
      <c r="A377" s="166" t="s">
        <v>151</v>
      </c>
      <c r="B377" s="217">
        <f>VLOOKUP(A377,'3.2 Departure'!$A$7:$B$51,2,FALSE)</f>
        <v>59.633807599999997</v>
      </c>
      <c r="C377" s="217">
        <f>VLOOKUP(A377,'3.2 Departure'!$A$7:$C$51,3,FALSE)</f>
        <v>17.896780199999998</v>
      </c>
      <c r="D377" s="166" t="s">
        <v>467</v>
      </c>
      <c r="E377" s="217">
        <f>VLOOKUP(D377,'3.1 Destination'!$A$7:$B$752,2,FALSE)</f>
        <v>54.687155500000003</v>
      </c>
      <c r="F377" s="217">
        <f>VLOOKUP(D377,'3.1 Destination'!$A$7:$C$752,3,FALSE)</f>
        <v>25.279651399999999</v>
      </c>
      <c r="G377" s="166">
        <v>7</v>
      </c>
      <c r="H377" s="167">
        <f>Table210[[#This Row],[Number of passenger (N)]]/SUM(Table210[Number of passenger (N)])</f>
        <v>6.5913370998116761E-4</v>
      </c>
      <c r="I377" s="216">
        <f t="shared" si="5"/>
        <v>706.77760958526687</v>
      </c>
      <c r="J377" s="168">
        <f>Table210[[#This Row],[% of trips (P)]]*Table210[[#This Row],[Distance (D)]]</f>
        <v>0.46586094793755822</v>
      </c>
      <c r="K377" s="169">
        <f>Table210[[#This Row],[Weighted distance]]/SUM(Table210[Weighted distance])</f>
        <v>1.633836138070575E-4</v>
      </c>
    </row>
    <row r="378" spans="1:11" x14ac:dyDescent="0.2">
      <c r="A378" s="166" t="s">
        <v>151</v>
      </c>
      <c r="B378" s="217">
        <f>VLOOKUP(A378,'3.2 Departure'!$A$7:$B$51,2,FALSE)</f>
        <v>59.633807599999997</v>
      </c>
      <c r="C378" s="217">
        <f>VLOOKUP(A378,'3.2 Departure'!$A$7:$C$51,3,FALSE)</f>
        <v>17.896780199999998</v>
      </c>
      <c r="D378" s="166" t="s">
        <v>687</v>
      </c>
      <c r="E378" s="217">
        <f>VLOOKUP(D378,'3.1 Destination'!$A$7:$B$752,2,FALSE)</f>
        <v>56.879635</v>
      </c>
      <c r="F378" s="217">
        <f>VLOOKUP(D378,'3.1 Destination'!$A$7:$C$752,3,FALSE)</f>
        <v>24.603189</v>
      </c>
      <c r="G378" s="166">
        <v>7</v>
      </c>
      <c r="H378" s="167">
        <f>Table210[[#This Row],[Number of passenger (N)]]/SUM(Table210[Number of passenger (N)])</f>
        <v>6.5913370998116761E-4</v>
      </c>
      <c r="I378" s="216">
        <f t="shared" si="5"/>
        <v>497.31898999549753</v>
      </c>
      <c r="J378" s="168">
        <f>Table210[[#This Row],[% of trips (P)]]*Table210[[#This Row],[Distance (D)]]</f>
        <v>0.32779971091981946</v>
      </c>
      <c r="K378" s="169">
        <f>Table210[[#This Row],[Weighted distance]]/SUM(Table210[Weighted distance])</f>
        <v>1.1496370668564262E-4</v>
      </c>
    </row>
    <row r="379" spans="1:11" x14ac:dyDescent="0.2">
      <c r="A379" s="166" t="s">
        <v>202</v>
      </c>
      <c r="B379" s="217">
        <f>VLOOKUP(A379,'3.2 Departure'!$A$7:$B$51,2,FALSE)</f>
        <v>57.687639400000002</v>
      </c>
      <c r="C379" s="217">
        <f>VLOOKUP(A379,'3.2 Departure'!$A$7:$C$51,3,FALSE)</f>
        <v>12.2144174</v>
      </c>
      <c r="D379" s="166" t="s">
        <v>420</v>
      </c>
      <c r="E379" s="217">
        <f>VLOOKUP(D379,'3.1 Destination'!$A$7:$B$752,2,FALSE)</f>
        <v>35.513829800000003</v>
      </c>
      <c r="F379" s="217">
        <f>VLOOKUP(D379,'3.1 Destination'!$A$7:$C$752,3,FALSE)</f>
        <v>24.0180367</v>
      </c>
      <c r="G379" s="166">
        <v>7</v>
      </c>
      <c r="H379" s="167">
        <f>Table210[[#This Row],[Number of passenger (N)]]/SUM(Table210[Number of passenger (N)])</f>
        <v>6.5913370998116761E-4</v>
      </c>
      <c r="I379" s="216">
        <f t="shared" si="5"/>
        <v>2616.553835470675</v>
      </c>
      <c r="J379" s="168">
        <f>Table210[[#This Row],[% of trips (P)]]*Table210[[#This Row],[Distance (D)]]</f>
        <v>1.7246588369392397</v>
      </c>
      <c r="K379" s="169">
        <f>Table210[[#This Row],[Weighted distance]]/SUM(Table210[Weighted distance])</f>
        <v>6.0486073067703941E-4</v>
      </c>
    </row>
    <row r="380" spans="1:11" x14ac:dyDescent="0.2">
      <c r="A380" s="166" t="s">
        <v>225</v>
      </c>
      <c r="B380" s="217">
        <f>VLOOKUP(A380,'3.2 Departure'!$A$7:$B$51,2,FALSE)</f>
        <v>60.197550100000001</v>
      </c>
      <c r="C380" s="217">
        <f>VLOOKUP(A380,'3.2 Departure'!$A$7:$C$51,3,FALSE)</f>
        <v>11.1004153</v>
      </c>
      <c r="D380" s="166" t="s">
        <v>494</v>
      </c>
      <c r="E380" s="217">
        <f>VLOOKUP(D380,'3.1 Destination'!$A$7:$B$752,2,FALSE)</f>
        <v>42.697708200000001</v>
      </c>
      <c r="F380" s="217">
        <f>VLOOKUP(D380,'3.1 Destination'!$A$7:$C$752,3,FALSE)</f>
        <v>23.3218675</v>
      </c>
      <c r="G380" s="166">
        <v>7</v>
      </c>
      <c r="H380" s="167">
        <f>Table210[[#This Row],[Number of passenger (N)]]/SUM(Table210[Number of passenger (N)])</f>
        <v>6.5913370998116761E-4</v>
      </c>
      <c r="I380" s="216">
        <f t="shared" si="5"/>
        <v>2114.2545095082428</v>
      </c>
      <c r="J380" s="168">
        <f>Table210[[#This Row],[% of trips (P)]]*Table210[[#This Row],[Distance (D)]]</f>
        <v>1.393576418696582</v>
      </c>
      <c r="K380" s="169">
        <f>Table210[[#This Row],[Weighted distance]]/SUM(Table210[Weighted distance])</f>
        <v>4.8874573499013869E-4</v>
      </c>
    </row>
    <row r="381" spans="1:11" x14ac:dyDescent="0.2">
      <c r="A381" s="166" t="s">
        <v>223</v>
      </c>
      <c r="B381" s="217">
        <f>VLOOKUP(A381,'3.2 Departure'!$A$7:$B$51,2,FALSE)</f>
        <v>55.610770299999999</v>
      </c>
      <c r="C381" s="217">
        <f>VLOOKUP(A381,'3.2 Departure'!$A$7:$C$51,3,FALSE)</f>
        <v>12.6051632</v>
      </c>
      <c r="D381" s="166" t="s">
        <v>778</v>
      </c>
      <c r="E381" s="217">
        <f>VLOOKUP(D381,'3.1 Destination'!$A$7:$B$752,2,FALSE)</f>
        <v>41.608635</v>
      </c>
      <c r="F381" s="217">
        <f>VLOOKUP(D381,'3.1 Destination'!$A$7:$C$752,3,FALSE)</f>
        <v>21.745274999999999</v>
      </c>
      <c r="G381" s="166">
        <v>7</v>
      </c>
      <c r="H381" s="167">
        <f>Table210[[#This Row],[Number of passenger (N)]]/SUM(Table210[Number of passenger (N)])</f>
        <v>6.5913370998116761E-4</v>
      </c>
      <c r="I381" s="216">
        <f t="shared" si="5"/>
        <v>1692.3973482373751</v>
      </c>
      <c r="J381" s="168">
        <f>Table210[[#This Row],[% of trips (P)]]*Table210[[#This Row],[Distance (D)]]</f>
        <v>1.1155161429059912</v>
      </c>
      <c r="K381" s="169">
        <f>Table210[[#This Row],[Weighted distance]]/SUM(Table210[Weighted distance])</f>
        <v>3.9122630796801562E-4</v>
      </c>
    </row>
    <row r="382" spans="1:11" x14ac:dyDescent="0.2">
      <c r="A382" s="166" t="s">
        <v>202</v>
      </c>
      <c r="B382" s="217">
        <f>VLOOKUP(A382,'3.2 Departure'!$A$7:$B$51,2,FALSE)</f>
        <v>57.687639400000002</v>
      </c>
      <c r="C382" s="217">
        <f>VLOOKUP(A382,'3.2 Departure'!$A$7:$C$51,3,FALSE)</f>
        <v>12.2144174</v>
      </c>
      <c r="D382" s="166" t="s">
        <v>454</v>
      </c>
      <c r="E382" s="217">
        <f>VLOOKUP(D382,'3.1 Destination'!$A$7:$B$752,2,FALSE)</f>
        <v>37.788160400000002</v>
      </c>
      <c r="F382" s="217">
        <f>VLOOKUP(D382,'3.1 Destination'!$A$7:$C$752,3,FALSE)</f>
        <v>20.898827099999998</v>
      </c>
      <c r="G382" s="166">
        <v>7</v>
      </c>
      <c r="H382" s="167">
        <f>Table210[[#This Row],[Number of passenger (N)]]/SUM(Table210[Number of passenger (N)])</f>
        <v>6.5913370998116761E-4</v>
      </c>
      <c r="I382" s="216">
        <f t="shared" si="5"/>
        <v>2301.6664778807867</v>
      </c>
      <c r="J382" s="168">
        <f>Table210[[#This Row],[% of trips (P)]]*Table210[[#This Row],[Distance (D)]]</f>
        <v>1.5171059647048499</v>
      </c>
      <c r="K382" s="169">
        <f>Table210[[#This Row],[Weighted distance]]/SUM(Table210[Weighted distance])</f>
        <v>5.3206918532038862E-4</v>
      </c>
    </row>
    <row r="383" spans="1:11" x14ac:dyDescent="0.2">
      <c r="A383" s="166" t="s">
        <v>223</v>
      </c>
      <c r="B383" s="217">
        <f>VLOOKUP(A383,'3.2 Departure'!$A$7:$B$51,2,FALSE)</f>
        <v>55.610770299999999</v>
      </c>
      <c r="C383" s="217">
        <f>VLOOKUP(A383,'3.2 Departure'!$A$7:$C$51,3,FALSE)</f>
        <v>12.6051632</v>
      </c>
      <c r="D383" s="166" t="s">
        <v>729</v>
      </c>
      <c r="E383" s="217">
        <f>VLOOKUP(D383,'3.1 Destination'!$A$7:$B$752,2,FALSE)</f>
        <v>48.669026000000002</v>
      </c>
      <c r="F383" s="217">
        <f>VLOOKUP(D383,'3.1 Destination'!$A$7:$C$752,3,FALSE)</f>
        <v>19.699024000000001</v>
      </c>
      <c r="G383" s="166">
        <v>7</v>
      </c>
      <c r="H383" s="167">
        <f>Table210[[#This Row],[Number of passenger (N)]]/SUM(Table210[Number of passenger (N)])</f>
        <v>6.5913370998116761E-4</v>
      </c>
      <c r="I383" s="216">
        <f t="shared" si="5"/>
        <v>910.09984804257988</v>
      </c>
      <c r="J383" s="168">
        <f>Table210[[#This Row],[% of trips (P)]]*Table210[[#This Row],[Distance (D)]]</f>
        <v>0.59987748929360252</v>
      </c>
      <c r="K383" s="169">
        <f>Table210[[#This Row],[Weighted distance]]/SUM(Table210[Weighted distance])</f>
        <v>2.1038499250946021E-4</v>
      </c>
    </row>
    <row r="384" spans="1:11" x14ac:dyDescent="0.2">
      <c r="A384" s="166" t="s">
        <v>151</v>
      </c>
      <c r="B384" s="217">
        <f>VLOOKUP(A384,'3.2 Departure'!$A$7:$B$51,2,FALSE)</f>
        <v>59.633807599999997</v>
      </c>
      <c r="C384" s="217">
        <f>VLOOKUP(A384,'3.2 Departure'!$A$7:$C$51,3,FALSE)</f>
        <v>17.896780199999998</v>
      </c>
      <c r="D384" s="166" t="s">
        <v>617</v>
      </c>
      <c r="E384" s="217">
        <f>VLOOKUP(D384,'3.1 Destination'!$A$7:$B$752,2,FALSE)</f>
        <v>50.264891900000002</v>
      </c>
      <c r="F384" s="217">
        <f>VLOOKUP(D384,'3.1 Destination'!$A$7:$C$752,3,FALSE)</f>
        <v>19.023781499999998</v>
      </c>
      <c r="G384" s="166">
        <v>7</v>
      </c>
      <c r="H384" s="167">
        <f>Table210[[#This Row],[Number of passenger (N)]]/SUM(Table210[Number of passenger (N)])</f>
        <v>6.5913370998116761E-4</v>
      </c>
      <c r="I384" s="216">
        <f t="shared" si="5"/>
        <v>1044.2211822686465</v>
      </c>
      <c r="J384" s="168">
        <f>Table210[[#This Row],[% of trips (P)]]*Table210[[#This Row],[Distance (D)]]</f>
        <v>0.68828138190965404</v>
      </c>
      <c r="K384" s="169">
        <f>Table210[[#This Row],[Weighted distance]]/SUM(Table210[Weighted distance])</f>
        <v>2.4138941027438847E-4</v>
      </c>
    </row>
    <row r="385" spans="1:11" x14ac:dyDescent="0.2">
      <c r="A385" s="166" t="s">
        <v>223</v>
      </c>
      <c r="B385" s="217">
        <f>VLOOKUP(A385,'3.2 Departure'!$A$7:$B$51,2,FALSE)</f>
        <v>55.610770299999999</v>
      </c>
      <c r="C385" s="217">
        <f>VLOOKUP(A385,'3.2 Departure'!$A$7:$C$51,3,FALSE)</f>
        <v>12.6051632</v>
      </c>
      <c r="D385" s="166" t="s">
        <v>682</v>
      </c>
      <c r="E385" s="217">
        <f>VLOOKUP(D385,'3.1 Destination'!$A$7:$B$752,2,FALSE)</f>
        <v>52.406374</v>
      </c>
      <c r="F385" s="217">
        <f>VLOOKUP(D385,'3.1 Destination'!$A$7:$C$752,3,FALSE)</f>
        <v>16.9251681</v>
      </c>
      <c r="G385" s="166">
        <v>7</v>
      </c>
      <c r="H385" s="167">
        <f>Table210[[#This Row],[Number of passenger (N)]]/SUM(Table210[Number of passenger (N)])</f>
        <v>6.5913370998116761E-4</v>
      </c>
      <c r="I385" s="216">
        <f t="shared" si="5"/>
        <v>454.40558495457702</v>
      </c>
      <c r="J385" s="168">
        <f>Table210[[#This Row],[% of trips (P)]]*Table210[[#This Row],[Distance (D)]]</f>
        <v>0.29951403904727297</v>
      </c>
      <c r="K385" s="169">
        <f>Table210[[#This Row],[Weighted distance]]/SUM(Table210[Weighted distance])</f>
        <v>1.0504354636751113E-4</v>
      </c>
    </row>
    <row r="386" spans="1:11" x14ac:dyDescent="0.2">
      <c r="A386" s="166" t="s">
        <v>151</v>
      </c>
      <c r="B386" s="217">
        <f>VLOOKUP(A386,'3.2 Departure'!$A$7:$B$51,2,FALSE)</f>
        <v>59.633807599999997</v>
      </c>
      <c r="C386" s="217">
        <f>VLOOKUP(A386,'3.2 Departure'!$A$7:$C$51,3,FALSE)</f>
        <v>17.896780199999998</v>
      </c>
      <c r="D386" s="166" t="s">
        <v>466</v>
      </c>
      <c r="E386" s="217">
        <f>VLOOKUP(D386,'3.1 Destination'!$A$7:$B$752,2,FALSE)</f>
        <v>45.1</v>
      </c>
      <c r="F386" s="217">
        <f>VLOOKUP(D386,'3.1 Destination'!$A$7:$C$752,3,FALSE)</f>
        <v>15.2</v>
      </c>
      <c r="G386" s="166">
        <v>7</v>
      </c>
      <c r="H386" s="167">
        <f>Table210[[#This Row],[Number of passenger (N)]]/SUM(Table210[Number of passenger (N)])</f>
        <v>6.5913370998116761E-4</v>
      </c>
      <c r="I386" s="216">
        <f t="shared" si="5"/>
        <v>1626.0907366583592</v>
      </c>
      <c r="J386" s="168">
        <f>Table210[[#This Row],[% of trips (P)]]*Table210[[#This Row],[Distance (D)]]</f>
        <v>1.0718112200196341</v>
      </c>
      <c r="K386" s="169">
        <f>Table210[[#This Row],[Weighted distance]]/SUM(Table210[Weighted distance])</f>
        <v>3.7589841179224749E-4</v>
      </c>
    </row>
    <row r="387" spans="1:11" x14ac:dyDescent="0.2">
      <c r="A387" s="166" t="s">
        <v>151</v>
      </c>
      <c r="B387" s="217">
        <f>VLOOKUP(A387,'3.2 Departure'!$A$7:$B$51,2,FALSE)</f>
        <v>59.633807599999997</v>
      </c>
      <c r="C387" s="217">
        <f>VLOOKUP(A387,'3.2 Departure'!$A$7:$C$51,3,FALSE)</f>
        <v>17.896780199999998</v>
      </c>
      <c r="D387" s="166" t="s">
        <v>435</v>
      </c>
      <c r="E387" s="217">
        <f>VLOOKUP(D387,'3.1 Destination'!$A$7:$B$752,2,FALSE)</f>
        <v>40.851774599999999</v>
      </c>
      <c r="F387" s="217">
        <f>VLOOKUP(D387,'3.1 Destination'!$A$7:$C$752,3,FALSE)</f>
        <v>14.2681244</v>
      </c>
      <c r="G387" s="166">
        <v>7</v>
      </c>
      <c r="H387" s="167">
        <f>Table210[[#This Row],[Number of passenger (N)]]/SUM(Table210[Number of passenger (N)])</f>
        <v>6.5913370998116761E-4</v>
      </c>
      <c r="I387" s="216">
        <f t="shared" si="5"/>
        <v>2103.5865168533815</v>
      </c>
      <c r="J387" s="168">
        <f>Table210[[#This Row],[% of trips (P)]]*Table210[[#This Row],[Distance (D)]]</f>
        <v>1.3865447851199313</v>
      </c>
      <c r="K387" s="169">
        <f>Table210[[#This Row],[Weighted distance]]/SUM(Table210[Weighted distance])</f>
        <v>4.8627964782441596E-4</v>
      </c>
    </row>
    <row r="388" spans="1:11" x14ac:dyDescent="0.2">
      <c r="A388" s="166" t="s">
        <v>203</v>
      </c>
      <c r="B388" s="217">
        <f>VLOOKUP(A388,'3.2 Departure'!$A$7:$B$51,2,FALSE)</f>
        <v>58.410806999999998</v>
      </c>
      <c r="C388" s="217">
        <f>VLOOKUP(A388,'3.2 Departure'!$A$7:$C$51,3,FALSE)</f>
        <v>15.6213727</v>
      </c>
      <c r="D388" s="166" t="s">
        <v>715</v>
      </c>
      <c r="E388" s="217">
        <f>VLOOKUP(D388,'3.1 Destination'!$A$7:$B$752,2,FALSE)</f>
        <v>52.017983000000001</v>
      </c>
      <c r="F388" s="217">
        <f>VLOOKUP(D388,'3.1 Destination'!$A$7:$C$752,3,FALSE)</f>
        <v>14.143763999999999</v>
      </c>
      <c r="G388" s="166">
        <v>7</v>
      </c>
      <c r="H388" s="167">
        <f>Table210[[#This Row],[Number of passenger (N)]]/SUM(Table210[Number of passenger (N)])</f>
        <v>6.5913370998116761E-4</v>
      </c>
      <c r="I388" s="216">
        <f t="shared" si="5"/>
        <v>716.95815109837872</v>
      </c>
      <c r="J388" s="168">
        <f>Table210[[#This Row],[% of trips (P)]]*Table210[[#This Row],[Distance (D)]]</f>
        <v>0.47257128603471293</v>
      </c>
      <c r="K388" s="169">
        <f>Table210[[#This Row],[Weighted distance]]/SUM(Table210[Weighted distance])</f>
        <v>1.6573701838632965E-4</v>
      </c>
    </row>
    <row r="389" spans="1:11" x14ac:dyDescent="0.2">
      <c r="A389" s="166" t="s">
        <v>151</v>
      </c>
      <c r="B389" s="217">
        <f>VLOOKUP(A389,'3.2 Departure'!$A$7:$B$51,2,FALSE)</f>
        <v>59.633807599999997</v>
      </c>
      <c r="C389" s="217">
        <f>VLOOKUP(A389,'3.2 Departure'!$A$7:$C$51,3,FALSE)</f>
        <v>17.896780199999998</v>
      </c>
      <c r="D389" s="166" t="s">
        <v>464</v>
      </c>
      <c r="E389" s="217">
        <f>VLOOKUP(D389,'3.1 Destination'!$A$7:$B$752,2,FALSE)</f>
        <v>47.114088700000003</v>
      </c>
      <c r="F389" s="217">
        <f>VLOOKUP(D389,'3.1 Destination'!$A$7:$C$752,3,FALSE)</f>
        <v>13.132661000000001</v>
      </c>
      <c r="G389" s="166">
        <v>7</v>
      </c>
      <c r="H389" s="167">
        <f>Table210[[#This Row],[Number of passenger (N)]]/SUM(Table210[Number of passenger (N)])</f>
        <v>6.5913370998116761E-4</v>
      </c>
      <c r="I389" s="216">
        <f t="shared" si="5"/>
        <v>1426.6434803847558</v>
      </c>
      <c r="J389" s="168">
        <f>Table210[[#This Row],[% of trips (P)]]*Table210[[#This Row],[Distance (D)]]</f>
        <v>0.94034881004644921</v>
      </c>
      <c r="K389" s="169">
        <f>Table210[[#This Row],[Weighted distance]]/SUM(Table210[Weighted distance])</f>
        <v>3.2979280084483058E-4</v>
      </c>
    </row>
    <row r="390" spans="1:11" x14ac:dyDescent="0.2">
      <c r="A390" s="166" t="s">
        <v>151</v>
      </c>
      <c r="B390" s="217">
        <f>VLOOKUP(A390,'3.2 Departure'!$A$7:$B$51,2,FALSE)</f>
        <v>59.633807599999997</v>
      </c>
      <c r="C390" s="217">
        <f>VLOOKUP(A390,'3.2 Departure'!$A$7:$C$51,3,FALSE)</f>
        <v>17.896780199999998</v>
      </c>
      <c r="D390" s="166" t="s">
        <v>675</v>
      </c>
      <c r="E390" s="217">
        <f>VLOOKUP(D390,'3.1 Destination'!$A$7:$B$752,2,FALSE)</f>
        <v>61.279677</v>
      </c>
      <c r="F390" s="217">
        <f>VLOOKUP(D390,'3.1 Destination'!$A$7:$C$752,3,FALSE)</f>
        <v>12.288406999999999</v>
      </c>
      <c r="G390" s="166">
        <v>7</v>
      </c>
      <c r="H390" s="167">
        <f>Table210[[#This Row],[Number of passenger (N)]]/SUM(Table210[Number of passenger (N)])</f>
        <v>6.5913370998116761E-4</v>
      </c>
      <c r="I390" s="216">
        <f t="shared" si="5"/>
        <v>357.66391475369142</v>
      </c>
      <c r="J390" s="168">
        <f>Table210[[#This Row],[% of trips (P)]]*Table210[[#This Row],[Distance (D)]]</f>
        <v>0.2357483430579887</v>
      </c>
      <c r="K390" s="169">
        <f>Table210[[#This Row],[Weighted distance]]/SUM(Table210[Weighted distance])</f>
        <v>8.2680070970453663E-5</v>
      </c>
    </row>
    <row r="391" spans="1:11" x14ac:dyDescent="0.2">
      <c r="A391" s="166" t="s">
        <v>223</v>
      </c>
      <c r="B391" s="217">
        <f>VLOOKUP(A391,'3.2 Departure'!$A$7:$B$51,2,FALSE)</f>
        <v>55.610770299999999</v>
      </c>
      <c r="C391" s="217">
        <f>VLOOKUP(A391,'3.2 Departure'!$A$7:$C$51,3,FALSE)</f>
        <v>12.6051632</v>
      </c>
      <c r="D391" s="166" t="s">
        <v>709</v>
      </c>
      <c r="E391" s="217">
        <f>VLOOKUP(D391,'3.1 Destination'!$A$7:$B$752,2,FALSE)</f>
        <v>61.435496000000001</v>
      </c>
      <c r="F391" s="217">
        <f>VLOOKUP(D391,'3.1 Destination'!$A$7:$C$752,3,FALSE)</f>
        <v>11.6622728</v>
      </c>
      <c r="G391" s="166">
        <v>7</v>
      </c>
      <c r="H391" s="167">
        <f>Table210[[#This Row],[Number of passenger (N)]]/SUM(Table210[Number of passenger (N)])</f>
        <v>6.5913370998116761E-4</v>
      </c>
      <c r="I391" s="216">
        <f t="shared" si="5"/>
        <v>649.97258130238004</v>
      </c>
      <c r="J391" s="168">
        <f>Table210[[#This Row],[% of trips (P)]]*Table210[[#This Row],[Distance (D)]]</f>
        <v>0.42841883889987387</v>
      </c>
      <c r="K391" s="169">
        <f>Table210[[#This Row],[Weighted distance]]/SUM(Table210[Weighted distance])</f>
        <v>1.5025216952047887E-4</v>
      </c>
    </row>
    <row r="392" spans="1:11" x14ac:dyDescent="0.2">
      <c r="A392" s="166" t="s">
        <v>227</v>
      </c>
      <c r="B392" s="217">
        <f>VLOOKUP(A392,'3.2 Departure'!$A$7:$B$51,2,FALSE)</f>
        <v>58.789020100000002</v>
      </c>
      <c r="C392" s="217">
        <f>VLOOKUP(A392,'3.2 Departure'!$A$7:$C$51,3,FALSE)</f>
        <v>16.9153649</v>
      </c>
      <c r="D392" s="166" t="s">
        <v>630</v>
      </c>
      <c r="E392" s="217">
        <f>VLOOKUP(D392,'3.1 Destination'!$A$7:$B$752,2,FALSE)</f>
        <v>53.865467299999999</v>
      </c>
      <c r="F392" s="217">
        <f>VLOOKUP(D392,'3.1 Destination'!$A$7:$C$752,3,FALSE)</f>
        <v>10.686559300000001</v>
      </c>
      <c r="G392" s="166">
        <v>7</v>
      </c>
      <c r="H392" s="167">
        <f>Table210[[#This Row],[Number of passenger (N)]]/SUM(Table210[Number of passenger (N)])</f>
        <v>6.5913370998116761E-4</v>
      </c>
      <c r="I392" s="216">
        <f t="shared" ref="I392:I455" si="6">$C$4*ACOS(SIN(B392*PI()/180)*SIN(E392*PI()/180) + COS(B392*PI()/180)*COS(E392*PI()/180)*COS(C392*PI()/180-F392*PI()/180))</f>
        <v>668.12726526370102</v>
      </c>
      <c r="J392" s="168">
        <f>Table210[[#This Row],[% of trips (P)]]*Table210[[#This Row],[Distance (D)]]</f>
        <v>0.44038520309283496</v>
      </c>
      <c r="K392" s="169">
        <f>Table210[[#This Row],[Weighted distance]]/SUM(Table210[Weighted distance])</f>
        <v>1.5444893216957605E-4</v>
      </c>
    </row>
    <row r="393" spans="1:11" x14ac:dyDescent="0.2">
      <c r="A393" s="166" t="s">
        <v>223</v>
      </c>
      <c r="B393" s="217">
        <f>VLOOKUP(A393,'3.2 Departure'!$A$7:$B$51,2,FALSE)</f>
        <v>55.610770299999999</v>
      </c>
      <c r="C393" s="217">
        <f>VLOOKUP(A393,'3.2 Departure'!$A$7:$C$51,3,FALSE)</f>
        <v>12.6051632</v>
      </c>
      <c r="D393" s="166" t="s">
        <v>354</v>
      </c>
      <c r="E393" s="217">
        <f>VLOOKUP(D393,'3.1 Destination'!$A$7:$B$752,2,FALSE)</f>
        <v>36.407257399999999</v>
      </c>
      <c r="F393" s="217">
        <f>VLOOKUP(D393,'3.1 Destination'!$A$7:$C$752,3,FALSE)</f>
        <v>10.6224706</v>
      </c>
      <c r="G393" s="166">
        <v>7</v>
      </c>
      <c r="H393" s="167">
        <f>Table210[[#This Row],[Number of passenger (N)]]/SUM(Table210[Number of passenger (N)])</f>
        <v>6.5913370998116761E-4</v>
      </c>
      <c r="I393" s="216">
        <f t="shared" si="6"/>
        <v>2140.6014726073818</v>
      </c>
      <c r="J393" s="168">
        <f>Table210[[#This Row],[% of trips (P)]]*Table210[[#This Row],[Distance (D)]]</f>
        <v>1.4109425902308543</v>
      </c>
      <c r="K393" s="169">
        <f>Table210[[#This Row],[Weighted distance]]/SUM(Table210[Weighted distance])</f>
        <v>4.948362816990312E-4</v>
      </c>
    </row>
    <row r="394" spans="1:11" x14ac:dyDescent="0.2">
      <c r="A394" s="166" t="s">
        <v>217</v>
      </c>
      <c r="B394" s="217">
        <f>VLOOKUP(A394,'3.2 Departure'!$A$7:$B$51,2,FALSE)</f>
        <v>59.339783199999999</v>
      </c>
      <c r="C394" s="217">
        <f>VLOOKUP(A394,'3.2 Departure'!$A$7:$C$51,3,FALSE)</f>
        <v>17.939713099999999</v>
      </c>
      <c r="D394" s="166" t="s">
        <v>711</v>
      </c>
      <c r="E394" s="217">
        <f>VLOOKUP(D394,'3.1 Destination'!$A$7:$B$752,2,FALSE)</f>
        <v>55.728448999999998</v>
      </c>
      <c r="F394" s="217">
        <f>VLOOKUP(D394,'3.1 Destination'!$A$7:$C$752,3,FALSE)</f>
        <v>9.1123659999999997</v>
      </c>
      <c r="G394" s="166">
        <v>7</v>
      </c>
      <c r="H394" s="167">
        <f>Table210[[#This Row],[Number of passenger (N)]]/SUM(Table210[Number of passenger (N)])</f>
        <v>6.5913370998116761E-4</v>
      </c>
      <c r="I394" s="216">
        <f t="shared" si="6"/>
        <v>661.5966081336062</v>
      </c>
      <c r="J394" s="168">
        <f>Table210[[#This Row],[% of trips (P)]]*Table210[[#This Row],[Distance (D)]]</f>
        <v>0.4360806268300606</v>
      </c>
      <c r="K394" s="169">
        <f>Table210[[#This Row],[Weighted distance]]/SUM(Table210[Weighted distance])</f>
        <v>1.5293926017660527E-4</v>
      </c>
    </row>
    <row r="395" spans="1:11" x14ac:dyDescent="0.2">
      <c r="A395" s="166" t="s">
        <v>151</v>
      </c>
      <c r="B395" s="217">
        <f>VLOOKUP(A395,'3.2 Departure'!$A$7:$B$51,2,FALSE)</f>
        <v>59.633807599999997</v>
      </c>
      <c r="C395" s="217">
        <f>VLOOKUP(A395,'3.2 Departure'!$A$7:$C$51,3,FALSE)</f>
        <v>17.896780199999998</v>
      </c>
      <c r="D395" s="166" t="s">
        <v>761</v>
      </c>
      <c r="E395" s="217">
        <f>VLOOKUP(D395,'3.1 Destination'!$A$7:$B$752,2,FALSE)</f>
        <v>49.992861699999999</v>
      </c>
      <c r="F395" s="217">
        <f>VLOOKUP(D395,'3.1 Destination'!$A$7:$C$752,3,FALSE)</f>
        <v>8.2472525999999995</v>
      </c>
      <c r="G395" s="166">
        <v>7</v>
      </c>
      <c r="H395" s="167">
        <f>Table210[[#This Row],[Number of passenger (N)]]/SUM(Table210[Number of passenger (N)])</f>
        <v>6.5913370998116761E-4</v>
      </c>
      <c r="I395" s="216">
        <f t="shared" si="6"/>
        <v>1234.7361924715701</v>
      </c>
      <c r="J395" s="168">
        <f>Table210[[#This Row],[% of trips (P)]]*Table210[[#This Row],[Distance (D)]]</f>
        <v>0.81385624739180706</v>
      </c>
      <c r="K395" s="169">
        <f>Table210[[#This Row],[Weighted distance]]/SUM(Table210[Weighted distance])</f>
        <v>2.8543018127406296E-4</v>
      </c>
    </row>
    <row r="396" spans="1:11" x14ac:dyDescent="0.2">
      <c r="A396" s="166" t="s">
        <v>223</v>
      </c>
      <c r="B396" s="217">
        <f>VLOOKUP(A396,'3.2 Departure'!$A$7:$B$51,2,FALSE)</f>
        <v>55.610770299999999</v>
      </c>
      <c r="C396" s="217">
        <f>VLOOKUP(A396,'3.2 Departure'!$A$7:$C$51,3,FALSE)</f>
        <v>12.6051632</v>
      </c>
      <c r="D396" s="166" t="s">
        <v>270</v>
      </c>
      <c r="E396" s="217">
        <f>VLOOKUP(D396,'3.1 Destination'!$A$7:$B$752,2,FALSE)</f>
        <v>43.710172800000002</v>
      </c>
      <c r="F396" s="217">
        <f>VLOOKUP(D396,'3.1 Destination'!$A$7:$C$752,3,FALSE)</f>
        <v>7.2619531999999998</v>
      </c>
      <c r="G396" s="166">
        <v>7</v>
      </c>
      <c r="H396" s="167">
        <f>Table210[[#This Row],[Number of passenger (N)]]/SUM(Table210[Number of passenger (N)])</f>
        <v>6.5913370998116761E-4</v>
      </c>
      <c r="I396" s="216">
        <f t="shared" si="6"/>
        <v>1377.0226037768994</v>
      </c>
      <c r="J396" s="168">
        <f>Table210[[#This Row],[% of trips (P)]]*Table210[[#This Row],[Distance (D)]]</f>
        <v>0.90764201755539509</v>
      </c>
      <c r="K396" s="169">
        <f>Table210[[#This Row],[Weighted distance]]/SUM(Table210[Weighted distance])</f>
        <v>3.1832209488228183E-4</v>
      </c>
    </row>
    <row r="397" spans="1:11" x14ac:dyDescent="0.2">
      <c r="A397" s="166" t="s">
        <v>151</v>
      </c>
      <c r="B397" s="217">
        <f>VLOOKUP(A397,'3.2 Departure'!$A$7:$B$51,2,FALSE)</f>
        <v>59.633807599999997</v>
      </c>
      <c r="C397" s="217">
        <f>VLOOKUP(A397,'3.2 Departure'!$A$7:$C$51,3,FALSE)</f>
        <v>17.896780199999998</v>
      </c>
      <c r="D397" s="166" t="s">
        <v>568</v>
      </c>
      <c r="E397" s="217">
        <f>VLOOKUP(D397,'3.1 Destination'!$A$7:$B$752,2,FALSE)</f>
        <v>43.153717999999998</v>
      </c>
      <c r="F397" s="217">
        <f>VLOOKUP(D397,'3.1 Destination'!$A$7:$C$752,3,FALSE)</f>
        <v>6.9234080000000002</v>
      </c>
      <c r="G397" s="166">
        <v>7</v>
      </c>
      <c r="H397" s="167">
        <f>Table210[[#This Row],[Number of passenger (N)]]/SUM(Table210[Number of passenger (N)])</f>
        <v>6.5913370998116761E-4</v>
      </c>
      <c r="I397" s="216">
        <f t="shared" si="6"/>
        <v>1978.3156970214241</v>
      </c>
      <c r="J397" s="168">
        <f>Table210[[#This Row],[% of trips (P)]]*Table210[[#This Row],[Distance (D)]]</f>
        <v>1.3039745648917107</v>
      </c>
      <c r="K397" s="169">
        <f>Table210[[#This Row],[Weighted distance]]/SUM(Table210[Weighted distance])</f>
        <v>4.5732117634605647E-4</v>
      </c>
    </row>
    <row r="398" spans="1:11" x14ac:dyDescent="0.2">
      <c r="A398" s="166" t="s">
        <v>151</v>
      </c>
      <c r="B398" s="217">
        <f>VLOOKUP(A398,'3.2 Departure'!$A$7:$B$51,2,FALSE)</f>
        <v>59.633807599999997</v>
      </c>
      <c r="C398" s="217">
        <f>VLOOKUP(A398,'3.2 Departure'!$A$7:$C$51,3,FALSE)</f>
        <v>17.896780199999998</v>
      </c>
      <c r="D398" s="166" t="s">
        <v>782</v>
      </c>
      <c r="E398" s="217">
        <f>VLOOKUP(D398,'3.1 Destination'!$A$7:$B$752,2,FALSE)</f>
        <v>45.298174199999998</v>
      </c>
      <c r="F398" s="217">
        <f>VLOOKUP(D398,'3.1 Destination'!$A$7:$C$752,3,FALSE)</f>
        <v>6.5824350000000003</v>
      </c>
      <c r="G398" s="166">
        <v>7</v>
      </c>
      <c r="H398" s="167">
        <f>Table210[[#This Row],[Number of passenger (N)]]/SUM(Table210[Number of passenger (N)])</f>
        <v>6.5913370998116761E-4</v>
      </c>
      <c r="I398" s="216">
        <f t="shared" si="6"/>
        <v>1763.1157141221913</v>
      </c>
      <c r="J398" s="168">
        <f>Table210[[#This Row],[% of trips (P)]]*Table210[[#This Row],[Distance (D)]]</f>
        <v>1.1621290017754557</v>
      </c>
      <c r="K398" s="169">
        <f>Table210[[#This Row],[Weighted distance]]/SUM(Table210[Weighted distance])</f>
        <v>4.0757405586508178E-4</v>
      </c>
    </row>
    <row r="399" spans="1:11" x14ac:dyDescent="0.2">
      <c r="A399" s="166" t="s">
        <v>151</v>
      </c>
      <c r="B399" s="217">
        <f>VLOOKUP(A399,'3.2 Departure'!$A$7:$B$51,2,FALSE)</f>
        <v>59.633807599999997</v>
      </c>
      <c r="C399" s="217">
        <f>VLOOKUP(A399,'3.2 Departure'!$A$7:$C$51,3,FALSE)</f>
        <v>17.896780199999998</v>
      </c>
      <c r="D399" s="166" t="s">
        <v>639</v>
      </c>
      <c r="E399" s="217">
        <f>VLOOKUP(D399,'3.1 Destination'!$A$7:$B$752,2,FALSE)</f>
        <v>49.611621</v>
      </c>
      <c r="F399" s="217">
        <f>VLOOKUP(D399,'3.1 Destination'!$A$7:$C$752,3,FALSE)</f>
        <v>6.1319346000000001</v>
      </c>
      <c r="G399" s="166">
        <v>7</v>
      </c>
      <c r="H399" s="167">
        <f>Table210[[#This Row],[Number of passenger (N)]]/SUM(Table210[Number of passenger (N)])</f>
        <v>6.5913370998116761E-4</v>
      </c>
      <c r="I399" s="216">
        <f t="shared" si="6"/>
        <v>1343.1492485797887</v>
      </c>
      <c r="J399" s="168">
        <f>Table210[[#This Row],[% of trips (P)]]*Table210[[#This Row],[Distance (D)]]</f>
        <v>0.88531494727481364</v>
      </c>
      <c r="K399" s="169">
        <f>Table210[[#This Row],[Weighted distance]]/SUM(Table210[Weighted distance])</f>
        <v>3.1049169517971976E-4</v>
      </c>
    </row>
    <row r="400" spans="1:11" x14ac:dyDescent="0.2">
      <c r="A400" s="166" t="s">
        <v>223</v>
      </c>
      <c r="B400" s="217">
        <f>VLOOKUP(A400,'3.2 Departure'!$A$7:$B$51,2,FALSE)</f>
        <v>55.610770299999999</v>
      </c>
      <c r="C400" s="217">
        <f>VLOOKUP(A400,'3.2 Departure'!$A$7:$C$51,3,FALSE)</f>
        <v>12.6051632</v>
      </c>
      <c r="D400" s="166" t="s">
        <v>588</v>
      </c>
      <c r="E400" s="217">
        <f>VLOOKUP(D400,'3.1 Destination'!$A$7:$B$752,2,FALSE)</f>
        <v>52.090737400000002</v>
      </c>
      <c r="F400" s="217">
        <f>VLOOKUP(D400,'3.1 Destination'!$A$7:$C$752,3,FALSE)</f>
        <v>5.1214200999999999</v>
      </c>
      <c r="G400" s="166">
        <v>7</v>
      </c>
      <c r="H400" s="167">
        <f>Table210[[#This Row],[Number of passenger (N)]]/SUM(Table210[Number of passenger (N)])</f>
        <v>6.5913370998116761E-4</v>
      </c>
      <c r="I400" s="216">
        <f t="shared" si="6"/>
        <v>627.24865464447703</v>
      </c>
      <c r="J400" s="168">
        <f>Table210[[#This Row],[% of trips (P)]]*Table210[[#This Row],[Distance (D)]]</f>
        <v>0.41344073281651028</v>
      </c>
      <c r="K400" s="169">
        <f>Table210[[#This Row],[Weighted distance]]/SUM(Table210[Weighted distance])</f>
        <v>1.4499914904147226E-4</v>
      </c>
    </row>
    <row r="401" spans="1:11" x14ac:dyDescent="0.2">
      <c r="A401" s="166" t="s">
        <v>202</v>
      </c>
      <c r="B401" s="217">
        <f>VLOOKUP(A401,'3.2 Departure'!$A$7:$B$51,2,FALSE)</f>
        <v>57.687639400000002</v>
      </c>
      <c r="C401" s="217">
        <f>VLOOKUP(A401,'3.2 Departure'!$A$7:$C$51,3,FALSE)</f>
        <v>12.2144174</v>
      </c>
      <c r="D401" s="166" t="s">
        <v>698</v>
      </c>
      <c r="E401" s="217">
        <f>VLOOKUP(D401,'3.1 Destination'!$A$7:$B$752,2,FALSE)</f>
        <v>51.191087000000003</v>
      </c>
      <c r="F401" s="217">
        <f>VLOOKUP(D401,'3.1 Destination'!$A$7:$C$752,3,FALSE)</f>
        <v>5.1170647000000002</v>
      </c>
      <c r="G401" s="166">
        <v>7</v>
      </c>
      <c r="H401" s="167">
        <f>Table210[[#This Row],[Number of passenger (N)]]/SUM(Table210[Number of passenger (N)])</f>
        <v>6.5913370998116761E-4</v>
      </c>
      <c r="I401" s="216">
        <f t="shared" si="6"/>
        <v>854.84462682837443</v>
      </c>
      <c r="J401" s="168">
        <f>Table210[[#This Row],[% of trips (P)]]*Table210[[#This Row],[Distance (D)]]</f>
        <v>0.56345691033885326</v>
      </c>
      <c r="K401" s="169">
        <f>Table210[[#This Row],[Weighted distance]]/SUM(Table210[Weighted distance])</f>
        <v>1.9761181237294923E-4</v>
      </c>
    </row>
    <row r="402" spans="1:11" x14ac:dyDescent="0.2">
      <c r="A402" s="166" t="s">
        <v>227</v>
      </c>
      <c r="B402" s="217">
        <f>VLOOKUP(A402,'3.2 Departure'!$A$7:$B$51,2,FALSE)</f>
        <v>58.789020100000002</v>
      </c>
      <c r="C402" s="217">
        <f>VLOOKUP(A402,'3.2 Departure'!$A$7:$C$51,3,FALSE)</f>
        <v>16.9153649</v>
      </c>
      <c r="D402" s="166" t="s">
        <v>368</v>
      </c>
      <c r="E402" s="217">
        <f>VLOOKUP(D402,'3.1 Destination'!$A$7:$B$752,2,FALSE)</f>
        <v>52.370215700000003</v>
      </c>
      <c r="F402" s="217">
        <f>VLOOKUP(D402,'3.1 Destination'!$A$7:$C$752,3,FALSE)</f>
        <v>4.8951678999999997</v>
      </c>
      <c r="G402" s="166">
        <v>7</v>
      </c>
      <c r="H402" s="167">
        <f>Table210[[#This Row],[Number of passenger (N)]]/SUM(Table210[Number of passenger (N)])</f>
        <v>6.5913370998116761E-4</v>
      </c>
      <c r="I402" s="216">
        <f t="shared" si="6"/>
        <v>1036.5328175340558</v>
      </c>
      <c r="J402" s="168">
        <f>Table210[[#This Row],[% of trips (P)]]*Table210[[#This Row],[Distance (D)]]</f>
        <v>0.68321372153845483</v>
      </c>
      <c r="K402" s="169">
        <f>Table210[[#This Row],[Weighted distance]]/SUM(Table210[Weighted distance])</f>
        <v>2.3961211456274123E-4</v>
      </c>
    </row>
    <row r="403" spans="1:11" x14ac:dyDescent="0.2">
      <c r="A403" s="166" t="s">
        <v>151</v>
      </c>
      <c r="B403" s="217">
        <f>VLOOKUP(A403,'3.2 Departure'!$A$7:$B$51,2,FALSE)</f>
        <v>59.633807599999997</v>
      </c>
      <c r="C403" s="217">
        <f>VLOOKUP(A403,'3.2 Departure'!$A$7:$C$51,3,FALSE)</f>
        <v>17.896780199999998</v>
      </c>
      <c r="D403" s="166" t="s">
        <v>764</v>
      </c>
      <c r="E403" s="217">
        <f>VLOOKUP(D403,'3.1 Destination'!$A$7:$B$752,2,FALSE)</f>
        <v>51.219447500000001</v>
      </c>
      <c r="F403" s="217">
        <f>VLOOKUP(D403,'3.1 Destination'!$A$7:$C$752,3,FALSE)</f>
        <v>4.4024643000000001</v>
      </c>
      <c r="G403" s="166">
        <v>7</v>
      </c>
      <c r="H403" s="167">
        <f>Table210[[#This Row],[Number of passenger (N)]]/SUM(Table210[Number of passenger (N)])</f>
        <v>6.5913370998116761E-4</v>
      </c>
      <c r="I403" s="216">
        <f t="shared" si="6"/>
        <v>1260.4052368896382</v>
      </c>
      <c r="J403" s="168">
        <f>Table210[[#This Row],[% of trips (P)]]*Table210[[#This Row],[Distance (D)]]</f>
        <v>0.83077557987075967</v>
      </c>
      <c r="K403" s="169">
        <f>Table210[[#This Row],[Weighted distance]]/SUM(Table210[Weighted distance])</f>
        <v>2.9136401559920353E-4</v>
      </c>
    </row>
    <row r="404" spans="1:11" x14ac:dyDescent="0.2">
      <c r="A404" s="166" t="s">
        <v>211</v>
      </c>
      <c r="B404" s="217">
        <f>VLOOKUP(A404,'3.2 Departure'!$A$7:$B$51,2,FALSE)</f>
        <v>59.596028699999998</v>
      </c>
      <c r="C404" s="217">
        <f>VLOOKUP(A404,'3.2 Departure'!$A$7:$C$51,3,FALSE)</f>
        <v>16.6254238</v>
      </c>
      <c r="D404" s="166" t="s">
        <v>277</v>
      </c>
      <c r="E404" s="217">
        <f>VLOOKUP(D404,'3.1 Destination'!$A$7:$B$752,2,FALSE)</f>
        <v>39.5696005</v>
      </c>
      <c r="F404" s="217">
        <f>VLOOKUP(D404,'3.1 Destination'!$A$7:$C$752,3,FALSE)</f>
        <v>2.6501603</v>
      </c>
      <c r="G404" s="166">
        <v>7</v>
      </c>
      <c r="H404" s="167">
        <f>Table210[[#This Row],[Number of passenger (N)]]/SUM(Table210[Number of passenger (N)])</f>
        <v>6.5913370998116761E-4</v>
      </c>
      <c r="I404" s="216">
        <f t="shared" si="6"/>
        <v>2432.5938669293605</v>
      </c>
      <c r="J404" s="168">
        <f>Table210[[#This Row],[% of trips (P)]]*Table210[[#This Row],[Distance (D)]]</f>
        <v>1.6034046203865842</v>
      </c>
      <c r="K404" s="169">
        <f>Table210[[#This Row],[Weighted distance]]/SUM(Table210[Weighted distance])</f>
        <v>5.6233526856774982E-4</v>
      </c>
    </row>
    <row r="405" spans="1:11" x14ac:dyDescent="0.2">
      <c r="A405" s="166" t="s">
        <v>202</v>
      </c>
      <c r="B405" s="217">
        <f>VLOOKUP(A405,'3.2 Departure'!$A$7:$B$51,2,FALSE)</f>
        <v>57.687639400000002</v>
      </c>
      <c r="C405" s="217">
        <f>VLOOKUP(A405,'3.2 Departure'!$A$7:$C$51,3,FALSE)</f>
        <v>12.2144174</v>
      </c>
      <c r="D405" s="166" t="s">
        <v>277</v>
      </c>
      <c r="E405" s="217">
        <f>VLOOKUP(D405,'3.1 Destination'!$A$7:$B$752,2,FALSE)</f>
        <v>39.5696005</v>
      </c>
      <c r="F405" s="217">
        <f>VLOOKUP(D405,'3.1 Destination'!$A$7:$C$752,3,FALSE)</f>
        <v>2.6501603</v>
      </c>
      <c r="G405" s="166">
        <v>7</v>
      </c>
      <c r="H405" s="167">
        <f>Table210[[#This Row],[Number of passenger (N)]]/SUM(Table210[Number of passenger (N)])</f>
        <v>6.5913370998116761E-4</v>
      </c>
      <c r="I405" s="216">
        <f t="shared" si="6"/>
        <v>2128.8545337951787</v>
      </c>
      <c r="J405" s="168">
        <f>Table210[[#This Row],[% of trips (P)]]*Table210[[#This Row],[Distance (D)]]</f>
        <v>1.4031997868706452</v>
      </c>
      <c r="K405" s="169">
        <f>Table210[[#This Row],[Weighted distance]]/SUM(Table210[Weighted distance])</f>
        <v>4.9212077785697498E-4</v>
      </c>
    </row>
    <row r="406" spans="1:11" x14ac:dyDescent="0.2">
      <c r="A406" s="166" t="s">
        <v>212</v>
      </c>
      <c r="B406" s="217">
        <f>VLOOKUP(A406,'3.2 Departure'!$A$7:$B$51,2,FALSE)</f>
        <v>56.879004399999999</v>
      </c>
      <c r="C406" s="217">
        <f>VLOOKUP(A406,'3.2 Departure'!$A$7:$C$51,3,FALSE)</f>
        <v>14.8058522</v>
      </c>
      <c r="D406" s="166" t="s">
        <v>277</v>
      </c>
      <c r="E406" s="217">
        <f>VLOOKUP(D406,'3.1 Destination'!$A$7:$B$752,2,FALSE)</f>
        <v>39.5696005</v>
      </c>
      <c r="F406" s="217">
        <f>VLOOKUP(D406,'3.1 Destination'!$A$7:$C$752,3,FALSE)</f>
        <v>2.6501603</v>
      </c>
      <c r="G406" s="166">
        <v>7</v>
      </c>
      <c r="H406" s="167">
        <f>Table210[[#This Row],[Number of passenger (N)]]/SUM(Table210[Number of passenger (N)])</f>
        <v>6.5913370998116761E-4</v>
      </c>
      <c r="I406" s="216">
        <f t="shared" si="6"/>
        <v>2117.5998055010846</v>
      </c>
      <c r="J406" s="168">
        <f>Table210[[#This Row],[% of trips (P)]]*Table210[[#This Row],[Distance (D)]]</f>
        <v>1.3957814160553288</v>
      </c>
      <c r="K406" s="169">
        <f>Table210[[#This Row],[Weighted distance]]/SUM(Table210[Weighted distance])</f>
        <v>4.8951905681181523E-4</v>
      </c>
    </row>
    <row r="407" spans="1:11" x14ac:dyDescent="0.2">
      <c r="A407" s="166" t="s">
        <v>223</v>
      </c>
      <c r="B407" s="217">
        <f>VLOOKUP(A407,'3.2 Departure'!$A$7:$B$51,2,FALSE)</f>
        <v>55.610770299999999</v>
      </c>
      <c r="C407" s="217">
        <f>VLOOKUP(A407,'3.2 Departure'!$A$7:$C$51,3,FALSE)</f>
        <v>12.6051632</v>
      </c>
      <c r="D407" s="166" t="s">
        <v>542</v>
      </c>
      <c r="E407" s="217">
        <f>VLOOKUP(D407,'3.1 Destination'!$A$7:$B$752,2,FALSE)</f>
        <v>46.227637999999999</v>
      </c>
      <c r="F407" s="217">
        <f>VLOOKUP(D407,'3.1 Destination'!$A$7:$C$752,3,FALSE)</f>
        <v>2.213749</v>
      </c>
      <c r="G407" s="166">
        <v>7</v>
      </c>
      <c r="H407" s="167">
        <f>Table210[[#This Row],[Number of passenger (N)]]/SUM(Table210[Number of passenger (N)])</f>
        <v>6.5913370998116761E-4</v>
      </c>
      <c r="I407" s="216">
        <f t="shared" si="6"/>
        <v>1269.5435484182024</v>
      </c>
      <c r="J407" s="168">
        <f>Table210[[#This Row],[% of trips (P)]]*Table210[[#This Row],[Distance (D)]]</f>
        <v>0.83679894905154584</v>
      </c>
      <c r="K407" s="169">
        <f>Table210[[#This Row],[Weighted distance]]/SUM(Table210[Weighted distance])</f>
        <v>2.9347649106727558E-4</v>
      </c>
    </row>
    <row r="408" spans="1:11" x14ac:dyDescent="0.2">
      <c r="A408" s="166" t="s">
        <v>202</v>
      </c>
      <c r="B408" s="217">
        <f>VLOOKUP(A408,'3.2 Departure'!$A$7:$B$51,2,FALSE)</f>
        <v>57.687639400000002</v>
      </c>
      <c r="C408" s="217">
        <f>VLOOKUP(A408,'3.2 Departure'!$A$7:$C$51,3,FALSE)</f>
        <v>12.2144174</v>
      </c>
      <c r="D408" s="166" t="s">
        <v>457</v>
      </c>
      <c r="E408" s="217">
        <f>VLOOKUP(D408,'3.1 Destination'!$A$7:$B$752,2,FALSE)</f>
        <v>50.82253</v>
      </c>
      <c r="F408" s="217">
        <f>VLOOKUP(D408,'3.1 Destination'!$A$7:$C$752,3,FALSE)</f>
        <v>-0.13716300000000001</v>
      </c>
      <c r="G408" s="166">
        <v>7</v>
      </c>
      <c r="H408" s="167">
        <f>Table210[[#This Row],[Number of passenger (N)]]/SUM(Table210[Number of passenger (N)])</f>
        <v>6.5913370998116761E-4</v>
      </c>
      <c r="I408" s="216">
        <f t="shared" si="6"/>
        <v>1104.3508498897436</v>
      </c>
      <c r="J408" s="168">
        <f>Table210[[#This Row],[% of trips (P)]]*Table210[[#This Row],[Distance (D)]]</f>
        <v>0.72791487280868217</v>
      </c>
      <c r="K408" s="169">
        <f>Table210[[#This Row],[Weighted distance]]/SUM(Table210[Weighted distance])</f>
        <v>2.552894012471031E-4</v>
      </c>
    </row>
    <row r="409" spans="1:11" x14ac:dyDescent="0.2">
      <c r="A409" s="166" t="s">
        <v>151</v>
      </c>
      <c r="B409" s="217">
        <f>VLOOKUP(A409,'3.2 Departure'!$A$7:$B$51,2,FALSE)</f>
        <v>59.633807599999997</v>
      </c>
      <c r="C409" s="217">
        <f>VLOOKUP(A409,'3.2 Departure'!$A$7:$C$51,3,FALSE)</f>
        <v>17.896780199999998</v>
      </c>
      <c r="D409" s="166" t="s">
        <v>792</v>
      </c>
      <c r="E409" s="217">
        <f>VLOOKUP(D409,'3.1 Destination'!$A$7:$B$752,2,FALSE)</f>
        <v>44.837789000000001</v>
      </c>
      <c r="F409" s="217">
        <f>VLOOKUP(D409,'3.1 Destination'!$A$7:$C$752,3,FALSE)</f>
        <v>-0.57918000000000003</v>
      </c>
      <c r="G409" s="166">
        <v>7</v>
      </c>
      <c r="H409" s="167">
        <f>Table210[[#This Row],[Number of passenger (N)]]/SUM(Table210[Number of passenger (N)])</f>
        <v>6.5913370998116761E-4</v>
      </c>
      <c r="I409" s="216">
        <f t="shared" si="6"/>
        <v>2056.2914578608084</v>
      </c>
      <c r="J409" s="168">
        <f>Table210[[#This Row],[% of trips (P)]]*Table210[[#This Row],[Distance (D)]]</f>
        <v>1.3553710174223783</v>
      </c>
      <c r="K409" s="169">
        <f>Table210[[#This Row],[Weighted distance]]/SUM(Table210[Weighted distance])</f>
        <v>4.7534659399160013E-4</v>
      </c>
    </row>
    <row r="410" spans="1:11" x14ac:dyDescent="0.2">
      <c r="A410" s="166" t="s">
        <v>151</v>
      </c>
      <c r="B410" s="217">
        <f>VLOOKUP(A410,'3.2 Departure'!$A$7:$B$51,2,FALSE)</f>
        <v>59.633807599999997</v>
      </c>
      <c r="C410" s="217">
        <f>VLOOKUP(A410,'3.2 Departure'!$A$7:$C$51,3,FALSE)</f>
        <v>17.896780199999998</v>
      </c>
      <c r="D410" s="166" t="s">
        <v>429</v>
      </c>
      <c r="E410" s="217">
        <f>VLOOKUP(D410,'3.1 Destination'!$A$7:$B$752,2,FALSE)</f>
        <v>38.145803800000003</v>
      </c>
      <c r="F410" s="217">
        <f>VLOOKUP(D410,'3.1 Destination'!$A$7:$C$752,3,FALSE)</f>
        <v>-0.64561829999999998</v>
      </c>
      <c r="G410" s="166">
        <v>7</v>
      </c>
      <c r="H410" s="167">
        <f>Table210[[#This Row],[Number of passenger (N)]]/SUM(Table210[Number of passenger (N)])</f>
        <v>6.5913370998116761E-4</v>
      </c>
      <c r="I410" s="216">
        <f t="shared" si="6"/>
        <v>2725.8954247082766</v>
      </c>
      <c r="J410" s="168">
        <f>Table210[[#This Row],[% of trips (P)]]*Table210[[#This Row],[Distance (D)]]</f>
        <v>1.7967295643086569</v>
      </c>
      <c r="K410" s="169">
        <f>Table210[[#This Row],[Weighted distance]]/SUM(Table210[Weighted distance])</f>
        <v>6.3013689074035702E-4</v>
      </c>
    </row>
    <row r="411" spans="1:11" x14ac:dyDescent="0.2">
      <c r="A411" s="166" t="s">
        <v>204</v>
      </c>
      <c r="B411" s="217">
        <f>VLOOKUP(A411,'3.2 Departure'!$A$7:$B$51,2,FALSE)</f>
        <v>65.5293092</v>
      </c>
      <c r="C411" s="217">
        <f>VLOOKUP(A411,'3.2 Departure'!$A$7:$C$51,3,FALSE)</f>
        <v>22.054456299999998</v>
      </c>
      <c r="D411" s="166" t="s">
        <v>752</v>
      </c>
      <c r="E411" s="217">
        <f>VLOOKUP(D411,'3.1 Destination'!$A$7:$B$752,2,FALSE)</f>
        <v>36.834046999999998</v>
      </c>
      <c r="F411" s="217">
        <f>VLOOKUP(D411,'3.1 Destination'!$A$7:$C$752,3,FALSE)</f>
        <v>-2.4637136000000002</v>
      </c>
      <c r="G411" s="166">
        <v>7</v>
      </c>
      <c r="H411" s="167">
        <f>Table210[[#This Row],[Number of passenger (N)]]/SUM(Table210[Number of passenger (N)])</f>
        <v>6.5913370998116761E-4</v>
      </c>
      <c r="I411" s="216">
        <f t="shared" si="6"/>
        <v>3567.3347692017855</v>
      </c>
      <c r="J411" s="168">
        <f>Table210[[#This Row],[% of trips (P)]]*Table210[[#This Row],[Distance (D)]]</f>
        <v>2.351350601168785</v>
      </c>
      <c r="K411" s="169">
        <f>Table210[[#This Row],[Weighted distance]]/SUM(Table210[Weighted distance])</f>
        <v>8.2464984508176856E-4</v>
      </c>
    </row>
    <row r="412" spans="1:11" x14ac:dyDescent="0.2">
      <c r="A412" s="166" t="s">
        <v>223</v>
      </c>
      <c r="B412" s="217">
        <f>VLOOKUP(A412,'3.2 Departure'!$A$7:$B$51,2,FALSE)</f>
        <v>55.610770299999999</v>
      </c>
      <c r="C412" s="217">
        <f>VLOOKUP(A412,'3.2 Departure'!$A$7:$C$51,3,FALSE)</f>
        <v>12.6051632</v>
      </c>
      <c r="D412" s="166" t="s">
        <v>571</v>
      </c>
      <c r="E412" s="217">
        <f>VLOOKUP(D412,'3.1 Destination'!$A$7:$B$752,2,FALSE)</f>
        <v>51.454512999999999</v>
      </c>
      <c r="F412" s="217">
        <f>VLOOKUP(D412,'3.1 Destination'!$A$7:$C$752,3,FALSE)</f>
        <v>-2.5879099999999999</v>
      </c>
      <c r="G412" s="166">
        <v>7</v>
      </c>
      <c r="H412" s="167">
        <f>Table210[[#This Row],[Number of passenger (N)]]/SUM(Table210[Number of passenger (N)])</f>
        <v>6.5913370998116761E-4</v>
      </c>
      <c r="I412" s="216">
        <f t="shared" si="6"/>
        <v>1102.3376821695629</v>
      </c>
      <c r="J412" s="168">
        <f>Table210[[#This Row],[% of trips (P)]]*Table210[[#This Row],[Distance (D)]]</f>
        <v>0.72658792610046519</v>
      </c>
      <c r="K412" s="169">
        <f>Table210[[#This Row],[Weighted distance]]/SUM(Table210[Weighted distance])</f>
        <v>2.548240234353812E-4</v>
      </c>
    </row>
    <row r="413" spans="1:11" x14ac:dyDescent="0.2">
      <c r="A413" s="166" t="s">
        <v>151</v>
      </c>
      <c r="B413" s="217">
        <f>VLOOKUP(A413,'3.2 Departure'!$A$7:$B$51,2,FALSE)</f>
        <v>59.633807599999997</v>
      </c>
      <c r="C413" s="217">
        <f>VLOOKUP(A413,'3.2 Departure'!$A$7:$C$51,3,FALSE)</f>
        <v>17.896780199999998</v>
      </c>
      <c r="D413" s="166" t="s">
        <v>586</v>
      </c>
      <c r="E413" s="217">
        <f>VLOOKUP(D413,'3.1 Destination'!$A$7:$B$752,2,FALSE)</f>
        <v>53.4083714</v>
      </c>
      <c r="F413" s="217">
        <f>VLOOKUP(D413,'3.1 Destination'!$A$7:$C$752,3,FALSE)</f>
        <v>-2.9915726</v>
      </c>
      <c r="G413" s="166">
        <v>7</v>
      </c>
      <c r="H413" s="167">
        <f>Table210[[#This Row],[Number of passenger (N)]]/SUM(Table210[Number of passenger (N)])</f>
        <v>6.5913370998116761E-4</v>
      </c>
      <c r="I413" s="216">
        <f t="shared" si="6"/>
        <v>1447.5907549041781</v>
      </c>
      <c r="J413" s="168">
        <f>Table210[[#This Row],[% of trips (P)]]*Table210[[#This Row],[Distance (D)]]</f>
        <v>0.95415586481443004</v>
      </c>
      <c r="K413" s="169">
        <f>Table210[[#This Row],[Weighted distance]]/SUM(Table210[Weighted distance])</f>
        <v>3.3463511809424089E-4</v>
      </c>
    </row>
    <row r="414" spans="1:11" x14ac:dyDescent="0.2">
      <c r="A414" s="166" t="s">
        <v>151</v>
      </c>
      <c r="B414" s="217">
        <f>VLOOKUP(A414,'3.2 Departure'!$A$7:$B$51,2,FALSE)</f>
        <v>59.633807599999997</v>
      </c>
      <c r="C414" s="217">
        <f>VLOOKUP(A414,'3.2 Departure'!$A$7:$C$51,3,FALSE)</f>
        <v>17.896780199999998</v>
      </c>
      <c r="D414" s="166" t="s">
        <v>455</v>
      </c>
      <c r="E414" s="217">
        <f>VLOOKUP(D414,'3.1 Destination'!$A$7:$B$752,2,FALSE)</f>
        <v>40.463667000000001</v>
      </c>
      <c r="F414" s="217">
        <f>VLOOKUP(D414,'3.1 Destination'!$A$7:$C$752,3,FALSE)</f>
        <v>-3.7492200000000002</v>
      </c>
      <c r="G414" s="166">
        <v>7</v>
      </c>
      <c r="H414" s="167">
        <f>Table210[[#This Row],[Number of passenger (N)]]/SUM(Table210[Number of passenger (N)])</f>
        <v>6.5913370998116761E-4</v>
      </c>
      <c r="I414" s="216">
        <f t="shared" si="6"/>
        <v>2607.2477328776786</v>
      </c>
      <c r="J414" s="168">
        <f>Table210[[#This Row],[% of trips (P)]]*Table210[[#This Row],[Distance (D)]]</f>
        <v>1.7185248710116525</v>
      </c>
      <c r="K414" s="169">
        <f>Table210[[#This Row],[Weighted distance]]/SUM(Table210[Weighted distance])</f>
        <v>6.0270946746286485E-4</v>
      </c>
    </row>
    <row r="415" spans="1:11" x14ac:dyDescent="0.2">
      <c r="A415" s="166" t="s">
        <v>202</v>
      </c>
      <c r="B415" s="217">
        <f>VLOOKUP(A415,'3.2 Departure'!$A$7:$B$51,2,FALSE)</f>
        <v>57.687639400000002</v>
      </c>
      <c r="C415" s="217">
        <f>VLOOKUP(A415,'3.2 Departure'!$A$7:$C$51,3,FALSE)</f>
        <v>12.2144174</v>
      </c>
      <c r="D415" s="166" t="s">
        <v>402</v>
      </c>
      <c r="E415" s="217">
        <f>VLOOKUP(D415,'3.1 Destination'!$A$7:$B$752,2,FALSE)</f>
        <v>40.463667000000001</v>
      </c>
      <c r="F415" s="217">
        <f>VLOOKUP(D415,'3.1 Destination'!$A$7:$C$752,3,FALSE)</f>
        <v>-3.7492200000000002</v>
      </c>
      <c r="G415" s="166">
        <v>7</v>
      </c>
      <c r="H415" s="167">
        <f>Table210[[#This Row],[Number of passenger (N)]]/SUM(Table210[Number of passenger (N)])</f>
        <v>6.5913370998116761E-4</v>
      </c>
      <c r="I415" s="216">
        <f t="shared" si="6"/>
        <v>2228.0193209812728</v>
      </c>
      <c r="J415" s="168">
        <f>Table210[[#This Row],[% of trips (P)]]*Table210[[#This Row],[Distance (D)]]</f>
        <v>1.4685626409481083</v>
      </c>
      <c r="K415" s="169">
        <f>Table210[[#This Row],[Weighted distance]]/SUM(Table210[Weighted distance])</f>
        <v>5.1504439778089848E-4</v>
      </c>
    </row>
    <row r="416" spans="1:11" x14ac:dyDescent="0.2">
      <c r="A416" s="166" t="s">
        <v>226</v>
      </c>
      <c r="B416" s="217">
        <f>VLOOKUP(A416,'3.2 Departure'!$A$7:$B$51,2,FALSE)</f>
        <v>57.812039599999999</v>
      </c>
      <c r="C416" s="217">
        <f>VLOOKUP(A416,'3.2 Departure'!$A$7:$C$51,3,FALSE)</f>
        <v>11.906833900000001</v>
      </c>
      <c r="D416" s="166" t="s">
        <v>402</v>
      </c>
      <c r="E416" s="217">
        <f>VLOOKUP(D416,'3.1 Destination'!$A$7:$B$752,2,FALSE)</f>
        <v>40.463667000000001</v>
      </c>
      <c r="F416" s="217">
        <f>VLOOKUP(D416,'3.1 Destination'!$A$7:$C$752,3,FALSE)</f>
        <v>-3.7492200000000002</v>
      </c>
      <c r="G416" s="166">
        <v>7</v>
      </c>
      <c r="H416" s="167">
        <f>Table210[[#This Row],[Number of passenger (N)]]/SUM(Table210[Number of passenger (N)])</f>
        <v>6.5913370998116761E-4</v>
      </c>
      <c r="I416" s="216">
        <f t="shared" si="6"/>
        <v>2227.991786015551</v>
      </c>
      <c r="J416" s="168">
        <f>Table210[[#This Row],[% of trips (P)]]*Table210[[#This Row],[Distance (D)]]</f>
        <v>1.4685444917239978</v>
      </c>
      <c r="K416" s="169">
        <f>Table210[[#This Row],[Weighted distance]]/SUM(Table210[Weighted distance])</f>
        <v>5.1503803260726443E-4</v>
      </c>
    </row>
    <row r="417" spans="1:11" x14ac:dyDescent="0.2">
      <c r="A417" s="166" t="s">
        <v>202</v>
      </c>
      <c r="B417" s="217">
        <f>VLOOKUP(A417,'3.2 Departure'!$A$7:$B$51,2,FALSE)</f>
        <v>57.687639400000002</v>
      </c>
      <c r="C417" s="217">
        <f>VLOOKUP(A417,'3.2 Departure'!$A$7:$C$51,3,FALSE)</f>
        <v>12.2144174</v>
      </c>
      <c r="D417" s="166" t="s">
        <v>383</v>
      </c>
      <c r="E417" s="217">
        <f>VLOOKUP(D417,'3.1 Destination'!$A$7:$B$752,2,FALSE)</f>
        <v>36.544148</v>
      </c>
      <c r="F417" s="217">
        <f>VLOOKUP(D417,'3.1 Destination'!$A$7:$C$752,3,FALSE)</f>
        <v>-4.6249438999999999</v>
      </c>
      <c r="G417" s="166">
        <v>7</v>
      </c>
      <c r="H417" s="167">
        <f>Table210[[#This Row],[Number of passenger (N)]]/SUM(Table210[Number of passenger (N)])</f>
        <v>6.5913370998116761E-4</v>
      </c>
      <c r="I417" s="216">
        <f t="shared" si="6"/>
        <v>2657.3775962444706</v>
      </c>
      <c r="J417" s="168">
        <f>Table210[[#This Row],[% of trips (P)]]*Table210[[#This Row],[Distance (D)]]</f>
        <v>1.7515671538334552</v>
      </c>
      <c r="K417" s="169">
        <f>Table210[[#This Row],[Weighted distance]]/SUM(Table210[Weighted distance])</f>
        <v>6.1429783433448462E-4</v>
      </c>
    </row>
    <row r="418" spans="1:11" x14ac:dyDescent="0.2">
      <c r="A418" s="166" t="s">
        <v>151</v>
      </c>
      <c r="B418" s="217">
        <f>VLOOKUP(A418,'3.2 Departure'!$A$7:$B$51,2,FALSE)</f>
        <v>59.633807599999997</v>
      </c>
      <c r="C418" s="217">
        <f>VLOOKUP(A418,'3.2 Departure'!$A$7:$C$51,3,FALSE)</f>
        <v>17.896780199999998</v>
      </c>
      <c r="D418" s="166" t="s">
        <v>529</v>
      </c>
      <c r="E418" s="217">
        <f>VLOOKUP(D418,'3.1 Destination'!$A$7:$B$752,2,FALSE)</f>
        <v>64.963050999999993</v>
      </c>
      <c r="F418" s="217">
        <f>VLOOKUP(D418,'3.1 Destination'!$A$7:$C$752,3,FALSE)</f>
        <v>-19.020835000000002</v>
      </c>
      <c r="G418" s="166">
        <v>7</v>
      </c>
      <c r="H418" s="167">
        <f>Table210[[#This Row],[Number of passenger (N)]]/SUM(Table210[Number of passenger (N)])</f>
        <v>6.5913370998116761E-4</v>
      </c>
      <c r="I418" s="216">
        <f t="shared" si="6"/>
        <v>1965.614125482582</v>
      </c>
      <c r="J418" s="168">
        <f>Table210[[#This Row],[% of trips (P)]]*Table210[[#This Row],[Distance (D)]]</f>
        <v>1.2956025309207226</v>
      </c>
      <c r="K418" s="169">
        <f>Table210[[#This Row],[Weighted distance]]/SUM(Table210[Weighted distance])</f>
        <v>4.543849929824344E-4</v>
      </c>
    </row>
    <row r="419" spans="1:11" x14ac:dyDescent="0.2">
      <c r="A419" s="166" t="s">
        <v>151</v>
      </c>
      <c r="B419" s="217">
        <f>VLOOKUP(A419,'3.2 Departure'!$A$7:$B$51,2,FALSE)</f>
        <v>59.633807599999997</v>
      </c>
      <c r="C419" s="217">
        <f>VLOOKUP(A419,'3.2 Departure'!$A$7:$C$51,3,FALSE)</f>
        <v>17.896780199999998</v>
      </c>
      <c r="D419" s="166" t="s">
        <v>362</v>
      </c>
      <c r="E419" s="217">
        <f>VLOOKUP(D419,'3.1 Destination'!$A$7:$B$752,2,FALSE)</f>
        <v>25.7616798</v>
      </c>
      <c r="F419" s="217">
        <f>VLOOKUP(D419,'3.1 Destination'!$A$7:$C$752,3,FALSE)</f>
        <v>-80.1917902</v>
      </c>
      <c r="G419" s="166">
        <v>7</v>
      </c>
      <c r="H419" s="167">
        <f>Table210[[#This Row],[Number of passenger (N)]]/SUM(Table210[Number of passenger (N)])</f>
        <v>6.5913370998116761E-4</v>
      </c>
      <c r="I419" s="216">
        <f t="shared" si="6"/>
        <v>7993.1384301293901</v>
      </c>
      <c r="J419" s="168">
        <f>Table210[[#This Row],[% of trips (P)]]*Table210[[#This Row],[Distance (D)]]</f>
        <v>5.268546987844231</v>
      </c>
      <c r="K419" s="169">
        <f>Table210[[#This Row],[Weighted distance]]/SUM(Table210[Weighted distance])</f>
        <v>1.8477493127448293E-3</v>
      </c>
    </row>
    <row r="420" spans="1:11" x14ac:dyDescent="0.2">
      <c r="A420" s="166" t="s">
        <v>223</v>
      </c>
      <c r="B420" s="217">
        <f>VLOOKUP(A420,'3.2 Departure'!$A$7:$B$51,2,FALSE)</f>
        <v>55.610770299999999</v>
      </c>
      <c r="C420" s="217">
        <f>VLOOKUP(A420,'3.2 Departure'!$A$7:$C$51,3,FALSE)</f>
        <v>12.6051632</v>
      </c>
      <c r="D420" s="166" t="s">
        <v>353</v>
      </c>
      <c r="E420" s="217">
        <f>VLOOKUP(D420,'3.1 Destination'!$A$7:$B$752,2,FALSE)</f>
        <v>41.878113599999999</v>
      </c>
      <c r="F420" s="217">
        <f>VLOOKUP(D420,'3.1 Destination'!$A$7:$C$752,3,FALSE)</f>
        <v>-87.629798199999996</v>
      </c>
      <c r="G420" s="166">
        <v>7</v>
      </c>
      <c r="H420" s="167">
        <f>Table210[[#This Row],[Number of passenger (N)]]/SUM(Table210[Number of passenger (N)])</f>
        <v>6.5913370998116761E-4</v>
      </c>
      <c r="I420" s="216">
        <f t="shared" si="6"/>
        <v>6845.8085019138907</v>
      </c>
      <c r="J420" s="168">
        <f>Table210[[#This Row],[% of trips (P)]]*Table210[[#This Row],[Distance (D)]]</f>
        <v>4.512303155687122</v>
      </c>
      <c r="K420" s="169">
        <f>Table210[[#This Row],[Weighted distance]]/SUM(Table210[Weighted distance])</f>
        <v>1.5825245696876212E-3</v>
      </c>
    </row>
    <row r="421" spans="1:11" x14ac:dyDescent="0.2">
      <c r="A421" s="166" t="s">
        <v>223</v>
      </c>
      <c r="B421" s="217">
        <f>VLOOKUP(A421,'3.2 Departure'!$A$7:$B$51,2,FALSE)</f>
        <v>55.610770299999999</v>
      </c>
      <c r="C421" s="217">
        <f>VLOOKUP(A421,'3.2 Departure'!$A$7:$C$51,3,FALSE)</f>
        <v>12.6051632</v>
      </c>
      <c r="D421" s="166" t="s">
        <v>152</v>
      </c>
      <c r="E421" s="217">
        <f>VLOOKUP(D421,'3.1 Destination'!$A$7:$B$752,2,FALSE)</f>
        <v>37.090240000000001</v>
      </c>
      <c r="F421" s="217">
        <f>VLOOKUP(D421,'3.1 Destination'!$A$7:$C$752,3,FALSE)</f>
        <v>-95.712890999999999</v>
      </c>
      <c r="G421" s="166">
        <v>7</v>
      </c>
      <c r="H421" s="167">
        <f>Table210[[#This Row],[Number of passenger (N)]]/SUM(Table210[Number of passenger (N)])</f>
        <v>6.5913370998116761E-4</v>
      </c>
      <c r="I421" s="216">
        <f t="shared" si="6"/>
        <v>7688.1696906880297</v>
      </c>
      <c r="J421" s="168">
        <f>Table210[[#This Row],[% of trips (P)]]*Table210[[#This Row],[Distance (D)]]</f>
        <v>5.0675318111879673</v>
      </c>
      <c r="K421" s="169">
        <f>Table210[[#This Row],[Weighted distance]]/SUM(Table210[Weighted distance])</f>
        <v>1.7772506239460281E-3</v>
      </c>
    </row>
    <row r="422" spans="1:11" x14ac:dyDescent="0.2">
      <c r="A422" s="166" t="s">
        <v>203</v>
      </c>
      <c r="B422" s="217">
        <f>VLOOKUP(A422,'3.2 Departure'!$A$7:$B$51,2,FALSE)</f>
        <v>58.410806999999998</v>
      </c>
      <c r="C422" s="217">
        <f>VLOOKUP(A422,'3.2 Departure'!$A$7:$C$51,3,FALSE)</f>
        <v>15.6213727</v>
      </c>
      <c r="D422" s="166" t="s">
        <v>262</v>
      </c>
      <c r="E422" s="217">
        <f>VLOOKUP(D422,'3.1 Destination'!$A$7:$B$752,2,FALSE)</f>
        <v>34.052234200000001</v>
      </c>
      <c r="F422" s="217">
        <f>VLOOKUP(D422,'3.1 Destination'!$A$7:$C$752,3,FALSE)</f>
        <v>-118.24368490000001</v>
      </c>
      <c r="G422" s="166">
        <v>7</v>
      </c>
      <c r="H422" s="167">
        <f>Table210[[#This Row],[Number of passenger (N)]]/SUM(Table210[Number of passenger (N)])</f>
        <v>6.5913370998116761E-4</v>
      </c>
      <c r="I422" s="216">
        <f t="shared" si="6"/>
        <v>8878.8989395882181</v>
      </c>
      <c r="J422" s="168">
        <f>Table210[[#This Row],[% of trips (P)]]*Table210[[#This Row],[Distance (D)]]</f>
        <v>5.8523815985986376</v>
      </c>
      <c r="K422" s="169">
        <f>Table210[[#This Row],[Weighted distance]]/SUM(Table210[Weighted distance])</f>
        <v>2.0525078549514563E-3</v>
      </c>
    </row>
    <row r="423" spans="1:11" x14ac:dyDescent="0.2">
      <c r="A423" s="166" t="s">
        <v>202</v>
      </c>
      <c r="B423" s="217">
        <f>VLOOKUP(A423,'3.2 Departure'!$A$7:$B$51,2,FALSE)</f>
        <v>57.687639400000002</v>
      </c>
      <c r="C423" s="217">
        <f>VLOOKUP(A423,'3.2 Departure'!$A$7:$C$51,3,FALSE)</f>
        <v>12.2144174</v>
      </c>
      <c r="D423" s="166" t="s">
        <v>263</v>
      </c>
      <c r="E423" s="217">
        <f>VLOOKUP(D423,'3.1 Destination'!$A$7:$B$752,2,FALSE)</f>
        <v>36.778261000000001</v>
      </c>
      <c r="F423" s="217">
        <f>VLOOKUP(D423,'3.1 Destination'!$A$7:$C$752,3,FALSE)</f>
        <v>-119.4179324</v>
      </c>
      <c r="G423" s="166">
        <v>7</v>
      </c>
      <c r="H423" s="167">
        <f>Table210[[#This Row],[Number of passenger (N)]]/SUM(Table210[Number of passenger (N)])</f>
        <v>6.5913370998116761E-4</v>
      </c>
      <c r="I423" s="216">
        <f t="shared" si="6"/>
        <v>8584.1100459058362</v>
      </c>
      <c r="J423" s="168">
        <f>Table210[[#This Row],[% of trips (P)]]*Table210[[#This Row],[Distance (D)]]</f>
        <v>5.6580763014445248</v>
      </c>
      <c r="K423" s="169">
        <f>Table210[[#This Row],[Weighted distance]]/SUM(Table210[Weighted distance])</f>
        <v>1.9843624098965762E-3</v>
      </c>
    </row>
    <row r="424" spans="1:11" x14ac:dyDescent="0.2">
      <c r="A424" s="166" t="s">
        <v>223</v>
      </c>
      <c r="B424" s="217">
        <f>VLOOKUP(A424,'3.2 Departure'!$A$7:$B$51,2,FALSE)</f>
        <v>55.610770299999999</v>
      </c>
      <c r="C424" s="217">
        <f>VLOOKUP(A424,'3.2 Departure'!$A$7:$C$51,3,FALSE)</f>
        <v>12.6051632</v>
      </c>
      <c r="D424" s="166" t="s">
        <v>834</v>
      </c>
      <c r="E424" s="217">
        <f>VLOOKUP(D424,'3.1 Destination'!$A$7:$B$752,2,FALSE)</f>
        <v>19.542915099999998</v>
      </c>
      <c r="F424" s="217">
        <f>VLOOKUP(D424,'3.1 Destination'!$A$7:$C$752,3,FALSE)</f>
        <v>-155.6658568</v>
      </c>
      <c r="G424" s="166">
        <v>7</v>
      </c>
      <c r="H424" s="167">
        <f>Table210[[#This Row],[Number of passenger (N)]]/SUM(Table210[Number of passenger (N)])</f>
        <v>6.5913370998116761E-4</v>
      </c>
      <c r="I424" s="216">
        <f t="shared" si="6"/>
        <v>11585.25463456063</v>
      </c>
      <c r="J424" s="168">
        <f>Table210[[#This Row],[% of trips (P)]]*Table210[[#This Row],[Distance (D)]]</f>
        <v>7.6362318683544643</v>
      </c>
      <c r="K424" s="169">
        <f>Table210[[#This Row],[Weighted distance]]/SUM(Table210[Weighted distance])</f>
        <v>2.6781278062560374E-3</v>
      </c>
    </row>
    <row r="425" spans="1:11" x14ac:dyDescent="0.2">
      <c r="A425" s="166" t="s">
        <v>151</v>
      </c>
      <c r="B425" s="217">
        <f>VLOOKUP(A425,'3.2 Departure'!$A$7:$B$51,2,FALSE)</f>
        <v>59.633807599999997</v>
      </c>
      <c r="C425" s="217">
        <f>VLOOKUP(A425,'3.2 Departure'!$A$7:$C$51,3,FALSE)</f>
        <v>17.896780199999998</v>
      </c>
      <c r="D425" s="166" t="s">
        <v>245</v>
      </c>
      <c r="E425" s="217">
        <f>VLOOKUP(D425,'3.1 Destination'!$A$7:$B$752,2,FALSE)</f>
        <v>35.7090259</v>
      </c>
      <c r="F425" s="217">
        <f>VLOOKUP(D425,'3.1 Destination'!$A$7:$C$752,3,FALSE)</f>
        <v>139.73199249999999</v>
      </c>
      <c r="G425" s="166">
        <v>6</v>
      </c>
      <c r="H425" s="167">
        <f>Table210[[#This Row],[Number of passenger (N)]]/SUM(Table210[Number of passenger (N)])</f>
        <v>5.649717514124294E-4</v>
      </c>
      <c r="I425" s="216">
        <f t="shared" si="6"/>
        <v>8152.4890334180936</v>
      </c>
      <c r="J425" s="168">
        <f>Table210[[#This Row],[% of trips (P)]]*Table210[[#This Row],[Distance (D)]]</f>
        <v>4.6059260075808437</v>
      </c>
      <c r="K425" s="169">
        <f>Table210[[#This Row],[Weighted distance]]/SUM(Table210[Weighted distance])</f>
        <v>1.6153593456975849E-3</v>
      </c>
    </row>
    <row r="426" spans="1:11" x14ac:dyDescent="0.2">
      <c r="A426" s="166" t="s">
        <v>223</v>
      </c>
      <c r="B426" s="217">
        <f>VLOOKUP(A426,'3.2 Departure'!$A$7:$B$51,2,FALSE)</f>
        <v>55.610770299999999</v>
      </c>
      <c r="C426" s="217">
        <f>VLOOKUP(A426,'3.2 Departure'!$A$7:$C$51,3,FALSE)</f>
        <v>12.6051632</v>
      </c>
      <c r="D426" s="166" t="s">
        <v>283</v>
      </c>
      <c r="E426" s="217">
        <f>VLOOKUP(D426,'3.1 Destination'!$A$7:$B$752,2,FALSE)</f>
        <v>-25.274398000000001</v>
      </c>
      <c r="F426" s="217">
        <f>VLOOKUP(D426,'3.1 Destination'!$A$7:$C$752,3,FALSE)</f>
        <v>133.775136</v>
      </c>
      <c r="G426" s="166">
        <v>6</v>
      </c>
      <c r="H426" s="167">
        <f>Table210[[#This Row],[Number of passenger (N)]]/SUM(Table210[Number of passenger (N)])</f>
        <v>5.649717514124294E-4</v>
      </c>
      <c r="I426" s="216">
        <f t="shared" si="6"/>
        <v>14241.220783285284</v>
      </c>
      <c r="J426" s="168">
        <f>Table210[[#This Row],[% of trips (P)]]*Table210[[#This Row],[Distance (D)]]</f>
        <v>8.0458874481837768</v>
      </c>
      <c r="K426" s="169">
        <f>Table210[[#This Row],[Weighted distance]]/SUM(Table210[Weighted distance])</f>
        <v>2.8217994519371212E-3</v>
      </c>
    </row>
    <row r="427" spans="1:11" x14ac:dyDescent="0.2">
      <c r="A427" s="166" t="s">
        <v>223</v>
      </c>
      <c r="B427" s="217">
        <f>VLOOKUP(A427,'3.2 Departure'!$A$7:$B$51,2,FALSE)</f>
        <v>55.610770299999999</v>
      </c>
      <c r="C427" s="217">
        <f>VLOOKUP(A427,'3.2 Departure'!$A$7:$C$51,3,FALSE)</f>
        <v>12.6051632</v>
      </c>
      <c r="D427" s="166" t="s">
        <v>835</v>
      </c>
      <c r="E427" s="217">
        <f>VLOOKUP(D427,'3.1 Destination'!$A$7:$B$752,2,FALSE)</f>
        <v>-25.274398000000001</v>
      </c>
      <c r="F427" s="217">
        <f>VLOOKUP(D427,'3.1 Destination'!$A$7:$C$752,3,FALSE)</f>
        <v>133.775136</v>
      </c>
      <c r="G427" s="166">
        <v>6</v>
      </c>
      <c r="H427" s="167">
        <f>Table210[[#This Row],[Number of passenger (N)]]/SUM(Table210[Number of passenger (N)])</f>
        <v>5.649717514124294E-4</v>
      </c>
      <c r="I427" s="216">
        <f t="shared" si="6"/>
        <v>14241.220783285284</v>
      </c>
      <c r="J427" s="168">
        <f>Table210[[#This Row],[% of trips (P)]]*Table210[[#This Row],[Distance (D)]]</f>
        <v>8.0458874481837768</v>
      </c>
      <c r="K427" s="169">
        <f>Table210[[#This Row],[Weighted distance]]/SUM(Table210[Weighted distance])</f>
        <v>2.8217994519371212E-3</v>
      </c>
    </row>
    <row r="428" spans="1:11" x14ac:dyDescent="0.2">
      <c r="A428" s="166" t="s">
        <v>151</v>
      </c>
      <c r="B428" s="217">
        <f>VLOOKUP(A428,'3.2 Departure'!$A$7:$B$51,2,FALSE)</f>
        <v>59.633807599999997</v>
      </c>
      <c r="C428" s="217">
        <f>VLOOKUP(A428,'3.2 Departure'!$A$7:$C$51,3,FALSE)</f>
        <v>17.896780199999998</v>
      </c>
      <c r="D428" s="166" t="s">
        <v>364</v>
      </c>
      <c r="E428" s="217">
        <f>VLOOKUP(D428,'3.1 Destination'!$A$7:$B$752,2,FALSE)</f>
        <v>37.566535000000002</v>
      </c>
      <c r="F428" s="217">
        <f>VLOOKUP(D428,'3.1 Destination'!$A$7:$C$752,3,FALSE)</f>
        <v>126.9779692</v>
      </c>
      <c r="G428" s="166">
        <v>6</v>
      </c>
      <c r="H428" s="167">
        <f>Table210[[#This Row],[Number of passenger (N)]]/SUM(Table210[Number of passenger (N)])</f>
        <v>5.649717514124294E-4</v>
      </c>
      <c r="I428" s="216">
        <f t="shared" si="6"/>
        <v>7420.1590858186892</v>
      </c>
      <c r="J428" s="168">
        <f>Table210[[#This Row],[% of trips (P)]]*Table210[[#This Row],[Distance (D)]]</f>
        <v>4.1921802744738361</v>
      </c>
      <c r="K428" s="169">
        <f>Table210[[#This Row],[Weighted distance]]/SUM(Table210[Weighted distance])</f>
        <v>1.4702532290085898E-3</v>
      </c>
    </row>
    <row r="429" spans="1:11" x14ac:dyDescent="0.2">
      <c r="A429" s="166" t="s">
        <v>223</v>
      </c>
      <c r="B429" s="217">
        <f>VLOOKUP(A429,'3.2 Departure'!$A$7:$B$51,2,FALSE)</f>
        <v>55.610770299999999</v>
      </c>
      <c r="C429" s="217">
        <f>VLOOKUP(A429,'3.2 Departure'!$A$7:$C$51,3,FALSE)</f>
        <v>12.6051632</v>
      </c>
      <c r="D429" s="166" t="s">
        <v>830</v>
      </c>
      <c r="E429" s="217">
        <f>VLOOKUP(D429,'3.1 Destination'!$A$7:$B$752,2,FALSE)</f>
        <v>-1.8479000000000001</v>
      </c>
      <c r="F429" s="217">
        <f>VLOOKUP(D429,'3.1 Destination'!$A$7:$C$752,3,FALSE)</f>
        <v>120.5279</v>
      </c>
      <c r="G429" s="166">
        <v>6</v>
      </c>
      <c r="H429" s="167">
        <f>Table210[[#This Row],[Number of passenger (N)]]/SUM(Table210[Number of passenger (N)])</f>
        <v>5.649717514124294E-4</v>
      </c>
      <c r="I429" s="216">
        <f t="shared" si="6"/>
        <v>11292.57048949272</v>
      </c>
      <c r="J429" s="168">
        <f>Table210[[#This Row],[% of trips (P)]]*Table210[[#This Row],[Distance (D)]]</f>
        <v>6.3799833273970172</v>
      </c>
      <c r="K429" s="169">
        <f>Table210[[#This Row],[Weighted distance]]/SUM(Table210[Weighted distance])</f>
        <v>2.2375447795607377E-3</v>
      </c>
    </row>
    <row r="430" spans="1:11" x14ac:dyDescent="0.2">
      <c r="A430" s="166" t="s">
        <v>223</v>
      </c>
      <c r="B430" s="217">
        <f>VLOOKUP(A430,'3.2 Departure'!$A$7:$B$51,2,FALSE)</f>
        <v>55.610770299999999</v>
      </c>
      <c r="C430" s="217">
        <f>VLOOKUP(A430,'3.2 Departure'!$A$7:$C$51,3,FALSE)</f>
        <v>12.6051632</v>
      </c>
      <c r="D430" s="166" t="s">
        <v>828</v>
      </c>
      <c r="E430" s="217">
        <f>VLOOKUP(D430,'3.1 Destination'!$A$7:$B$752,2,FALSE)</f>
        <v>-31.9535132</v>
      </c>
      <c r="F430" s="217">
        <f>VLOOKUP(D430,'3.1 Destination'!$A$7:$C$752,3,FALSE)</f>
        <v>115.8570471</v>
      </c>
      <c r="G430" s="166">
        <v>6</v>
      </c>
      <c r="H430" s="167">
        <f>Table210[[#This Row],[Number of passenger (N)]]/SUM(Table210[Number of passenger (N)])</f>
        <v>5.649717514124294E-4</v>
      </c>
      <c r="I430" s="216">
        <f t="shared" si="6"/>
        <v>13691.806305272197</v>
      </c>
      <c r="J430" s="168">
        <f>Table210[[#This Row],[% of trips (P)]]*Table210[[#This Row],[Distance (D)]]</f>
        <v>7.7354837882893772</v>
      </c>
      <c r="K430" s="169">
        <f>Table210[[#This Row],[Weighted distance]]/SUM(Table210[Weighted distance])</f>
        <v>2.7129367710942501E-3</v>
      </c>
    </row>
    <row r="431" spans="1:11" x14ac:dyDescent="0.2">
      <c r="A431" s="166" t="s">
        <v>202</v>
      </c>
      <c r="B431" s="217">
        <f>VLOOKUP(A431,'3.2 Departure'!$A$7:$B$51,2,FALSE)</f>
        <v>57.687639400000002</v>
      </c>
      <c r="C431" s="217">
        <f>VLOOKUP(A431,'3.2 Departure'!$A$7:$C$51,3,FALSE)</f>
        <v>12.2144174</v>
      </c>
      <c r="D431" s="166" t="s">
        <v>307</v>
      </c>
      <c r="E431" s="217">
        <f>VLOOKUP(D431,'3.1 Destination'!$A$7:$B$752,2,FALSE)</f>
        <v>22.2783151</v>
      </c>
      <c r="F431" s="217">
        <f>VLOOKUP(D431,'3.1 Destination'!$A$7:$C$752,3,FALSE)</f>
        <v>114.174695</v>
      </c>
      <c r="G431" s="166">
        <v>6</v>
      </c>
      <c r="H431" s="167">
        <f>Table210[[#This Row],[Number of passenger (N)]]/SUM(Table210[Number of passenger (N)])</f>
        <v>5.649717514124294E-4</v>
      </c>
      <c r="I431" s="216">
        <f t="shared" si="6"/>
        <v>8608.1182498260459</v>
      </c>
      <c r="J431" s="168">
        <f>Table210[[#This Row],[% of trips (P)]]*Table210[[#This Row],[Distance (D)]]</f>
        <v>4.8633436439695172</v>
      </c>
      <c r="K431" s="169">
        <f>Table210[[#This Row],[Weighted distance]]/SUM(Table210[Weighted distance])</f>
        <v>1.7056391252692562E-3</v>
      </c>
    </row>
    <row r="432" spans="1:11" x14ac:dyDescent="0.2">
      <c r="A432" s="166" t="s">
        <v>206</v>
      </c>
      <c r="B432" s="217">
        <f>VLOOKUP(A432,'3.2 Departure'!$A$7:$B$51,2,FALSE)</f>
        <v>59.333355099999999</v>
      </c>
      <c r="C432" s="217">
        <f>VLOOKUP(A432,'3.2 Departure'!$A$7:$C$51,3,FALSE)</f>
        <v>14.537775099999999</v>
      </c>
      <c r="D432" s="166" t="s">
        <v>307</v>
      </c>
      <c r="E432" s="217">
        <f>VLOOKUP(D432,'3.1 Destination'!$A$7:$B$752,2,FALSE)</f>
        <v>22.2783151</v>
      </c>
      <c r="F432" s="217">
        <f>VLOOKUP(D432,'3.1 Destination'!$A$7:$C$752,3,FALSE)</f>
        <v>114.174695</v>
      </c>
      <c r="G432" s="166">
        <v>6</v>
      </c>
      <c r="H432" s="167">
        <f>Table210[[#This Row],[Number of passenger (N)]]/SUM(Table210[Number of passenger (N)])</f>
        <v>5.649717514124294E-4</v>
      </c>
      <c r="I432" s="216">
        <f t="shared" si="6"/>
        <v>8416.948696359208</v>
      </c>
      <c r="J432" s="168">
        <f>Table210[[#This Row],[% of trips (P)]]*Table210[[#This Row],[Distance (D)]]</f>
        <v>4.7553382465306262</v>
      </c>
      <c r="K432" s="169">
        <f>Table210[[#This Row],[Weighted distance]]/SUM(Table210[Weighted distance])</f>
        <v>1.6677601997607829E-3</v>
      </c>
    </row>
    <row r="433" spans="1:11" x14ac:dyDescent="0.2">
      <c r="A433" s="166" t="s">
        <v>217</v>
      </c>
      <c r="B433" s="217">
        <f>VLOOKUP(A433,'3.2 Departure'!$A$7:$B$51,2,FALSE)</f>
        <v>59.339783199999999</v>
      </c>
      <c r="C433" s="217">
        <f>VLOOKUP(A433,'3.2 Departure'!$A$7:$C$51,3,FALSE)</f>
        <v>17.939713099999999</v>
      </c>
      <c r="D433" s="166" t="s">
        <v>307</v>
      </c>
      <c r="E433" s="217">
        <f>VLOOKUP(D433,'3.1 Destination'!$A$7:$B$752,2,FALSE)</f>
        <v>22.2783151</v>
      </c>
      <c r="F433" s="217">
        <f>VLOOKUP(D433,'3.1 Destination'!$A$7:$C$752,3,FALSE)</f>
        <v>114.174695</v>
      </c>
      <c r="G433" s="166">
        <v>6</v>
      </c>
      <c r="H433" s="167">
        <f>Table210[[#This Row],[Number of passenger (N)]]/SUM(Table210[Number of passenger (N)])</f>
        <v>5.649717514124294E-4</v>
      </c>
      <c r="I433" s="216">
        <f t="shared" si="6"/>
        <v>8233.5870713320837</v>
      </c>
      <c r="J433" s="168">
        <f>Table210[[#This Row],[% of trips (P)]]*Table210[[#This Row],[Distance (D)]]</f>
        <v>4.6517441080972226</v>
      </c>
      <c r="K433" s="169">
        <f>Table210[[#This Row],[Weighted distance]]/SUM(Table210[Weighted distance])</f>
        <v>1.6314283612982323E-3</v>
      </c>
    </row>
    <row r="434" spans="1:11" x14ac:dyDescent="0.2">
      <c r="A434" s="166" t="s">
        <v>151</v>
      </c>
      <c r="B434" s="217">
        <f>VLOOKUP(A434,'3.2 Departure'!$A$7:$B$51,2,FALSE)</f>
        <v>59.633807599999997</v>
      </c>
      <c r="C434" s="217">
        <f>VLOOKUP(A434,'3.2 Departure'!$A$7:$C$51,3,FALSE)</f>
        <v>17.896780199999998</v>
      </c>
      <c r="D434" s="166" t="s">
        <v>307</v>
      </c>
      <c r="E434" s="217">
        <f>VLOOKUP(D434,'3.1 Destination'!$A$7:$B$752,2,FALSE)</f>
        <v>22.2783151</v>
      </c>
      <c r="F434" s="217">
        <f>VLOOKUP(D434,'3.1 Destination'!$A$7:$C$752,3,FALSE)</f>
        <v>114.174695</v>
      </c>
      <c r="G434" s="166">
        <v>6</v>
      </c>
      <c r="H434" s="167">
        <f>Table210[[#This Row],[Number of passenger (N)]]/SUM(Table210[Number of passenger (N)])</f>
        <v>5.649717514124294E-4</v>
      </c>
      <c r="I434" s="216">
        <f t="shared" si="6"/>
        <v>8226.4054000425604</v>
      </c>
      <c r="J434" s="168">
        <f>Table210[[#This Row],[% of trips (P)]]*Table210[[#This Row],[Distance (D)]]</f>
        <v>4.6476866666907126</v>
      </c>
      <c r="K434" s="169">
        <f>Table210[[#This Row],[Weighted distance]]/SUM(Table210[Weighted distance])</f>
        <v>1.6300053627774488E-3</v>
      </c>
    </row>
    <row r="435" spans="1:11" x14ac:dyDescent="0.2">
      <c r="A435" s="166" t="s">
        <v>151</v>
      </c>
      <c r="B435" s="217">
        <f>VLOOKUP(A435,'3.2 Departure'!$A$7:$B$51,2,FALSE)</f>
        <v>59.633807599999997</v>
      </c>
      <c r="C435" s="217">
        <f>VLOOKUP(A435,'3.2 Departure'!$A$7:$C$51,3,FALSE)</f>
        <v>17.896780199999998</v>
      </c>
      <c r="D435" s="166" t="s">
        <v>827</v>
      </c>
      <c r="E435" s="217">
        <f>VLOOKUP(D435,'3.1 Destination'!$A$7:$B$752,2,FALSE)</f>
        <v>22.483181999999999</v>
      </c>
      <c r="F435" s="217">
        <f>VLOOKUP(D435,'3.1 Destination'!$A$7:$C$752,3,FALSE)</f>
        <v>113.916509</v>
      </c>
      <c r="G435" s="166">
        <v>6</v>
      </c>
      <c r="H435" s="167">
        <f>Table210[[#This Row],[Number of passenger (N)]]/SUM(Table210[Number of passenger (N)])</f>
        <v>5.649717514124294E-4</v>
      </c>
      <c r="I435" s="216">
        <f t="shared" si="6"/>
        <v>8193.1013484771865</v>
      </c>
      <c r="J435" s="168">
        <f>Table210[[#This Row],[% of trips (P)]]*Table210[[#This Row],[Distance (D)]]</f>
        <v>4.6288708183486929</v>
      </c>
      <c r="K435" s="169">
        <f>Table210[[#This Row],[Weighted distance]]/SUM(Table210[Weighted distance])</f>
        <v>1.6234063951829881E-3</v>
      </c>
    </row>
    <row r="436" spans="1:11" x14ac:dyDescent="0.2">
      <c r="A436" s="166" t="s">
        <v>223</v>
      </c>
      <c r="B436" s="217">
        <f>VLOOKUP(A436,'3.2 Departure'!$A$7:$B$51,2,FALSE)</f>
        <v>55.610770299999999</v>
      </c>
      <c r="C436" s="217">
        <f>VLOOKUP(A436,'3.2 Departure'!$A$7:$C$51,3,FALSE)</f>
        <v>12.6051632</v>
      </c>
      <c r="D436" s="166" t="s">
        <v>318</v>
      </c>
      <c r="E436" s="217">
        <f>VLOOKUP(D436,'3.1 Destination'!$A$7:$B$752,2,FALSE)</f>
        <v>10.8230989</v>
      </c>
      <c r="F436" s="217">
        <f>VLOOKUP(D436,'3.1 Destination'!$A$7:$C$752,3,FALSE)</f>
        <v>106.6296638</v>
      </c>
      <c r="G436" s="166">
        <v>6</v>
      </c>
      <c r="H436" s="167">
        <f>Table210[[#This Row],[Number of passenger (N)]]/SUM(Table210[Number of passenger (N)])</f>
        <v>5.649717514124294E-4</v>
      </c>
      <c r="I436" s="216">
        <f t="shared" si="6"/>
        <v>9266.7104061998889</v>
      </c>
      <c r="J436" s="168">
        <f>Table210[[#This Row],[% of trips (P)]]*Table210[[#This Row],[Distance (D)]]</f>
        <v>5.2354296080225362</v>
      </c>
      <c r="K436" s="169">
        <f>Table210[[#This Row],[Weighted distance]]/SUM(Table210[Weighted distance])</f>
        <v>1.8361346083592307E-3</v>
      </c>
    </row>
    <row r="437" spans="1:11" x14ac:dyDescent="0.2">
      <c r="A437" s="166" t="s">
        <v>151</v>
      </c>
      <c r="B437" s="217">
        <f>VLOOKUP(A437,'3.2 Departure'!$A$7:$B$51,2,FALSE)</f>
        <v>59.633807599999997</v>
      </c>
      <c r="C437" s="217">
        <f>VLOOKUP(A437,'3.2 Departure'!$A$7:$C$51,3,FALSE)</f>
        <v>17.896780199999998</v>
      </c>
      <c r="D437" s="166" t="s">
        <v>333</v>
      </c>
      <c r="E437" s="217">
        <f>VLOOKUP(D437,'3.1 Destination'!$A$7:$B$752,2,FALSE)</f>
        <v>21.027764399999999</v>
      </c>
      <c r="F437" s="217">
        <f>VLOOKUP(D437,'3.1 Destination'!$A$7:$C$752,3,FALSE)</f>
        <v>105.83415979999999</v>
      </c>
      <c r="G437" s="166">
        <v>6</v>
      </c>
      <c r="H437" s="167">
        <f>Table210[[#This Row],[Number of passenger (N)]]/SUM(Table210[Number of passenger (N)])</f>
        <v>5.649717514124294E-4</v>
      </c>
      <c r="I437" s="216">
        <f t="shared" si="6"/>
        <v>7888.0493776335261</v>
      </c>
      <c r="J437" s="168">
        <f>Table210[[#This Row],[% of trips (P)]]*Table210[[#This Row],[Distance (D)]]</f>
        <v>4.4565250721093372</v>
      </c>
      <c r="K437" s="169">
        <f>Table210[[#This Row],[Weighted distance]]/SUM(Table210[Weighted distance])</f>
        <v>1.5629624559141523E-3</v>
      </c>
    </row>
    <row r="438" spans="1:11" x14ac:dyDescent="0.2">
      <c r="A438" s="166" t="s">
        <v>151</v>
      </c>
      <c r="B438" s="217">
        <f>VLOOKUP(A438,'3.2 Departure'!$A$7:$B$51,2,FALSE)</f>
        <v>59.633807599999997</v>
      </c>
      <c r="C438" s="217">
        <f>VLOOKUP(A438,'3.2 Departure'!$A$7:$C$51,3,FALSE)</f>
        <v>17.896780199999998</v>
      </c>
      <c r="D438" s="166" t="s">
        <v>810</v>
      </c>
      <c r="E438" s="217">
        <f>VLOOKUP(D438,'3.1 Destination'!$A$7:$B$752,2,FALSE)</f>
        <v>61.524009999999997</v>
      </c>
      <c r="F438" s="217">
        <f>VLOOKUP(D438,'3.1 Destination'!$A$7:$C$752,3,FALSE)</f>
        <v>105.31875599999999</v>
      </c>
      <c r="G438" s="166">
        <v>6</v>
      </c>
      <c r="H438" s="167">
        <f>Table210[[#This Row],[Number of passenger (N)]]/SUM(Table210[Number of passenger (N)])</f>
        <v>5.649717514124294E-4</v>
      </c>
      <c r="I438" s="216">
        <f t="shared" si="6"/>
        <v>4415.757860158029</v>
      </c>
      <c r="J438" s="168">
        <f>Table210[[#This Row],[% of trips (P)]]*Table210[[#This Row],[Distance (D)]]</f>
        <v>2.4947784520666829</v>
      </c>
      <c r="K438" s="169">
        <f>Table210[[#This Row],[Weighted distance]]/SUM(Table210[Weighted distance])</f>
        <v>8.7495189487586146E-4</v>
      </c>
    </row>
    <row r="439" spans="1:11" x14ac:dyDescent="0.2">
      <c r="A439" s="166" t="s">
        <v>223</v>
      </c>
      <c r="B439" s="217">
        <f>VLOOKUP(A439,'3.2 Departure'!$A$7:$B$51,2,FALSE)</f>
        <v>55.610770299999999</v>
      </c>
      <c r="C439" s="217">
        <f>VLOOKUP(A439,'3.2 Departure'!$A$7:$C$51,3,FALSE)</f>
        <v>12.6051632</v>
      </c>
      <c r="D439" s="166" t="s">
        <v>258</v>
      </c>
      <c r="E439" s="217">
        <f>VLOOKUP(D439,'3.1 Destination'!$A$7:$B$752,2,FALSE)</f>
        <v>12.5683747</v>
      </c>
      <c r="F439" s="217">
        <f>VLOOKUP(D439,'3.1 Destination'!$A$7:$C$752,3,FALSE)</f>
        <v>99.9576888</v>
      </c>
      <c r="G439" s="166">
        <v>6</v>
      </c>
      <c r="H439" s="167">
        <f>Table210[[#This Row],[Number of passenger (N)]]/SUM(Table210[Number of passenger (N)])</f>
        <v>5.649717514124294E-4</v>
      </c>
      <c r="I439" s="216">
        <f t="shared" si="6"/>
        <v>8691.9461148047885</v>
      </c>
      <c r="J439" s="168">
        <f>Table210[[#This Row],[% of trips (P)]]*Table210[[#This Row],[Distance (D)]]</f>
        <v>4.9107040196637222</v>
      </c>
      <c r="K439" s="169">
        <f>Table210[[#This Row],[Weighted distance]]/SUM(Table210[Weighted distance])</f>
        <v>1.7222490372321201E-3</v>
      </c>
    </row>
    <row r="440" spans="1:11" x14ac:dyDescent="0.2">
      <c r="A440" s="166" t="s">
        <v>151</v>
      </c>
      <c r="B440" s="217">
        <f>VLOOKUP(A440,'3.2 Departure'!$A$7:$B$51,2,FALSE)</f>
        <v>59.633807599999997</v>
      </c>
      <c r="C440" s="217">
        <f>VLOOKUP(A440,'3.2 Departure'!$A$7:$C$51,3,FALSE)</f>
        <v>17.896780199999998</v>
      </c>
      <c r="D440" s="166" t="s">
        <v>768</v>
      </c>
      <c r="E440" s="217">
        <f>VLOOKUP(D440,'3.1 Destination'!$A$7:$B$752,2,FALSE)</f>
        <v>31.9565783</v>
      </c>
      <c r="F440" s="217">
        <f>VLOOKUP(D440,'3.1 Destination'!$A$7:$C$752,3,FALSE)</f>
        <v>35.945695100000002</v>
      </c>
      <c r="G440" s="166">
        <v>6</v>
      </c>
      <c r="H440" s="167">
        <f>Table210[[#This Row],[Number of passenger (N)]]/SUM(Table210[Number of passenger (N)])</f>
        <v>5.649717514124294E-4</v>
      </c>
      <c r="I440" s="216">
        <f t="shared" si="6"/>
        <v>3355.5868096292506</v>
      </c>
      <c r="J440" s="168">
        <f>Table210[[#This Row],[% of trips (P)]]*Table210[[#This Row],[Distance (D)]]</f>
        <v>1.895811756852684</v>
      </c>
      <c r="K440" s="169">
        <f>Table210[[#This Row],[Weighted distance]]/SUM(Table210[Weighted distance])</f>
        <v>6.6488632993125403E-4</v>
      </c>
    </row>
    <row r="441" spans="1:11" x14ac:dyDescent="0.2">
      <c r="A441" s="166" t="s">
        <v>151</v>
      </c>
      <c r="B441" s="217">
        <f>VLOOKUP(A441,'3.2 Departure'!$A$7:$B$51,2,FALSE)</f>
        <v>59.633807599999997</v>
      </c>
      <c r="C441" s="217">
        <f>VLOOKUP(A441,'3.2 Departure'!$A$7:$C$51,3,FALSE)</f>
        <v>17.896780199999998</v>
      </c>
      <c r="D441" s="166" t="s">
        <v>335</v>
      </c>
      <c r="E441" s="217">
        <f>VLOOKUP(D441,'3.1 Destination'!$A$7:$B$752,2,FALSE)</f>
        <v>35.001179700000002</v>
      </c>
      <c r="F441" s="217">
        <f>VLOOKUP(D441,'3.1 Destination'!$A$7:$C$752,3,FALSE)</f>
        <v>34.047434799999998</v>
      </c>
      <c r="G441" s="166">
        <v>6</v>
      </c>
      <c r="H441" s="167">
        <f>Table210[[#This Row],[Number of passenger (N)]]/SUM(Table210[Number of passenger (N)])</f>
        <v>5.649717514124294E-4</v>
      </c>
      <c r="I441" s="216">
        <f t="shared" si="6"/>
        <v>2979.0362704805298</v>
      </c>
      <c r="J441" s="168">
        <f>Table210[[#This Row],[% of trips (P)]]*Table210[[#This Row],[Distance (D)]]</f>
        <v>1.6830713392545367</v>
      </c>
      <c r="K441" s="169">
        <f>Table210[[#This Row],[Weighted distance]]/SUM(Table210[Weighted distance])</f>
        <v>5.9027544360586355E-4</v>
      </c>
    </row>
    <row r="442" spans="1:11" x14ac:dyDescent="0.2">
      <c r="A442" s="166" t="s">
        <v>227</v>
      </c>
      <c r="B442" s="217">
        <f>VLOOKUP(A442,'3.2 Departure'!$A$7:$B$51,2,FALSE)</f>
        <v>58.789020100000002</v>
      </c>
      <c r="C442" s="217">
        <f>VLOOKUP(A442,'3.2 Departure'!$A$7:$C$51,3,FALSE)</f>
        <v>16.9153649</v>
      </c>
      <c r="D442" s="166" t="s">
        <v>458</v>
      </c>
      <c r="E442" s="217">
        <f>VLOOKUP(D442,'3.1 Destination'!$A$7:$B$752,2,FALSE)</f>
        <v>35.126412999999999</v>
      </c>
      <c r="F442" s="217">
        <f>VLOOKUP(D442,'3.1 Destination'!$A$7:$C$752,3,FALSE)</f>
        <v>33.429859</v>
      </c>
      <c r="G442" s="166">
        <v>6</v>
      </c>
      <c r="H442" s="167">
        <f>Table210[[#This Row],[Number of passenger (N)]]/SUM(Table210[Number of passenger (N)])</f>
        <v>5.649717514124294E-4</v>
      </c>
      <c r="I442" s="216">
        <f t="shared" si="6"/>
        <v>2896.1961116887569</v>
      </c>
      <c r="J442" s="168">
        <f>Table210[[#This Row],[% of trips (P)]]*Table210[[#This Row],[Distance (D)]]</f>
        <v>1.6362689896546649</v>
      </c>
      <c r="K442" s="169">
        <f>Table210[[#This Row],[Weighted distance]]/SUM(Table210[Weighted distance])</f>
        <v>5.7386123879616291E-4</v>
      </c>
    </row>
    <row r="443" spans="1:11" x14ac:dyDescent="0.2">
      <c r="A443" s="166" t="s">
        <v>223</v>
      </c>
      <c r="B443" s="217">
        <f>VLOOKUP(A443,'3.2 Departure'!$A$7:$B$51,2,FALSE)</f>
        <v>55.610770299999999</v>
      </c>
      <c r="C443" s="217">
        <f>VLOOKUP(A443,'3.2 Departure'!$A$7:$C$51,3,FALSE)</f>
        <v>12.6051632</v>
      </c>
      <c r="D443" s="166" t="s">
        <v>511</v>
      </c>
      <c r="E443" s="217">
        <f>VLOOKUP(D443,'3.1 Destination'!$A$7:$B$752,2,FALSE)</f>
        <v>35.126412999999999</v>
      </c>
      <c r="F443" s="217">
        <f>VLOOKUP(D443,'3.1 Destination'!$A$7:$C$752,3,FALSE)</f>
        <v>33.429859</v>
      </c>
      <c r="G443" s="166">
        <v>6</v>
      </c>
      <c r="H443" s="167">
        <f>Table210[[#This Row],[Number of passenger (N)]]/SUM(Table210[Number of passenger (N)])</f>
        <v>5.649717514124294E-4</v>
      </c>
      <c r="I443" s="216">
        <f t="shared" si="6"/>
        <v>2775.6248946963451</v>
      </c>
      <c r="J443" s="168">
        <f>Table210[[#This Row],[% of trips (P)]]*Table210[[#This Row],[Distance (D)]]</f>
        <v>1.5681496580205341</v>
      </c>
      <c r="K443" s="169">
        <f>Table210[[#This Row],[Weighted distance]]/SUM(Table210[Weighted distance])</f>
        <v>5.4997088563009877E-4</v>
      </c>
    </row>
    <row r="444" spans="1:11" x14ac:dyDescent="0.2">
      <c r="A444" s="166" t="s">
        <v>223</v>
      </c>
      <c r="B444" s="217">
        <f>VLOOKUP(A444,'3.2 Departure'!$A$7:$B$51,2,FALSE)</f>
        <v>55.610770299999999</v>
      </c>
      <c r="C444" s="217">
        <f>VLOOKUP(A444,'3.2 Departure'!$A$7:$C$51,3,FALSE)</f>
        <v>12.6051632</v>
      </c>
      <c r="D444" s="166" t="s">
        <v>458</v>
      </c>
      <c r="E444" s="217">
        <f>VLOOKUP(D444,'3.1 Destination'!$A$7:$B$752,2,FALSE)</f>
        <v>35.126412999999999</v>
      </c>
      <c r="F444" s="217">
        <f>VLOOKUP(D444,'3.1 Destination'!$A$7:$C$752,3,FALSE)</f>
        <v>33.429859</v>
      </c>
      <c r="G444" s="166">
        <v>6</v>
      </c>
      <c r="H444" s="167">
        <f>Table210[[#This Row],[Number of passenger (N)]]/SUM(Table210[Number of passenger (N)])</f>
        <v>5.649717514124294E-4</v>
      </c>
      <c r="I444" s="216">
        <f t="shared" si="6"/>
        <v>2775.6248946963451</v>
      </c>
      <c r="J444" s="168">
        <f>Table210[[#This Row],[% of trips (P)]]*Table210[[#This Row],[Distance (D)]]</f>
        <v>1.5681496580205341</v>
      </c>
      <c r="K444" s="169">
        <f>Table210[[#This Row],[Weighted distance]]/SUM(Table210[Weighted distance])</f>
        <v>5.4997088563009877E-4</v>
      </c>
    </row>
    <row r="445" spans="1:11" x14ac:dyDescent="0.2">
      <c r="A445" s="166" t="s">
        <v>151</v>
      </c>
      <c r="B445" s="217">
        <f>VLOOKUP(A445,'3.2 Departure'!$A$7:$B$51,2,FALSE)</f>
        <v>59.633807599999997</v>
      </c>
      <c r="C445" s="217">
        <f>VLOOKUP(A445,'3.2 Departure'!$A$7:$C$51,3,FALSE)</f>
        <v>17.896780199999998</v>
      </c>
      <c r="D445" s="166" t="s">
        <v>415</v>
      </c>
      <c r="E445" s="217">
        <f>VLOOKUP(D445,'3.1 Destination'!$A$7:$B$752,2,FALSE)</f>
        <v>26.155061</v>
      </c>
      <c r="F445" s="217">
        <f>VLOOKUP(D445,'3.1 Destination'!$A$7:$C$752,3,FALSE)</f>
        <v>32.7160121</v>
      </c>
      <c r="G445" s="166">
        <v>6</v>
      </c>
      <c r="H445" s="167">
        <f>Table210[[#This Row],[Number of passenger (N)]]/SUM(Table210[Number of passenger (N)])</f>
        <v>5.649717514124294E-4</v>
      </c>
      <c r="I445" s="216">
        <f t="shared" si="6"/>
        <v>3893.5469266475538</v>
      </c>
      <c r="J445" s="168">
        <f>Table210[[#This Row],[% of trips (P)]]*Table210[[#This Row],[Distance (D)]]</f>
        <v>2.1997440263545505</v>
      </c>
      <c r="K445" s="169">
        <f>Table210[[#This Row],[Weighted distance]]/SUM(Table210[Weighted distance])</f>
        <v>7.7147940832436146E-4</v>
      </c>
    </row>
    <row r="446" spans="1:11" x14ac:dyDescent="0.2">
      <c r="A446" s="166" t="s">
        <v>206</v>
      </c>
      <c r="B446" s="217">
        <f>VLOOKUP(A446,'3.2 Departure'!$A$7:$B$51,2,FALSE)</f>
        <v>59.333355099999999</v>
      </c>
      <c r="C446" s="217">
        <f>VLOOKUP(A446,'3.2 Departure'!$A$7:$C$51,3,FALSE)</f>
        <v>14.537775099999999</v>
      </c>
      <c r="D446" s="166" t="s">
        <v>250</v>
      </c>
      <c r="E446" s="217">
        <f>VLOOKUP(D446,'3.1 Destination'!$A$7:$B$752,2,FALSE)</f>
        <v>36.544443000000001</v>
      </c>
      <c r="F446" s="217">
        <f>VLOOKUP(D446,'3.1 Destination'!$A$7:$C$752,3,FALSE)</f>
        <v>31.995408000000001</v>
      </c>
      <c r="G446" s="166">
        <v>6</v>
      </c>
      <c r="H446" s="167">
        <f>Table210[[#This Row],[Number of passenger (N)]]/SUM(Table210[Number of passenger (N)])</f>
        <v>5.649717514124294E-4</v>
      </c>
      <c r="I446" s="216">
        <f t="shared" si="6"/>
        <v>2828.3833829291084</v>
      </c>
      <c r="J446" s="168">
        <f>Table210[[#This Row],[% of trips (P)]]*Table210[[#This Row],[Distance (D)]]</f>
        <v>1.5979567135192703</v>
      </c>
      <c r="K446" s="169">
        <f>Table210[[#This Row],[Weighted distance]]/SUM(Table210[Weighted distance])</f>
        <v>5.6042461536617394E-4</v>
      </c>
    </row>
    <row r="447" spans="1:11" x14ac:dyDescent="0.2">
      <c r="A447" s="166" t="s">
        <v>205</v>
      </c>
      <c r="B447" s="217">
        <f>VLOOKUP(A447,'3.2 Departure'!$A$7:$B$51,2,FALSE)</f>
        <v>58.583438999999998</v>
      </c>
      <c r="C447" s="217">
        <f>VLOOKUP(A447,'3.2 Departure'!$A$7:$C$51,3,FALSE)</f>
        <v>16.233954799999999</v>
      </c>
      <c r="D447" s="166" t="s">
        <v>250</v>
      </c>
      <c r="E447" s="217">
        <f>VLOOKUP(D447,'3.1 Destination'!$A$7:$B$752,2,FALSE)</f>
        <v>36.544443000000001</v>
      </c>
      <c r="F447" s="217">
        <f>VLOOKUP(D447,'3.1 Destination'!$A$7:$C$752,3,FALSE)</f>
        <v>31.995408000000001</v>
      </c>
      <c r="G447" s="166">
        <v>6</v>
      </c>
      <c r="H447" s="167">
        <f>Table210[[#This Row],[Number of passenger (N)]]/SUM(Table210[Number of passenger (N)])</f>
        <v>5.649717514124294E-4</v>
      </c>
      <c r="I447" s="216">
        <f t="shared" si="6"/>
        <v>2705.446972621482</v>
      </c>
      <c r="J447" s="168">
        <f>Table210[[#This Row],[% of trips (P)]]*Table210[[#This Row],[Distance (D)]]</f>
        <v>1.5285011144754137</v>
      </c>
      <c r="K447" s="169">
        <f>Table210[[#This Row],[Weighted distance]]/SUM(Table210[Weighted distance])</f>
        <v>5.3606561549473532E-4</v>
      </c>
    </row>
    <row r="448" spans="1:11" x14ac:dyDescent="0.2">
      <c r="A448" s="166" t="s">
        <v>151</v>
      </c>
      <c r="B448" s="217">
        <f>VLOOKUP(A448,'3.2 Departure'!$A$7:$B$51,2,FALSE)</f>
        <v>59.633807599999997</v>
      </c>
      <c r="C448" s="217">
        <f>VLOOKUP(A448,'3.2 Departure'!$A$7:$C$51,3,FALSE)</f>
        <v>17.896780199999998</v>
      </c>
      <c r="D448" s="166" t="s">
        <v>371</v>
      </c>
      <c r="E448" s="217">
        <f>VLOOKUP(D448,'3.1 Destination'!$A$7:$B$752,2,FALSE)</f>
        <v>26.820553</v>
      </c>
      <c r="F448" s="217">
        <f>VLOOKUP(D448,'3.1 Destination'!$A$7:$C$752,3,FALSE)</f>
        <v>30.802498</v>
      </c>
      <c r="G448" s="166">
        <v>6</v>
      </c>
      <c r="H448" s="167">
        <f>Table210[[#This Row],[Number of passenger (N)]]/SUM(Table210[Number of passenger (N)])</f>
        <v>5.649717514124294E-4</v>
      </c>
      <c r="I448" s="216">
        <f t="shared" si="6"/>
        <v>3780.5497874995672</v>
      </c>
      <c r="J448" s="168">
        <f>Table210[[#This Row],[% of trips (P)]]*Table210[[#This Row],[Distance (D)]]</f>
        <v>2.1359038347455184</v>
      </c>
      <c r="K448" s="169">
        <f>Table210[[#This Row],[Weighted distance]]/SUM(Table210[Weighted distance])</f>
        <v>7.4908980632531889E-4</v>
      </c>
    </row>
    <row r="449" spans="1:11" x14ac:dyDescent="0.2">
      <c r="A449" s="166" t="s">
        <v>151</v>
      </c>
      <c r="B449" s="217">
        <f>VLOOKUP(A449,'3.2 Departure'!$A$7:$B$51,2,FALSE)</f>
        <v>59.633807599999997</v>
      </c>
      <c r="C449" s="217">
        <f>VLOOKUP(A449,'3.2 Departure'!$A$7:$C$51,3,FALSE)</f>
        <v>17.896780199999998</v>
      </c>
      <c r="D449" s="166" t="s">
        <v>389</v>
      </c>
      <c r="E449" s="217">
        <f>VLOOKUP(D449,'3.1 Destination'!$A$7:$B$752,2,FALSE)</f>
        <v>26.820553</v>
      </c>
      <c r="F449" s="217">
        <f>VLOOKUP(D449,'3.1 Destination'!$A$7:$C$752,3,FALSE)</f>
        <v>30.802498</v>
      </c>
      <c r="G449" s="166">
        <v>6</v>
      </c>
      <c r="H449" s="167">
        <f>Table210[[#This Row],[Number of passenger (N)]]/SUM(Table210[Number of passenger (N)])</f>
        <v>5.649717514124294E-4</v>
      </c>
      <c r="I449" s="216">
        <f t="shared" si="6"/>
        <v>3780.5497874995672</v>
      </c>
      <c r="J449" s="168">
        <f>Table210[[#This Row],[% of trips (P)]]*Table210[[#This Row],[Distance (D)]]</f>
        <v>2.1359038347455184</v>
      </c>
      <c r="K449" s="169">
        <f>Table210[[#This Row],[Weighted distance]]/SUM(Table210[Weighted distance])</f>
        <v>7.4908980632531889E-4</v>
      </c>
    </row>
    <row r="450" spans="1:11" x14ac:dyDescent="0.2">
      <c r="A450" s="166" t="s">
        <v>223</v>
      </c>
      <c r="B450" s="217">
        <f>VLOOKUP(A450,'3.2 Departure'!$A$7:$B$51,2,FALSE)</f>
        <v>55.610770299999999</v>
      </c>
      <c r="C450" s="217">
        <f>VLOOKUP(A450,'3.2 Departure'!$A$7:$C$51,3,FALSE)</f>
        <v>12.6051632</v>
      </c>
      <c r="D450" s="166" t="s">
        <v>417</v>
      </c>
      <c r="E450" s="217">
        <f>VLOOKUP(D450,'3.1 Destination'!$A$7:$B$752,2,FALSE)</f>
        <v>36.802391</v>
      </c>
      <c r="F450" s="217">
        <f>VLOOKUP(D450,'3.1 Destination'!$A$7:$C$752,3,FALSE)</f>
        <v>28.224899000000001</v>
      </c>
      <c r="G450" s="166">
        <v>6</v>
      </c>
      <c r="H450" s="167">
        <f>Table210[[#This Row],[Number of passenger (N)]]/SUM(Table210[Number of passenger (N)])</f>
        <v>5.649717514124294E-4</v>
      </c>
      <c r="I450" s="216">
        <f t="shared" si="6"/>
        <v>2399.6665033602153</v>
      </c>
      <c r="J450" s="168">
        <f>Table210[[#This Row],[% of trips (P)]]*Table210[[#This Row],[Distance (D)]]</f>
        <v>1.3557437872091613</v>
      </c>
      <c r="K450" s="169">
        <f>Table210[[#This Row],[Weighted distance]]/SUM(Table210[Weighted distance])</f>
        <v>4.7547732930039205E-4</v>
      </c>
    </row>
    <row r="451" spans="1:11" x14ac:dyDescent="0.2">
      <c r="A451" s="166" t="s">
        <v>202</v>
      </c>
      <c r="B451" s="217">
        <f>VLOOKUP(A451,'3.2 Departure'!$A$7:$B$51,2,FALSE)</f>
        <v>57.687639400000002</v>
      </c>
      <c r="C451" s="217">
        <f>VLOOKUP(A451,'3.2 Departure'!$A$7:$C$51,3,FALSE)</f>
        <v>12.2144174</v>
      </c>
      <c r="D451" s="166" t="s">
        <v>478</v>
      </c>
      <c r="E451" s="217">
        <f>VLOOKUP(D451,'3.1 Destination'!$A$7:$B$752,2,FALSE)</f>
        <v>36.434963099999997</v>
      </c>
      <c r="F451" s="217">
        <f>VLOOKUP(D451,'3.1 Destination'!$A$7:$C$752,3,FALSE)</f>
        <v>28.2174829</v>
      </c>
      <c r="G451" s="166">
        <v>6</v>
      </c>
      <c r="H451" s="167">
        <f>Table210[[#This Row],[Number of passenger (N)]]/SUM(Table210[Number of passenger (N)])</f>
        <v>5.649717514124294E-4</v>
      </c>
      <c r="I451" s="216">
        <f t="shared" si="6"/>
        <v>2640.6667869251446</v>
      </c>
      <c r="J451" s="168">
        <f>Table210[[#This Row],[% of trips (P)]]*Table210[[#This Row],[Distance (D)]]</f>
        <v>1.4919021395057315</v>
      </c>
      <c r="K451" s="169">
        <f>Table210[[#This Row],[Weighted distance]]/SUM(Table210[Weighted distance])</f>
        <v>5.2322986950947142E-4</v>
      </c>
    </row>
    <row r="452" spans="1:11" x14ac:dyDescent="0.2">
      <c r="A452" s="166" t="s">
        <v>204</v>
      </c>
      <c r="B452" s="217">
        <f>VLOOKUP(A452,'3.2 Departure'!$A$7:$B$51,2,FALSE)</f>
        <v>65.5293092</v>
      </c>
      <c r="C452" s="217">
        <f>VLOOKUP(A452,'3.2 Departure'!$A$7:$C$51,3,FALSE)</f>
        <v>22.054456299999998</v>
      </c>
      <c r="D452" s="166" t="s">
        <v>467</v>
      </c>
      <c r="E452" s="217">
        <f>VLOOKUP(D452,'3.1 Destination'!$A$7:$B$752,2,FALSE)</f>
        <v>54.687155500000003</v>
      </c>
      <c r="F452" s="217">
        <f>VLOOKUP(D452,'3.1 Destination'!$A$7:$C$752,3,FALSE)</f>
        <v>25.279651399999999</v>
      </c>
      <c r="G452" s="166">
        <v>6</v>
      </c>
      <c r="H452" s="167">
        <f>Table210[[#This Row],[Number of passenger (N)]]/SUM(Table210[Number of passenger (N)])</f>
        <v>5.649717514124294E-4</v>
      </c>
      <c r="I452" s="216">
        <f t="shared" si="6"/>
        <v>1218.3723548771047</v>
      </c>
      <c r="J452" s="168">
        <f>Table210[[#This Row],[% of trips (P)]]*Table210[[#This Row],[Distance (D)]]</f>
        <v>0.68834596320740382</v>
      </c>
      <c r="K452" s="169">
        <f>Table210[[#This Row],[Weighted distance]]/SUM(Table210[Weighted distance])</f>
        <v>2.4141205979214141E-4</v>
      </c>
    </row>
    <row r="453" spans="1:11" x14ac:dyDescent="0.2">
      <c r="A453" s="166" t="s">
        <v>223</v>
      </c>
      <c r="B453" s="217">
        <f>VLOOKUP(A453,'3.2 Departure'!$A$7:$B$51,2,FALSE)</f>
        <v>55.610770299999999</v>
      </c>
      <c r="C453" s="217">
        <f>VLOOKUP(A453,'3.2 Departure'!$A$7:$C$51,3,FALSE)</f>
        <v>12.6051632</v>
      </c>
      <c r="D453" s="166" t="s">
        <v>467</v>
      </c>
      <c r="E453" s="217">
        <f>VLOOKUP(D453,'3.1 Destination'!$A$7:$B$752,2,FALSE)</f>
        <v>54.687155500000003</v>
      </c>
      <c r="F453" s="217">
        <f>VLOOKUP(D453,'3.1 Destination'!$A$7:$C$752,3,FALSE)</f>
        <v>25.279651399999999</v>
      </c>
      <c r="G453" s="166">
        <v>6</v>
      </c>
      <c r="H453" s="167">
        <f>Table210[[#This Row],[Number of passenger (N)]]/SUM(Table210[Number of passenger (N)])</f>
        <v>5.649717514124294E-4</v>
      </c>
      <c r="I453" s="216">
        <f t="shared" si="6"/>
        <v>810.72210581863374</v>
      </c>
      <c r="J453" s="168">
        <f>Table210[[#This Row],[% of trips (P)]]*Table210[[#This Row],[Distance (D)]]</f>
        <v>0.45803508803312643</v>
      </c>
      <c r="K453" s="169">
        <f>Table210[[#This Row],[Weighted distance]]/SUM(Table210[Weighted distance])</f>
        <v>1.6063898093324726E-4</v>
      </c>
    </row>
    <row r="454" spans="1:11" x14ac:dyDescent="0.2">
      <c r="A454" s="166" t="s">
        <v>206</v>
      </c>
      <c r="B454" s="217">
        <f>VLOOKUP(A454,'3.2 Departure'!$A$7:$B$51,2,FALSE)</f>
        <v>59.333355099999999</v>
      </c>
      <c r="C454" s="217">
        <f>VLOOKUP(A454,'3.2 Departure'!$A$7:$C$51,3,FALSE)</f>
        <v>14.537775099999999</v>
      </c>
      <c r="D454" s="166" t="s">
        <v>243</v>
      </c>
      <c r="E454" s="217">
        <f>VLOOKUP(D454,'3.1 Destination'!$A$7:$B$752,2,FALSE)</f>
        <v>35.240116999999998</v>
      </c>
      <c r="F454" s="217">
        <f>VLOOKUP(D454,'3.1 Destination'!$A$7:$C$752,3,FALSE)</f>
        <v>24.809269100000002</v>
      </c>
      <c r="G454" s="166">
        <v>6</v>
      </c>
      <c r="H454" s="167">
        <f>Table210[[#This Row],[Number of passenger (N)]]/SUM(Table210[Number of passenger (N)])</f>
        <v>5.649717514124294E-4</v>
      </c>
      <c r="I454" s="216">
        <f t="shared" si="6"/>
        <v>2781.4067883556195</v>
      </c>
      <c r="J454" s="168">
        <f>Table210[[#This Row],[% of trips (P)]]*Table210[[#This Row],[Distance (D)]]</f>
        <v>1.5714162646076946</v>
      </c>
      <c r="K454" s="169">
        <f>Table210[[#This Row],[Weighted distance]]/SUM(Table210[Weighted distance])</f>
        <v>5.5111652788978813E-4</v>
      </c>
    </row>
    <row r="455" spans="1:11" x14ac:dyDescent="0.2">
      <c r="A455" s="166" t="s">
        <v>227</v>
      </c>
      <c r="B455" s="217">
        <f>VLOOKUP(A455,'3.2 Departure'!$A$7:$B$51,2,FALSE)</f>
        <v>58.789020100000002</v>
      </c>
      <c r="C455" s="217">
        <f>VLOOKUP(A455,'3.2 Departure'!$A$7:$C$51,3,FALSE)</f>
        <v>16.9153649</v>
      </c>
      <c r="D455" s="166" t="s">
        <v>690</v>
      </c>
      <c r="E455" s="217">
        <f>VLOOKUP(D455,'3.1 Destination'!$A$7:$B$752,2,FALSE)</f>
        <v>54.898520699999999</v>
      </c>
      <c r="F455" s="217">
        <f>VLOOKUP(D455,'3.1 Destination'!$A$7:$C$752,3,FALSE)</f>
        <v>23.903596499999999</v>
      </c>
      <c r="G455" s="166">
        <v>6</v>
      </c>
      <c r="H455" s="167">
        <f>Table210[[#This Row],[Number of passenger (N)]]/SUM(Table210[Number of passenger (N)])</f>
        <v>5.649717514124294E-4</v>
      </c>
      <c r="I455" s="216">
        <f t="shared" si="6"/>
        <v>605.84649840175211</v>
      </c>
      <c r="J455" s="168">
        <f>Table210[[#This Row],[% of trips (P)]]*Table210[[#This Row],[Distance (D)]]</f>
        <v>0.34228615728912548</v>
      </c>
      <c r="K455" s="169">
        <f>Table210[[#This Row],[Weighted distance]]/SUM(Table210[Weighted distance])</f>
        <v>1.2004429558135875E-4</v>
      </c>
    </row>
    <row r="456" spans="1:11" x14ac:dyDescent="0.2">
      <c r="A456" s="166" t="s">
        <v>202</v>
      </c>
      <c r="B456" s="217">
        <f>VLOOKUP(A456,'3.2 Departure'!$A$7:$B$51,2,FALSE)</f>
        <v>57.687639400000002</v>
      </c>
      <c r="C456" s="217">
        <f>VLOOKUP(A456,'3.2 Departure'!$A$7:$C$51,3,FALSE)</f>
        <v>12.2144174</v>
      </c>
      <c r="D456" s="166" t="s">
        <v>576</v>
      </c>
      <c r="E456" s="217">
        <f>VLOOKUP(D456,'3.1 Destination'!$A$7:$B$752,2,FALSE)</f>
        <v>60.451812599999997</v>
      </c>
      <c r="F456" s="217">
        <f>VLOOKUP(D456,'3.1 Destination'!$A$7:$C$752,3,FALSE)</f>
        <v>22.266630299999999</v>
      </c>
      <c r="G456" s="166">
        <v>6</v>
      </c>
      <c r="H456" s="167">
        <f>Table210[[#This Row],[Number of passenger (N)]]/SUM(Table210[Number of passenger (N)])</f>
        <v>5.649717514124294E-4</v>
      </c>
      <c r="I456" s="216">
        <f t="shared" ref="I456:I519" si="7">$C$4*ACOS(SIN(B456*PI()/180)*SIN(E456*PI()/180) + COS(B456*PI()/180)*COS(E456*PI()/180)*COS(C456*PI()/180-F456*PI()/180))</f>
        <v>650.63409682811459</v>
      </c>
      <c r="J456" s="168">
        <f>Table210[[#This Row],[% of trips (P)]]*Table210[[#This Row],[Distance (D)]]</f>
        <v>0.36758988521362407</v>
      </c>
      <c r="K456" s="169">
        <f>Table210[[#This Row],[Weighted distance]]/SUM(Table210[Weighted distance])</f>
        <v>1.2891864860321638E-4</v>
      </c>
    </row>
    <row r="457" spans="1:11" x14ac:dyDescent="0.2">
      <c r="A457" s="166" t="s">
        <v>205</v>
      </c>
      <c r="B457" s="217">
        <f>VLOOKUP(A457,'3.2 Departure'!$A$7:$B$51,2,FALSE)</f>
        <v>58.583438999999998</v>
      </c>
      <c r="C457" s="217">
        <f>VLOOKUP(A457,'3.2 Departure'!$A$7:$C$51,3,FALSE)</f>
        <v>16.233954799999999</v>
      </c>
      <c r="D457" s="166" t="s">
        <v>490</v>
      </c>
      <c r="E457" s="217">
        <f>VLOOKUP(D457,'3.1 Destination'!$A$7:$B$752,2,FALSE)</f>
        <v>39.074207999999999</v>
      </c>
      <c r="F457" s="217">
        <f>VLOOKUP(D457,'3.1 Destination'!$A$7:$C$752,3,FALSE)</f>
        <v>21.824311999999999</v>
      </c>
      <c r="G457" s="166">
        <v>6</v>
      </c>
      <c r="H457" s="167">
        <f>Table210[[#This Row],[Number of passenger (N)]]/SUM(Table210[Number of passenger (N)])</f>
        <v>5.649717514124294E-4</v>
      </c>
      <c r="I457" s="216">
        <f t="shared" si="7"/>
        <v>2205.754699350286</v>
      </c>
      <c r="J457" s="168">
        <f>Table210[[#This Row],[% of trips (P)]]*Table210[[#This Row],[Distance (D)]]</f>
        <v>1.2461890956781279</v>
      </c>
      <c r="K457" s="169">
        <f>Table210[[#This Row],[Weighted distance]]/SUM(Table210[Weighted distance])</f>
        <v>4.3705504580334982E-4</v>
      </c>
    </row>
    <row r="458" spans="1:11" x14ac:dyDescent="0.2">
      <c r="A458" s="166" t="s">
        <v>151</v>
      </c>
      <c r="B458" s="217">
        <f>VLOOKUP(A458,'3.2 Departure'!$A$7:$B$51,2,FALSE)</f>
        <v>59.633807599999997</v>
      </c>
      <c r="C458" s="217">
        <f>VLOOKUP(A458,'3.2 Departure'!$A$7:$C$51,3,FALSE)</f>
        <v>17.896780199999998</v>
      </c>
      <c r="D458" s="166" t="s">
        <v>598</v>
      </c>
      <c r="E458" s="217">
        <f>VLOOKUP(D458,'3.1 Destination'!$A$7:$B$752,2,FALSE)</f>
        <v>63.095089000000002</v>
      </c>
      <c r="F458" s="217">
        <f>VLOOKUP(D458,'3.1 Destination'!$A$7:$C$752,3,FALSE)</f>
        <v>21.616456400000001</v>
      </c>
      <c r="G458" s="166">
        <v>6</v>
      </c>
      <c r="H458" s="167">
        <f>Table210[[#This Row],[Number of passenger (N)]]/SUM(Table210[Number of passenger (N)])</f>
        <v>5.649717514124294E-4</v>
      </c>
      <c r="I458" s="216">
        <f t="shared" si="7"/>
        <v>432.75609735044941</v>
      </c>
      <c r="J458" s="168">
        <f>Table210[[#This Row],[% of trips (P)]]*Table210[[#This Row],[Distance (D)]]</f>
        <v>0.24449497025449121</v>
      </c>
      <c r="K458" s="169">
        <f>Table210[[#This Row],[Weighted distance]]/SUM(Table210[Weighted distance])</f>
        <v>8.5747629147017569E-5</v>
      </c>
    </row>
    <row r="459" spans="1:11" x14ac:dyDescent="0.2">
      <c r="A459" s="166" t="s">
        <v>210</v>
      </c>
      <c r="B459" s="217">
        <f>VLOOKUP(A459,'3.2 Departure'!$A$7:$B$51,2,FALSE)</f>
        <v>63.825847099999997</v>
      </c>
      <c r="C459" s="217">
        <f>VLOOKUP(A459,'3.2 Departure'!$A$7:$C$51,3,FALSE)</f>
        <v>20.2630354</v>
      </c>
      <c r="D459" s="166" t="s">
        <v>598</v>
      </c>
      <c r="E459" s="217">
        <f>VLOOKUP(D459,'3.1 Destination'!$A$7:$B$752,2,FALSE)</f>
        <v>63.095089000000002</v>
      </c>
      <c r="F459" s="217">
        <f>VLOOKUP(D459,'3.1 Destination'!$A$7:$C$752,3,FALSE)</f>
        <v>21.616456400000001</v>
      </c>
      <c r="G459" s="166">
        <v>6</v>
      </c>
      <c r="H459" s="167">
        <f>Table210[[#This Row],[Number of passenger (N)]]/SUM(Table210[Number of passenger (N)])</f>
        <v>5.649717514124294E-4</v>
      </c>
      <c r="I459" s="216">
        <f t="shared" si="7"/>
        <v>105.4670401733319</v>
      </c>
      <c r="J459" s="168">
        <f>Table210[[#This Row],[% of trips (P)]]*Table210[[#This Row],[Distance (D)]]</f>
        <v>5.9585898403012372E-2</v>
      </c>
      <c r="K459" s="169">
        <f>Table210[[#This Row],[Weighted distance]]/SUM(Table210[Weighted distance])</f>
        <v>2.0897564941050219E-5</v>
      </c>
    </row>
    <row r="460" spans="1:11" x14ac:dyDescent="0.2">
      <c r="A460" s="166" t="s">
        <v>202</v>
      </c>
      <c r="B460" s="217">
        <f>VLOOKUP(A460,'3.2 Departure'!$A$7:$B$51,2,FALSE)</f>
        <v>57.687639400000002</v>
      </c>
      <c r="C460" s="217">
        <f>VLOOKUP(A460,'3.2 Departure'!$A$7:$C$51,3,FALSE)</f>
        <v>12.2144174</v>
      </c>
      <c r="D460" s="166" t="s">
        <v>390</v>
      </c>
      <c r="E460" s="217">
        <f>VLOOKUP(D460,'3.1 Destination'!$A$7:$B$752,2,FALSE)</f>
        <v>38.1753675</v>
      </c>
      <c r="F460" s="217">
        <f>VLOOKUP(D460,'3.1 Destination'!$A$7:$C$752,3,FALSE)</f>
        <v>20.569217900000002</v>
      </c>
      <c r="G460" s="166">
        <v>6</v>
      </c>
      <c r="H460" s="167">
        <f>Table210[[#This Row],[Number of passenger (N)]]/SUM(Table210[Number of passenger (N)])</f>
        <v>5.649717514124294E-4</v>
      </c>
      <c r="I460" s="216">
        <f t="shared" si="7"/>
        <v>2253.1901555359523</v>
      </c>
      <c r="J460" s="168">
        <f>Table210[[#This Row],[% of trips (P)]]*Table210[[#This Row],[Distance (D)]]</f>
        <v>1.2729887884383912</v>
      </c>
      <c r="K460" s="169">
        <f>Table210[[#This Row],[Weighted distance]]/SUM(Table210[Weighted distance])</f>
        <v>4.4645405353618421E-4</v>
      </c>
    </row>
    <row r="461" spans="1:11" x14ac:dyDescent="0.2">
      <c r="A461" s="166" t="s">
        <v>209</v>
      </c>
      <c r="B461" s="217">
        <f>VLOOKUP(A461,'3.2 Departure'!$A$7:$B$51,2,FALSE)</f>
        <v>55.535533600000001</v>
      </c>
      <c r="C461" s="217">
        <f>VLOOKUP(A461,'3.2 Departure'!$A$7:$C$51,3,FALSE)</f>
        <v>13.3723829</v>
      </c>
      <c r="D461" s="166" t="s">
        <v>510</v>
      </c>
      <c r="E461" s="217">
        <f>VLOOKUP(D461,'3.1 Destination'!$A$7:$B$752,2,FALSE)</f>
        <v>50.064650100000001</v>
      </c>
      <c r="F461" s="217">
        <f>VLOOKUP(D461,'3.1 Destination'!$A$7:$C$752,3,FALSE)</f>
        <v>19.9449799</v>
      </c>
      <c r="G461" s="166">
        <v>6</v>
      </c>
      <c r="H461" s="167">
        <f>Table210[[#This Row],[Number of passenger (N)]]/SUM(Table210[Number of passenger (N)])</f>
        <v>5.649717514124294E-4</v>
      </c>
      <c r="I461" s="216">
        <f t="shared" si="7"/>
        <v>751.17204428640525</v>
      </c>
      <c r="J461" s="168">
        <f>Table210[[#This Row],[% of trips (P)]]*Table210[[#This Row],[Distance (D)]]</f>
        <v>0.42439098547254533</v>
      </c>
      <c r="K461" s="169">
        <f>Table210[[#This Row],[Weighted distance]]/SUM(Table210[Weighted distance])</f>
        <v>1.4883954789646095E-4</v>
      </c>
    </row>
    <row r="462" spans="1:11" x14ac:dyDescent="0.2">
      <c r="A462" s="166" t="s">
        <v>223</v>
      </c>
      <c r="B462" s="217">
        <f>VLOOKUP(A462,'3.2 Departure'!$A$7:$B$51,2,FALSE)</f>
        <v>55.610770299999999</v>
      </c>
      <c r="C462" s="217">
        <f>VLOOKUP(A462,'3.2 Departure'!$A$7:$C$51,3,FALSE)</f>
        <v>12.6051632</v>
      </c>
      <c r="D462" s="166" t="s">
        <v>508</v>
      </c>
      <c r="E462" s="217">
        <f>VLOOKUP(D462,'3.1 Destination'!$A$7:$B$752,2,FALSE)</f>
        <v>39.624983800000003</v>
      </c>
      <c r="F462" s="217">
        <f>VLOOKUP(D462,'3.1 Destination'!$A$7:$C$752,3,FALSE)</f>
        <v>19.922346099999999</v>
      </c>
      <c r="G462" s="166">
        <v>6</v>
      </c>
      <c r="H462" s="167">
        <f>Table210[[#This Row],[Number of passenger (N)]]/SUM(Table210[Number of passenger (N)])</f>
        <v>5.649717514124294E-4</v>
      </c>
      <c r="I462" s="216">
        <f t="shared" si="7"/>
        <v>1857.7400646768024</v>
      </c>
      <c r="J462" s="168">
        <f>Table210[[#This Row],[% of trips (P)]]*Table210[[#This Row],[Distance (D)]]</f>
        <v>1.049570658009493</v>
      </c>
      <c r="K462" s="169">
        <f>Table210[[#This Row],[Weighted distance]]/SUM(Table210[Weighted distance])</f>
        <v>3.6809835168760902E-4</v>
      </c>
    </row>
    <row r="463" spans="1:11" x14ac:dyDescent="0.2">
      <c r="A463" s="166" t="s">
        <v>227</v>
      </c>
      <c r="B463" s="217">
        <f>VLOOKUP(A463,'3.2 Departure'!$A$7:$B$51,2,FALSE)</f>
        <v>58.789020100000002</v>
      </c>
      <c r="C463" s="217">
        <f>VLOOKUP(A463,'3.2 Departure'!$A$7:$C$51,3,FALSE)</f>
        <v>16.9153649</v>
      </c>
      <c r="D463" s="166" t="s">
        <v>635</v>
      </c>
      <c r="E463" s="217">
        <f>VLOOKUP(D463,'3.1 Destination'!$A$7:$B$752,2,FALSE)</f>
        <v>51.919438</v>
      </c>
      <c r="F463" s="217">
        <f>VLOOKUP(D463,'3.1 Destination'!$A$7:$C$752,3,FALSE)</f>
        <v>19.145136000000001</v>
      </c>
      <c r="G463" s="166">
        <v>6</v>
      </c>
      <c r="H463" s="167">
        <f>Table210[[#This Row],[Number of passenger (N)]]/SUM(Table210[Number of passenger (N)])</f>
        <v>5.649717514124294E-4</v>
      </c>
      <c r="I463" s="216">
        <f t="shared" si="7"/>
        <v>776.64717929432595</v>
      </c>
      <c r="J463" s="168">
        <f>Table210[[#This Row],[% of trips (P)]]*Table210[[#This Row],[Distance (D)]]</f>
        <v>0.4387837171154384</v>
      </c>
      <c r="K463" s="169">
        <f>Table210[[#This Row],[Weighted distance]]/SUM(Table210[Weighted distance])</f>
        <v>1.5388726979455455E-4</v>
      </c>
    </row>
    <row r="464" spans="1:11" x14ac:dyDescent="0.2">
      <c r="A464" s="166" t="s">
        <v>204</v>
      </c>
      <c r="B464" s="217">
        <f>VLOOKUP(A464,'3.2 Departure'!$A$7:$B$51,2,FALSE)</f>
        <v>65.5293092</v>
      </c>
      <c r="C464" s="217">
        <f>VLOOKUP(A464,'3.2 Departure'!$A$7:$C$51,3,FALSE)</f>
        <v>22.054456299999998</v>
      </c>
      <c r="D464" s="166" t="s">
        <v>372</v>
      </c>
      <c r="E464" s="217">
        <f>VLOOKUP(D464,'3.1 Destination'!$A$7:$B$752,2,FALSE)</f>
        <v>47.497911999999999</v>
      </c>
      <c r="F464" s="217">
        <f>VLOOKUP(D464,'3.1 Destination'!$A$7:$C$752,3,FALSE)</f>
        <v>19.040234999999999</v>
      </c>
      <c r="G464" s="166">
        <v>6</v>
      </c>
      <c r="H464" s="167">
        <f>Table210[[#This Row],[Number of passenger (N)]]/SUM(Table210[Number of passenger (N)])</f>
        <v>5.649717514124294E-4</v>
      </c>
      <c r="I464" s="216">
        <f t="shared" si="7"/>
        <v>2012.9568764929697</v>
      </c>
      <c r="J464" s="168">
        <f>Table210[[#This Row],[% of trips (P)]]*Table210[[#This Row],[Distance (D)]]</f>
        <v>1.1372637720299263</v>
      </c>
      <c r="K464" s="169">
        <f>Table210[[#This Row],[Weighted distance]]/SUM(Table210[Weighted distance])</f>
        <v>3.9885348997100329E-4</v>
      </c>
    </row>
    <row r="465" spans="1:11" x14ac:dyDescent="0.2">
      <c r="A465" s="166" t="s">
        <v>209</v>
      </c>
      <c r="B465" s="217">
        <f>VLOOKUP(A465,'3.2 Departure'!$A$7:$B$51,2,FALSE)</f>
        <v>55.535533600000001</v>
      </c>
      <c r="C465" s="217">
        <f>VLOOKUP(A465,'3.2 Departure'!$A$7:$C$51,3,FALSE)</f>
        <v>13.3723829</v>
      </c>
      <c r="D465" s="166" t="s">
        <v>634</v>
      </c>
      <c r="E465" s="217">
        <f>VLOOKUP(D465,'3.1 Destination'!$A$7:$B$752,2,FALSE)</f>
        <v>54.3520252</v>
      </c>
      <c r="F465" s="217">
        <f>VLOOKUP(D465,'3.1 Destination'!$A$7:$C$752,3,FALSE)</f>
        <v>18.646638400000001</v>
      </c>
      <c r="G465" s="166">
        <v>6</v>
      </c>
      <c r="H465" s="167">
        <f>Table210[[#This Row],[Number of passenger (N)]]/SUM(Table210[Number of passenger (N)])</f>
        <v>5.649717514124294E-4</v>
      </c>
      <c r="I465" s="216">
        <f t="shared" si="7"/>
        <v>361.53733003303961</v>
      </c>
      <c r="J465" s="168">
        <f>Table210[[#This Row],[% of trips (P)]]*Table210[[#This Row],[Distance (D)]]</f>
        <v>0.20425837854973991</v>
      </c>
      <c r="K465" s="169">
        <f>Table210[[#This Row],[Weighted distance]]/SUM(Table210[Weighted distance])</f>
        <v>7.1636122721966273E-5</v>
      </c>
    </row>
    <row r="466" spans="1:11" x14ac:dyDescent="0.2">
      <c r="A466" s="166" t="s">
        <v>202</v>
      </c>
      <c r="B466" s="217">
        <f>VLOOKUP(A466,'3.2 Departure'!$A$7:$B$51,2,FALSE)</f>
        <v>57.687639400000002</v>
      </c>
      <c r="C466" s="217">
        <f>VLOOKUP(A466,'3.2 Departure'!$A$7:$C$51,3,FALSE)</f>
        <v>12.2144174</v>
      </c>
      <c r="D466" s="166" t="s">
        <v>740</v>
      </c>
      <c r="E466" s="217">
        <f>VLOOKUP(D466,'3.1 Destination'!$A$7:$B$752,2,FALSE)</f>
        <v>48.148596499999996</v>
      </c>
      <c r="F466" s="217">
        <f>VLOOKUP(D466,'3.1 Destination'!$A$7:$C$752,3,FALSE)</f>
        <v>17.107747700000001</v>
      </c>
      <c r="G466" s="166">
        <v>6</v>
      </c>
      <c r="H466" s="167">
        <f>Table210[[#This Row],[Number of passenger (N)]]/SUM(Table210[Number of passenger (N)])</f>
        <v>5.649717514124294E-4</v>
      </c>
      <c r="I466" s="216">
        <f t="shared" si="7"/>
        <v>1109.5535962043405</v>
      </c>
      <c r="J466" s="168">
        <f>Table210[[#This Row],[% of trips (P)]]*Table210[[#This Row],[Distance (D)]]</f>
        <v>0.62686643853352575</v>
      </c>
      <c r="K466" s="169">
        <f>Table210[[#This Row],[Weighted distance]]/SUM(Table210[Weighted distance])</f>
        <v>2.1985037500008473E-4</v>
      </c>
    </row>
    <row r="467" spans="1:11" x14ac:dyDescent="0.2">
      <c r="A467" s="166" t="s">
        <v>227</v>
      </c>
      <c r="B467" s="217">
        <f>VLOOKUP(A467,'3.2 Departure'!$A$7:$B$51,2,FALSE)</f>
        <v>58.789020100000002</v>
      </c>
      <c r="C467" s="217">
        <f>VLOOKUP(A467,'3.2 Departure'!$A$7:$C$51,3,FALSE)</f>
        <v>16.9153649</v>
      </c>
      <c r="D467" s="166" t="s">
        <v>762</v>
      </c>
      <c r="E467" s="217">
        <f>VLOOKUP(D467,'3.1 Destination'!$A$7:$B$752,2,FALSE)</f>
        <v>45.815010800000003</v>
      </c>
      <c r="F467" s="217">
        <f>VLOOKUP(D467,'3.1 Destination'!$A$7:$C$752,3,FALSE)</f>
        <v>15.981919</v>
      </c>
      <c r="G467" s="166">
        <v>6</v>
      </c>
      <c r="H467" s="167">
        <f>Table210[[#This Row],[Number of passenger (N)]]/SUM(Table210[Number of passenger (N)])</f>
        <v>5.649717514124294E-4</v>
      </c>
      <c r="I467" s="216">
        <f t="shared" si="7"/>
        <v>1444.0057643474281</v>
      </c>
      <c r="J467" s="168">
        <f>Table210[[#This Row],[% of trips (P)]]*Table210[[#This Row],[Distance (D)]]</f>
        <v>0.81582246573301032</v>
      </c>
      <c r="K467" s="169">
        <f>Table210[[#This Row],[Weighted distance]]/SUM(Table210[Weighted distance])</f>
        <v>2.8611976012702696E-4</v>
      </c>
    </row>
    <row r="468" spans="1:11" x14ac:dyDescent="0.2">
      <c r="A468" s="166" t="s">
        <v>227</v>
      </c>
      <c r="B468" s="217">
        <f>VLOOKUP(A468,'3.2 Departure'!$A$7:$B$51,2,FALSE)</f>
        <v>58.789020100000002</v>
      </c>
      <c r="C468" s="217">
        <f>VLOOKUP(A468,'3.2 Departure'!$A$7:$C$51,3,FALSE)</f>
        <v>16.9153649</v>
      </c>
      <c r="D468" s="166" t="s">
        <v>466</v>
      </c>
      <c r="E468" s="217">
        <f>VLOOKUP(D468,'3.1 Destination'!$A$7:$B$752,2,FALSE)</f>
        <v>45.1</v>
      </c>
      <c r="F468" s="217">
        <f>VLOOKUP(D468,'3.1 Destination'!$A$7:$C$752,3,FALSE)</f>
        <v>15.2</v>
      </c>
      <c r="G468" s="166">
        <v>6</v>
      </c>
      <c r="H468" s="167">
        <f>Table210[[#This Row],[Number of passenger (N)]]/SUM(Table210[Number of passenger (N)])</f>
        <v>5.649717514124294E-4</v>
      </c>
      <c r="I468" s="216">
        <f t="shared" si="7"/>
        <v>1526.5585671579938</v>
      </c>
      <c r="J468" s="168">
        <f>Table210[[#This Row],[% of trips (P)]]*Table210[[#This Row],[Distance (D)]]</f>
        <v>0.86246246732090048</v>
      </c>
      <c r="K468" s="169">
        <f>Table210[[#This Row],[Weighted distance]]/SUM(Table210[Weighted distance])</f>
        <v>3.0247702733547687E-4</v>
      </c>
    </row>
    <row r="469" spans="1:11" x14ac:dyDescent="0.2">
      <c r="A469" s="166" t="s">
        <v>151</v>
      </c>
      <c r="B469" s="217">
        <f>VLOOKUP(A469,'3.2 Departure'!$A$7:$B$51,2,FALSE)</f>
        <v>59.633807599999997</v>
      </c>
      <c r="C469" s="217">
        <f>VLOOKUP(A469,'3.2 Departure'!$A$7:$C$51,3,FALSE)</f>
        <v>17.896780199999998</v>
      </c>
      <c r="D469" s="166" t="s">
        <v>622</v>
      </c>
      <c r="E469" s="217">
        <f>VLOOKUP(D469,'3.1 Destination'!$A$7:$B$752,2,FALSE)</f>
        <v>47.516230999999998</v>
      </c>
      <c r="F469" s="217">
        <f>VLOOKUP(D469,'3.1 Destination'!$A$7:$C$752,3,FALSE)</f>
        <v>14.550072</v>
      </c>
      <c r="G469" s="166">
        <v>6</v>
      </c>
      <c r="H469" s="167">
        <f>Table210[[#This Row],[Number of passenger (N)]]/SUM(Table210[Number of passenger (N)])</f>
        <v>5.649717514124294E-4</v>
      </c>
      <c r="I469" s="216">
        <f t="shared" si="7"/>
        <v>1364.974485072898</v>
      </c>
      <c r="J469" s="168">
        <f>Table210[[#This Row],[% of trips (P)]]*Table210[[#This Row],[Distance (D)]]</f>
        <v>0.77117202546491415</v>
      </c>
      <c r="K469" s="169">
        <f>Table210[[#This Row],[Weighted distance]]/SUM(Table210[Weighted distance])</f>
        <v>2.7046025846376345E-4</v>
      </c>
    </row>
    <row r="470" spans="1:11" x14ac:dyDescent="0.2">
      <c r="A470" s="166" t="s">
        <v>204</v>
      </c>
      <c r="B470" s="217">
        <f>VLOOKUP(A470,'3.2 Departure'!$A$7:$B$51,2,FALSE)</f>
        <v>65.5293092</v>
      </c>
      <c r="C470" s="217">
        <f>VLOOKUP(A470,'3.2 Departure'!$A$7:$C$51,3,FALSE)</f>
        <v>22.054456299999998</v>
      </c>
      <c r="D470" s="166" t="s">
        <v>358</v>
      </c>
      <c r="E470" s="217">
        <f>VLOOKUP(D470,'3.1 Destination'!$A$7:$B$752,2,FALSE)</f>
        <v>50.075538100000003</v>
      </c>
      <c r="F470" s="217">
        <f>VLOOKUP(D470,'3.1 Destination'!$A$7:$C$752,3,FALSE)</f>
        <v>14.4378005</v>
      </c>
      <c r="G470" s="166">
        <v>6</v>
      </c>
      <c r="H470" s="167">
        <f>Table210[[#This Row],[Number of passenger (N)]]/SUM(Table210[Number of passenger (N)])</f>
        <v>5.649717514124294E-4</v>
      </c>
      <c r="I470" s="216">
        <f t="shared" si="7"/>
        <v>1773.5993749242286</v>
      </c>
      <c r="J470" s="168">
        <f>Table210[[#This Row],[% of trips (P)]]*Table210[[#This Row],[Distance (D)]]</f>
        <v>1.0020335451549314</v>
      </c>
      <c r="K470" s="169">
        <f>Table210[[#This Row],[Weighted distance]]/SUM(Table210[Weighted distance])</f>
        <v>3.5142645565829593E-4</v>
      </c>
    </row>
    <row r="471" spans="1:11" x14ac:dyDescent="0.2">
      <c r="A471" s="166" t="s">
        <v>151</v>
      </c>
      <c r="B471" s="217">
        <f>VLOOKUP(A471,'3.2 Departure'!$A$7:$B$51,2,FALSE)</f>
        <v>59.633807599999997</v>
      </c>
      <c r="C471" s="217">
        <f>VLOOKUP(A471,'3.2 Departure'!$A$7:$C$51,3,FALSE)</f>
        <v>17.896780199999998</v>
      </c>
      <c r="D471" s="166" t="s">
        <v>450</v>
      </c>
      <c r="E471" s="217">
        <f>VLOOKUP(D471,'3.1 Destination'!$A$7:$B$752,2,FALSE)</f>
        <v>35.937496000000003</v>
      </c>
      <c r="F471" s="217">
        <f>VLOOKUP(D471,'3.1 Destination'!$A$7:$C$752,3,FALSE)</f>
        <v>14.375416</v>
      </c>
      <c r="G471" s="166">
        <v>6</v>
      </c>
      <c r="H471" s="167">
        <f>Table210[[#This Row],[Number of passenger (N)]]/SUM(Table210[Number of passenger (N)])</f>
        <v>5.649717514124294E-4</v>
      </c>
      <c r="I471" s="216">
        <f t="shared" si="7"/>
        <v>2647.137620506553</v>
      </c>
      <c r="J471" s="168">
        <f>Table210[[#This Row],[% of trips (P)]]*Table210[[#This Row],[Distance (D)]]</f>
        <v>1.4955579776873182</v>
      </c>
      <c r="K471" s="169">
        <f>Table210[[#This Row],[Weighted distance]]/SUM(Table210[Weighted distance])</f>
        <v>5.2451202045224914E-4</v>
      </c>
    </row>
    <row r="472" spans="1:11" x14ac:dyDescent="0.2">
      <c r="A472" s="166" t="s">
        <v>227</v>
      </c>
      <c r="B472" s="217">
        <f>VLOOKUP(A472,'3.2 Departure'!$A$7:$B$51,2,FALSE)</f>
        <v>58.789020100000002</v>
      </c>
      <c r="C472" s="217">
        <f>VLOOKUP(A472,'3.2 Departure'!$A$7:$C$51,3,FALSE)</f>
        <v>16.9153649</v>
      </c>
      <c r="D472" s="166" t="s">
        <v>435</v>
      </c>
      <c r="E472" s="217">
        <f>VLOOKUP(D472,'3.1 Destination'!$A$7:$B$752,2,FALSE)</f>
        <v>40.851774599999999</v>
      </c>
      <c r="F472" s="217">
        <f>VLOOKUP(D472,'3.1 Destination'!$A$7:$C$752,3,FALSE)</f>
        <v>14.2681244</v>
      </c>
      <c r="G472" s="166">
        <v>6</v>
      </c>
      <c r="H472" s="167">
        <f>Table210[[#This Row],[Number of passenger (N)]]/SUM(Table210[Number of passenger (N)])</f>
        <v>5.649717514124294E-4</v>
      </c>
      <c r="I472" s="216">
        <f t="shared" si="7"/>
        <v>2003.1688328473676</v>
      </c>
      <c r="J472" s="168">
        <f>Table210[[#This Row],[% of trips (P)]]*Table210[[#This Row],[Distance (D)]]</f>
        <v>1.1317338038685694</v>
      </c>
      <c r="K472" s="169">
        <f>Table210[[#This Row],[Weighted distance]]/SUM(Table210[Weighted distance])</f>
        <v>3.9691405678511285E-4</v>
      </c>
    </row>
    <row r="473" spans="1:11" x14ac:dyDescent="0.2">
      <c r="A473" s="166" t="s">
        <v>225</v>
      </c>
      <c r="B473" s="217">
        <f>VLOOKUP(A473,'3.2 Departure'!$A$7:$B$51,2,FALSE)</f>
        <v>60.197550100000001</v>
      </c>
      <c r="C473" s="217">
        <f>VLOOKUP(A473,'3.2 Departure'!$A$7:$C$51,3,FALSE)</f>
        <v>11.1004153</v>
      </c>
      <c r="D473" s="166" t="s">
        <v>716</v>
      </c>
      <c r="E473" s="217">
        <f>VLOOKUP(D473,'3.1 Destination'!$A$7:$B$752,2,FALSE)</f>
        <v>67.693057999999994</v>
      </c>
      <c r="F473" s="217">
        <f>VLOOKUP(D473,'3.1 Destination'!$A$7:$C$752,3,FALSE)</f>
        <v>12.7073935</v>
      </c>
      <c r="G473" s="166">
        <v>6</v>
      </c>
      <c r="H473" s="167">
        <f>Table210[[#This Row],[Number of passenger (N)]]/SUM(Table210[Number of passenger (N)])</f>
        <v>5.649717514124294E-4</v>
      </c>
      <c r="I473" s="216">
        <f t="shared" si="7"/>
        <v>837.07957158521981</v>
      </c>
      <c r="J473" s="168">
        <f>Table210[[#This Row],[% of trips (P)]]*Table210[[#This Row],[Distance (D)]]</f>
        <v>0.47292631163006771</v>
      </c>
      <c r="K473" s="169">
        <f>Table210[[#This Row],[Weighted distance]]/SUM(Table210[Weighted distance])</f>
        <v>1.6586153057182162E-4</v>
      </c>
    </row>
    <row r="474" spans="1:11" x14ac:dyDescent="0.2">
      <c r="A474" s="166" t="s">
        <v>223</v>
      </c>
      <c r="B474" s="217">
        <f>VLOOKUP(A474,'3.2 Departure'!$A$7:$B$51,2,FALSE)</f>
        <v>55.610770299999999</v>
      </c>
      <c r="C474" s="217">
        <f>VLOOKUP(A474,'3.2 Departure'!$A$7:$C$51,3,FALSE)</f>
        <v>12.6051632</v>
      </c>
      <c r="D474" s="166" t="s">
        <v>421</v>
      </c>
      <c r="E474" s="217">
        <f>VLOOKUP(D474,'3.1 Destination'!$A$7:$B$752,2,FALSE)</f>
        <v>41.871940000000002</v>
      </c>
      <c r="F474" s="217">
        <f>VLOOKUP(D474,'3.1 Destination'!$A$7:$C$752,3,FALSE)</f>
        <v>12.56738</v>
      </c>
      <c r="G474" s="166">
        <v>6</v>
      </c>
      <c r="H474" s="167">
        <f>Table210[[#This Row],[Number of passenger (N)]]/SUM(Table210[Number of passenger (N)])</f>
        <v>5.649717514124294E-4</v>
      </c>
      <c r="I474" s="216">
        <f t="shared" si="7"/>
        <v>1527.6930784080866</v>
      </c>
      <c r="J474" s="168">
        <f>Table210[[#This Row],[% of trips (P)]]*Table210[[#This Row],[Distance (D)]]</f>
        <v>0.86310343412886259</v>
      </c>
      <c r="K474" s="169">
        <f>Table210[[#This Row],[Weighted distance]]/SUM(Table210[Weighted distance])</f>
        <v>3.0270182289706847E-4</v>
      </c>
    </row>
    <row r="475" spans="1:11" x14ac:dyDescent="0.2">
      <c r="A475" s="166" t="s">
        <v>151</v>
      </c>
      <c r="B475" s="217">
        <f>VLOOKUP(A475,'3.2 Departure'!$A$7:$B$51,2,FALSE)</f>
        <v>59.633807599999997</v>
      </c>
      <c r="C475" s="217">
        <f>VLOOKUP(A475,'3.2 Departure'!$A$7:$C$51,3,FALSE)</f>
        <v>17.896780199999998</v>
      </c>
      <c r="D475" s="166" t="s">
        <v>683</v>
      </c>
      <c r="E475" s="217">
        <f>VLOOKUP(D475,'3.1 Destination'!$A$7:$B$752,2,FALSE)</f>
        <v>55.86103</v>
      </c>
      <c r="F475" s="217">
        <f>VLOOKUP(D475,'3.1 Destination'!$A$7:$C$752,3,FALSE)</f>
        <v>12.332492999999999</v>
      </c>
      <c r="G475" s="166">
        <v>6</v>
      </c>
      <c r="H475" s="167">
        <f>Table210[[#This Row],[Number of passenger (N)]]/SUM(Table210[Number of passenger (N)])</f>
        <v>5.649717514124294E-4</v>
      </c>
      <c r="I475" s="216">
        <f t="shared" si="7"/>
        <v>533.49343300694341</v>
      </c>
      <c r="J475" s="168">
        <f>Table210[[#This Row],[% of trips (P)]]*Table210[[#This Row],[Distance (D)]]</f>
        <v>0.30140871921296236</v>
      </c>
      <c r="K475" s="169">
        <f>Table210[[#This Row],[Weighted distance]]/SUM(Table210[Weighted distance])</f>
        <v>1.0570803583341154E-4</v>
      </c>
    </row>
    <row r="476" spans="1:11" x14ac:dyDescent="0.2">
      <c r="A476" s="166" t="s">
        <v>227</v>
      </c>
      <c r="B476" s="217">
        <f>VLOOKUP(A476,'3.2 Departure'!$A$7:$B$51,2,FALSE)</f>
        <v>58.789020100000002</v>
      </c>
      <c r="C476" s="217">
        <f>VLOOKUP(A476,'3.2 Departure'!$A$7:$C$51,3,FALSE)</f>
        <v>16.9153649</v>
      </c>
      <c r="D476" s="166" t="s">
        <v>310</v>
      </c>
      <c r="E476" s="217">
        <f>VLOOKUP(D476,'3.1 Destination'!$A$7:$B$752,2,FALSE)</f>
        <v>48.135125299999999</v>
      </c>
      <c r="F476" s="217">
        <f>VLOOKUP(D476,'3.1 Destination'!$A$7:$C$752,3,FALSE)</f>
        <v>11.5819806</v>
      </c>
      <c r="G476" s="166">
        <v>6</v>
      </c>
      <c r="H476" s="167">
        <f>Table210[[#This Row],[Number of passenger (N)]]/SUM(Table210[Number of passenger (N)])</f>
        <v>5.649717514124294E-4</v>
      </c>
      <c r="I476" s="216">
        <f t="shared" si="7"/>
        <v>1235.1909890585073</v>
      </c>
      <c r="J476" s="168">
        <f>Table210[[#This Row],[% of trips (P)]]*Table210[[#This Row],[Distance (D)]]</f>
        <v>0.69784801641723582</v>
      </c>
      <c r="K476" s="169">
        <f>Table210[[#This Row],[Weighted distance]]/SUM(Table210[Weighted distance])</f>
        <v>2.4474455589185178E-4</v>
      </c>
    </row>
    <row r="477" spans="1:11" x14ac:dyDescent="0.2">
      <c r="A477" s="166" t="s">
        <v>151</v>
      </c>
      <c r="B477" s="217">
        <f>VLOOKUP(A477,'3.2 Departure'!$A$7:$B$51,2,FALSE)</f>
        <v>59.633807599999997</v>
      </c>
      <c r="C477" s="217">
        <f>VLOOKUP(A477,'3.2 Departure'!$A$7:$C$51,3,FALSE)</f>
        <v>17.896780199999998</v>
      </c>
      <c r="D477" s="166" t="s">
        <v>672</v>
      </c>
      <c r="E477" s="217">
        <f>VLOOKUP(D477,'3.1 Destination'!$A$7:$B$752,2,FALSE)</f>
        <v>59.132996400000003</v>
      </c>
      <c r="F477" s="217">
        <f>VLOOKUP(D477,'3.1 Destination'!$A$7:$C$752,3,FALSE)</f>
        <v>11.3874569</v>
      </c>
      <c r="G477" s="166">
        <v>6</v>
      </c>
      <c r="H477" s="167">
        <f>Table210[[#This Row],[Number of passenger (N)]]/SUM(Table210[Number of passenger (N)])</f>
        <v>5.649717514124294E-4</v>
      </c>
      <c r="I477" s="216">
        <f t="shared" si="7"/>
        <v>372.65339879462209</v>
      </c>
      <c r="J477" s="168">
        <f>Table210[[#This Row],[% of trips (P)]]*Table210[[#This Row],[Distance (D)]]</f>
        <v>0.21053864338679215</v>
      </c>
      <c r="K477" s="169">
        <f>Table210[[#This Row],[Weighted distance]]/SUM(Table210[Weighted distance])</f>
        <v>7.3838694904257286E-5</v>
      </c>
    </row>
    <row r="478" spans="1:11" x14ac:dyDescent="0.2">
      <c r="A478" s="166" t="s">
        <v>151</v>
      </c>
      <c r="B478" s="217">
        <f>VLOOKUP(A478,'3.2 Departure'!$A$7:$B$51,2,FALSE)</f>
        <v>59.633807599999997</v>
      </c>
      <c r="C478" s="217">
        <f>VLOOKUP(A478,'3.2 Departure'!$A$7:$C$51,3,FALSE)</f>
        <v>17.896780199999998</v>
      </c>
      <c r="D478" s="166" t="s">
        <v>673</v>
      </c>
      <c r="E478" s="217">
        <f>VLOOKUP(D478,'3.1 Destination'!$A$7:$B$752,2,FALSE)</f>
        <v>60.197550100000001</v>
      </c>
      <c r="F478" s="217">
        <f>VLOOKUP(D478,'3.1 Destination'!$A$7:$C$752,3,FALSE)</f>
        <v>11.1004153</v>
      </c>
      <c r="G478" s="166">
        <v>6</v>
      </c>
      <c r="H478" s="167">
        <f>Table210[[#This Row],[Number of passenger (N)]]/SUM(Table210[Number of passenger (N)])</f>
        <v>5.649717514124294E-4</v>
      </c>
      <c r="I478" s="216">
        <f t="shared" si="7"/>
        <v>383.79630556733213</v>
      </c>
      <c r="J478" s="168">
        <f>Table210[[#This Row],[% of trips (P)]]*Table210[[#This Row],[Distance (D)]]</f>
        <v>0.21683407094199555</v>
      </c>
      <c r="K478" s="169">
        <f>Table210[[#This Row],[Weighted distance]]/SUM(Table210[Weighted distance])</f>
        <v>7.604658485292825E-5</v>
      </c>
    </row>
    <row r="479" spans="1:11" x14ac:dyDescent="0.2">
      <c r="A479" s="166" t="s">
        <v>202</v>
      </c>
      <c r="B479" s="217">
        <f>VLOOKUP(A479,'3.2 Departure'!$A$7:$B$51,2,FALSE)</f>
        <v>57.687639400000002</v>
      </c>
      <c r="C479" s="217">
        <f>VLOOKUP(A479,'3.2 Departure'!$A$7:$C$51,3,FALSE)</f>
        <v>12.2144174</v>
      </c>
      <c r="D479" s="166" t="s">
        <v>477</v>
      </c>
      <c r="E479" s="217">
        <f>VLOOKUP(D479,'3.1 Destination'!$A$7:$B$752,2,FALSE)</f>
        <v>35.7642515</v>
      </c>
      <c r="F479" s="217">
        <f>VLOOKUP(D479,'3.1 Destination'!$A$7:$C$752,3,FALSE)</f>
        <v>10.8112885</v>
      </c>
      <c r="G479" s="166">
        <v>6</v>
      </c>
      <c r="H479" s="167">
        <f>Table210[[#This Row],[Number of passenger (N)]]/SUM(Table210[Number of passenger (N)])</f>
        <v>5.649717514124294E-4</v>
      </c>
      <c r="I479" s="216">
        <f t="shared" si="7"/>
        <v>2439.9915808470855</v>
      </c>
      <c r="J479" s="168">
        <f>Table210[[#This Row],[% of trips (P)]]*Table210[[#This Row],[Distance (D)]]</f>
        <v>1.3785263168627602</v>
      </c>
      <c r="K479" s="169">
        <f>Table210[[#This Row],[Weighted distance]]/SUM(Table210[Weighted distance])</f>
        <v>4.8346746464646606E-4</v>
      </c>
    </row>
    <row r="480" spans="1:11" x14ac:dyDescent="0.2">
      <c r="A480" s="166" t="s">
        <v>151</v>
      </c>
      <c r="B480" s="217">
        <f>VLOOKUP(A480,'3.2 Departure'!$A$7:$B$51,2,FALSE)</f>
        <v>59.633807599999997</v>
      </c>
      <c r="C480" s="217">
        <f>VLOOKUP(A480,'3.2 Departure'!$A$7:$C$51,3,FALSE)</f>
        <v>17.896780199999998</v>
      </c>
      <c r="D480" s="166" t="s">
        <v>342</v>
      </c>
      <c r="E480" s="217">
        <f>VLOOKUP(D480,'3.1 Destination'!$A$7:$B$752,2,FALSE)</f>
        <v>35.825603000000001</v>
      </c>
      <c r="F480" s="217">
        <f>VLOOKUP(D480,'3.1 Destination'!$A$7:$C$752,3,FALSE)</f>
        <v>10.608395</v>
      </c>
      <c r="G480" s="166">
        <v>6</v>
      </c>
      <c r="H480" s="167">
        <f>Table210[[#This Row],[Number of passenger (N)]]/SUM(Table210[Number of passenger (N)])</f>
        <v>5.649717514124294E-4</v>
      </c>
      <c r="I480" s="216">
        <f t="shared" si="7"/>
        <v>2699.1469717773311</v>
      </c>
      <c r="J480" s="168">
        <f>Table210[[#This Row],[% of trips (P)]]*Table210[[#This Row],[Distance (D)]]</f>
        <v>1.524941791964594</v>
      </c>
      <c r="K480" s="169">
        <f>Table210[[#This Row],[Weighted distance]]/SUM(Table210[Weighted distance])</f>
        <v>5.3481731387791795E-4</v>
      </c>
    </row>
    <row r="481" spans="1:11" x14ac:dyDescent="0.2">
      <c r="A481" s="166" t="s">
        <v>151</v>
      </c>
      <c r="B481" s="217">
        <f>VLOOKUP(A481,'3.2 Departure'!$A$7:$B$51,2,FALSE)</f>
        <v>59.633807599999997</v>
      </c>
      <c r="C481" s="217">
        <f>VLOOKUP(A481,'3.2 Departure'!$A$7:$C$51,3,FALSE)</f>
        <v>17.896780199999998</v>
      </c>
      <c r="D481" s="166" t="s">
        <v>678</v>
      </c>
      <c r="E481" s="217">
        <f>VLOOKUP(D481,'3.1 Destination'!$A$7:$B$752,2,FALSE)</f>
        <v>61.139646300000003</v>
      </c>
      <c r="F481" s="217">
        <f>VLOOKUP(D481,'3.1 Destination'!$A$7:$C$752,3,FALSE)</f>
        <v>10.372479</v>
      </c>
      <c r="G481" s="166">
        <v>6</v>
      </c>
      <c r="H481" s="167">
        <f>Table210[[#This Row],[Number of passenger (N)]]/SUM(Table210[Number of passenger (N)])</f>
        <v>5.649717514124294E-4</v>
      </c>
      <c r="I481" s="216">
        <f t="shared" si="7"/>
        <v>445.73142729771934</v>
      </c>
      <c r="J481" s="168">
        <f>Table210[[#This Row],[% of trips (P)]]*Table210[[#This Row],[Distance (D)]]</f>
        <v>0.25182566513995441</v>
      </c>
      <c r="K481" s="169">
        <f>Table210[[#This Row],[Weighted distance]]/SUM(Table210[Weighted distance])</f>
        <v>8.8318601080609281E-5</v>
      </c>
    </row>
    <row r="482" spans="1:11" x14ac:dyDescent="0.2">
      <c r="A482" s="166" t="s">
        <v>223</v>
      </c>
      <c r="B482" s="217">
        <f>VLOOKUP(A482,'3.2 Departure'!$A$7:$B$51,2,FALSE)</f>
        <v>55.610770299999999</v>
      </c>
      <c r="C482" s="217">
        <f>VLOOKUP(A482,'3.2 Departure'!$A$7:$C$51,3,FALSE)</f>
        <v>12.6051632</v>
      </c>
      <c r="D482" s="166" t="s">
        <v>537</v>
      </c>
      <c r="E482" s="217">
        <f>VLOOKUP(D482,'3.1 Destination'!$A$7:$B$752,2,FALSE)</f>
        <v>53.551084600000003</v>
      </c>
      <c r="F482" s="217">
        <f>VLOOKUP(D482,'3.1 Destination'!$A$7:$C$752,3,FALSE)</f>
        <v>9.9936817999999992</v>
      </c>
      <c r="G482" s="166">
        <v>6</v>
      </c>
      <c r="H482" s="167">
        <f>Table210[[#This Row],[Number of passenger (N)]]/SUM(Table210[Number of passenger (N)])</f>
        <v>5.649717514124294E-4</v>
      </c>
      <c r="I482" s="216">
        <f t="shared" si="7"/>
        <v>284.16789514552204</v>
      </c>
      <c r="J482" s="168">
        <f>Table210[[#This Row],[% of trips (P)]]*Table210[[#This Row],[Distance (D)]]</f>
        <v>0.16054683341554918</v>
      </c>
      <c r="K482" s="169">
        <f>Table210[[#This Row],[Weighted distance]]/SUM(Table210[Weighted distance])</f>
        <v>5.6305904036042794E-5</v>
      </c>
    </row>
    <row r="483" spans="1:11" x14ac:dyDescent="0.2">
      <c r="A483" s="166" t="s">
        <v>223</v>
      </c>
      <c r="B483" s="217">
        <f>VLOOKUP(A483,'3.2 Departure'!$A$7:$B$51,2,FALSE)</f>
        <v>55.610770299999999</v>
      </c>
      <c r="C483" s="217">
        <f>VLOOKUP(A483,'3.2 Departure'!$A$7:$C$51,3,FALSE)</f>
        <v>12.6051632</v>
      </c>
      <c r="D483" s="166" t="s">
        <v>636</v>
      </c>
      <c r="E483" s="217">
        <f>VLOOKUP(D483,'3.1 Destination'!$A$7:$B$752,2,FALSE)</f>
        <v>52.375891600000003</v>
      </c>
      <c r="F483" s="217">
        <f>VLOOKUP(D483,'3.1 Destination'!$A$7:$C$752,3,FALSE)</f>
        <v>9.7320104000000001</v>
      </c>
      <c r="G483" s="166">
        <v>6</v>
      </c>
      <c r="H483" s="167">
        <f>Table210[[#This Row],[Number of passenger (N)]]/SUM(Table210[Number of passenger (N)])</f>
        <v>5.649717514124294E-4</v>
      </c>
      <c r="I483" s="216">
        <f t="shared" si="7"/>
        <v>405.70114354098098</v>
      </c>
      <c r="J483" s="168">
        <f>Table210[[#This Row],[% of trips (P)]]*Table210[[#This Row],[Distance (D)]]</f>
        <v>0.22920968561637345</v>
      </c>
      <c r="K483" s="169">
        <f>Table210[[#This Row],[Weighted distance]]/SUM(Table210[Weighted distance])</f>
        <v>8.0386877074319868E-5</v>
      </c>
    </row>
    <row r="484" spans="1:11" x14ac:dyDescent="0.2">
      <c r="A484" s="166" t="s">
        <v>151</v>
      </c>
      <c r="B484" s="217">
        <f>VLOOKUP(A484,'3.2 Departure'!$A$7:$B$51,2,FALSE)</f>
        <v>59.633807599999997</v>
      </c>
      <c r="C484" s="217">
        <f>VLOOKUP(A484,'3.2 Departure'!$A$7:$C$51,3,FALSE)</f>
        <v>17.896780199999998</v>
      </c>
      <c r="D484" s="166" t="s">
        <v>744</v>
      </c>
      <c r="E484" s="217">
        <f>VLOOKUP(D484,'3.1 Destination'!$A$7:$B$752,2,FALSE)</f>
        <v>50.652051499999999</v>
      </c>
      <c r="F484" s="217">
        <f>VLOOKUP(D484,'3.1 Destination'!$A$7:$C$752,3,FALSE)</f>
        <v>9.1624376000000005</v>
      </c>
      <c r="G484" s="166">
        <v>6</v>
      </c>
      <c r="H484" s="167">
        <f>Table210[[#This Row],[Number of passenger (N)]]/SUM(Table210[Number of passenger (N)])</f>
        <v>5.649717514124294E-4</v>
      </c>
      <c r="I484" s="216">
        <f t="shared" si="7"/>
        <v>1140.4519236781277</v>
      </c>
      <c r="J484" s="168">
        <f>Table210[[#This Row],[% of trips (P)]]*Table210[[#This Row],[Distance (D)]]</f>
        <v>0.64432312072210607</v>
      </c>
      <c r="K484" s="169">
        <f>Table210[[#This Row],[Weighted distance]]/SUM(Table210[Weighted distance])</f>
        <v>2.259726649960125E-4</v>
      </c>
    </row>
    <row r="485" spans="1:11" x14ac:dyDescent="0.2">
      <c r="A485" s="166" t="s">
        <v>151</v>
      </c>
      <c r="B485" s="217">
        <f>VLOOKUP(A485,'3.2 Departure'!$A$7:$B$51,2,FALSE)</f>
        <v>59.633807599999997</v>
      </c>
      <c r="C485" s="217">
        <f>VLOOKUP(A485,'3.2 Departure'!$A$7:$C$51,3,FALSE)</f>
        <v>17.896780199999998</v>
      </c>
      <c r="D485" s="166" t="s">
        <v>694</v>
      </c>
      <c r="E485" s="217">
        <f>VLOOKUP(D485,'3.1 Destination'!$A$7:$B$752,2,FALSE)</f>
        <v>55.943015000000003</v>
      </c>
      <c r="F485" s="217">
        <f>VLOOKUP(D485,'3.1 Destination'!$A$7:$C$752,3,FALSE)</f>
        <v>9.1285089999999993</v>
      </c>
      <c r="G485" s="166">
        <v>6</v>
      </c>
      <c r="H485" s="167">
        <f>Table210[[#This Row],[Number of passenger (N)]]/SUM(Table210[Number of passenger (N)])</f>
        <v>5.649717514124294E-4</v>
      </c>
      <c r="I485" s="216">
        <f t="shared" si="7"/>
        <v>661.32764388852161</v>
      </c>
      <c r="J485" s="168">
        <f>Table210[[#This Row],[% of trips (P)]]*Table210[[#This Row],[Distance (D)]]</f>
        <v>0.37363143722515346</v>
      </c>
      <c r="K485" s="169">
        <f>Table210[[#This Row],[Weighted distance]]/SUM(Table210[Weighted distance])</f>
        <v>1.3103750103121443E-4</v>
      </c>
    </row>
    <row r="486" spans="1:11" x14ac:dyDescent="0.2">
      <c r="A486" s="166" t="s">
        <v>227</v>
      </c>
      <c r="B486" s="217">
        <f>VLOOKUP(A486,'3.2 Departure'!$A$7:$B$51,2,FALSE)</f>
        <v>58.789020100000002</v>
      </c>
      <c r="C486" s="217">
        <f>VLOOKUP(A486,'3.2 Departure'!$A$7:$C$51,3,FALSE)</f>
        <v>16.9153649</v>
      </c>
      <c r="D486" s="166" t="s">
        <v>524</v>
      </c>
      <c r="E486" s="217">
        <f>VLOOKUP(D486,'3.1 Destination'!$A$7:$B$752,2,FALSE)</f>
        <v>53.079296200000002</v>
      </c>
      <c r="F486" s="217">
        <f>VLOOKUP(D486,'3.1 Destination'!$A$7:$C$752,3,FALSE)</f>
        <v>8.8016936999999995</v>
      </c>
      <c r="G486" s="166">
        <v>6</v>
      </c>
      <c r="H486" s="167">
        <f>Table210[[#This Row],[Number of passenger (N)]]/SUM(Table210[Number of passenger (N)])</f>
        <v>5.649717514124294E-4</v>
      </c>
      <c r="I486" s="216">
        <f t="shared" si="7"/>
        <v>810.3026901231118</v>
      </c>
      <c r="J486" s="168">
        <f>Table210[[#This Row],[% of trips (P)]]*Table210[[#This Row],[Distance (D)]]</f>
        <v>0.45779813001305752</v>
      </c>
      <c r="K486" s="169">
        <f>Table210[[#This Row],[Weighted distance]]/SUM(Table210[Weighted distance])</f>
        <v>1.6055587661250345E-4</v>
      </c>
    </row>
    <row r="487" spans="1:11" x14ac:dyDescent="0.2">
      <c r="A487" s="166" t="s">
        <v>225</v>
      </c>
      <c r="B487" s="217">
        <f>VLOOKUP(A487,'3.2 Departure'!$A$7:$B$51,2,FALSE)</f>
        <v>60.197550100000001</v>
      </c>
      <c r="C487" s="217">
        <f>VLOOKUP(A487,'3.2 Departure'!$A$7:$C$51,3,FALSE)</f>
        <v>11.1004153</v>
      </c>
      <c r="D487" s="166" t="s">
        <v>727</v>
      </c>
      <c r="E487" s="217">
        <f>VLOOKUP(D487,'3.1 Destination'!$A$7:$B$752,2,FALSE)</f>
        <v>49.398752399999999</v>
      </c>
      <c r="F487" s="217">
        <f>VLOOKUP(D487,'3.1 Destination'!$A$7:$C$752,3,FALSE)</f>
        <v>8.6724335000000004</v>
      </c>
      <c r="G487" s="166">
        <v>6</v>
      </c>
      <c r="H487" s="167">
        <f>Table210[[#This Row],[Number of passenger (N)]]/SUM(Table210[Number of passenger (N)])</f>
        <v>5.649717514124294E-4</v>
      </c>
      <c r="I487" s="216">
        <f t="shared" si="7"/>
        <v>1210.6074943843223</v>
      </c>
      <c r="J487" s="168">
        <f>Table210[[#This Row],[% of trips (P)]]*Table210[[#This Row],[Distance (D)]]</f>
        <v>0.6839590363753234</v>
      </c>
      <c r="K487" s="169">
        <f>Table210[[#This Row],[Weighted distance]]/SUM(Table210[Weighted distance])</f>
        <v>2.3987350636218418E-4</v>
      </c>
    </row>
    <row r="488" spans="1:11" x14ac:dyDescent="0.2">
      <c r="A488" s="166" t="s">
        <v>202</v>
      </c>
      <c r="B488" s="217">
        <f>VLOOKUP(A488,'3.2 Departure'!$A$7:$B$51,2,FALSE)</f>
        <v>57.687639400000002</v>
      </c>
      <c r="C488" s="217">
        <f>VLOOKUP(A488,'3.2 Departure'!$A$7:$C$51,3,FALSE)</f>
        <v>12.2144174</v>
      </c>
      <c r="D488" s="166" t="s">
        <v>480</v>
      </c>
      <c r="E488" s="217">
        <f>VLOOKUP(D488,'3.1 Destination'!$A$7:$B$752,2,FALSE)</f>
        <v>40.557951699999997</v>
      </c>
      <c r="F488" s="217">
        <f>VLOOKUP(D488,'3.1 Destination'!$A$7:$C$752,3,FALSE)</f>
        <v>8.3192948999999992</v>
      </c>
      <c r="G488" s="166">
        <v>6</v>
      </c>
      <c r="H488" s="167">
        <f>Table210[[#This Row],[Number of passenger (N)]]/SUM(Table210[Number of passenger (N)])</f>
        <v>5.649717514124294E-4</v>
      </c>
      <c r="I488" s="216">
        <f t="shared" si="7"/>
        <v>1924.9252083953163</v>
      </c>
      <c r="J488" s="168">
        <f>Table210[[#This Row],[% of trips (P)]]*Table210[[#This Row],[Distance (D)]]</f>
        <v>1.0875283663250375</v>
      </c>
      <c r="K488" s="169">
        <f>Table210[[#This Row],[Weighted distance]]/SUM(Table210[Weighted distance])</f>
        <v>3.8141062348004759E-4</v>
      </c>
    </row>
    <row r="489" spans="1:11" x14ac:dyDescent="0.2">
      <c r="A489" s="166" t="s">
        <v>202</v>
      </c>
      <c r="B489" s="217">
        <f>VLOOKUP(A489,'3.2 Departure'!$A$7:$B$51,2,FALSE)</f>
        <v>57.687639400000002</v>
      </c>
      <c r="C489" s="217">
        <f>VLOOKUP(A489,'3.2 Departure'!$A$7:$C$51,3,FALSE)</f>
        <v>12.2144174</v>
      </c>
      <c r="D489" s="166" t="s">
        <v>452</v>
      </c>
      <c r="E489" s="217">
        <f>VLOOKUP(D489,'3.1 Destination'!$A$7:$B$752,2,FALSE)</f>
        <v>46.818187999999999</v>
      </c>
      <c r="F489" s="217">
        <f>VLOOKUP(D489,'3.1 Destination'!$A$7:$C$752,3,FALSE)</f>
        <v>8.2275120000000008</v>
      </c>
      <c r="G489" s="166">
        <v>6</v>
      </c>
      <c r="H489" s="167">
        <f>Table210[[#This Row],[Number of passenger (N)]]/SUM(Table210[Number of passenger (N)])</f>
        <v>5.649717514124294E-4</v>
      </c>
      <c r="I489" s="216">
        <f t="shared" si="7"/>
        <v>1238.1807828235042</v>
      </c>
      <c r="J489" s="168">
        <f>Table210[[#This Row],[% of trips (P)]]*Table210[[#This Row],[Distance (D)]]</f>
        <v>0.69953716543700806</v>
      </c>
      <c r="K489" s="169">
        <f>Table210[[#This Row],[Weighted distance]]/SUM(Table210[Weighted distance])</f>
        <v>2.4533696285863199E-4</v>
      </c>
    </row>
    <row r="490" spans="1:11" x14ac:dyDescent="0.2">
      <c r="A490" s="166" t="s">
        <v>151</v>
      </c>
      <c r="B490" s="217">
        <f>VLOOKUP(A490,'3.2 Departure'!$A$7:$B$51,2,FALSE)</f>
        <v>59.633807599999997</v>
      </c>
      <c r="C490" s="217">
        <f>VLOOKUP(A490,'3.2 Departure'!$A$7:$C$51,3,FALSE)</f>
        <v>17.896780199999998</v>
      </c>
      <c r="D490" s="166" t="s">
        <v>745</v>
      </c>
      <c r="E490" s="217">
        <f>VLOOKUP(D490,'3.1 Destination'!$A$7:$B$752,2,FALSE)</f>
        <v>51.1702072</v>
      </c>
      <c r="F490" s="217">
        <f>VLOOKUP(D490,'3.1 Destination'!$A$7:$C$752,3,FALSE)</f>
        <v>7.0831407999999998</v>
      </c>
      <c r="G490" s="166">
        <v>6</v>
      </c>
      <c r="H490" s="167">
        <f>Table210[[#This Row],[Number of passenger (N)]]/SUM(Table210[Number of passenger (N)])</f>
        <v>5.649717514124294E-4</v>
      </c>
      <c r="I490" s="216">
        <f t="shared" si="7"/>
        <v>1159.6164725313874</v>
      </c>
      <c r="J490" s="168">
        <f>Table210[[#This Row],[% of trips (P)]]*Table210[[#This Row],[Distance (D)]]</f>
        <v>0.6551505494527613</v>
      </c>
      <c r="K490" s="169">
        <f>Table210[[#This Row],[Weighted distance]]/SUM(Table210[Weighted distance])</f>
        <v>2.2976998787118495E-4</v>
      </c>
    </row>
    <row r="491" spans="1:11" x14ac:dyDescent="0.2">
      <c r="A491" s="166" t="s">
        <v>202</v>
      </c>
      <c r="B491" s="217">
        <f>VLOOKUP(A491,'3.2 Departure'!$A$7:$B$51,2,FALSE)</f>
        <v>57.687639400000002</v>
      </c>
      <c r="C491" s="217">
        <f>VLOOKUP(A491,'3.2 Departure'!$A$7:$C$51,3,FALSE)</f>
        <v>12.2144174</v>
      </c>
      <c r="D491" s="166" t="s">
        <v>512</v>
      </c>
      <c r="E491" s="217">
        <f>VLOOKUP(D491,'3.1 Destination'!$A$7:$B$752,2,FALSE)</f>
        <v>45.448034</v>
      </c>
      <c r="F491" s="217">
        <f>VLOOKUP(D491,'3.1 Destination'!$A$7:$C$752,3,FALSE)</f>
        <v>6.980226</v>
      </c>
      <c r="G491" s="166">
        <v>6</v>
      </c>
      <c r="H491" s="167">
        <f>Table210[[#This Row],[Number of passenger (N)]]/SUM(Table210[Number of passenger (N)])</f>
        <v>5.649717514124294E-4</v>
      </c>
      <c r="I491" s="216">
        <f t="shared" si="7"/>
        <v>1407.2045396839758</v>
      </c>
      <c r="J491" s="168">
        <f>Table210[[#This Row],[% of trips (P)]]*Table210[[#This Row],[Distance (D)]]</f>
        <v>0.7950308133807773</v>
      </c>
      <c r="K491" s="169">
        <f>Table210[[#This Row],[Weighted distance]]/SUM(Table210[Weighted distance])</f>
        <v>2.7882785185833224E-4</v>
      </c>
    </row>
    <row r="492" spans="1:11" x14ac:dyDescent="0.2">
      <c r="A492" s="166" t="s">
        <v>212</v>
      </c>
      <c r="B492" s="217">
        <f>VLOOKUP(A492,'3.2 Departure'!$A$7:$B$51,2,FALSE)</f>
        <v>56.879004399999999</v>
      </c>
      <c r="C492" s="217">
        <f>VLOOKUP(A492,'3.2 Departure'!$A$7:$C$51,3,FALSE)</f>
        <v>14.8058522</v>
      </c>
      <c r="D492" s="166" t="s">
        <v>520</v>
      </c>
      <c r="E492" s="217">
        <f>VLOOKUP(D492,'3.1 Destination'!$A$7:$B$752,2,FALSE)</f>
        <v>50.937531</v>
      </c>
      <c r="F492" s="217">
        <f>VLOOKUP(D492,'3.1 Destination'!$A$7:$C$752,3,FALSE)</f>
        <v>6.9602785999999996</v>
      </c>
      <c r="G492" s="166">
        <v>6</v>
      </c>
      <c r="H492" s="167">
        <f>Table210[[#This Row],[Number of passenger (N)]]/SUM(Table210[Number of passenger (N)])</f>
        <v>5.649717514124294E-4</v>
      </c>
      <c r="I492" s="216">
        <f t="shared" si="7"/>
        <v>835.9025004499025</v>
      </c>
      <c r="J492" s="168">
        <f>Table210[[#This Row],[% of trips (P)]]*Table210[[#This Row],[Distance (D)]]</f>
        <v>0.47226129968921049</v>
      </c>
      <c r="K492" s="169">
        <f>Table210[[#This Row],[Weighted distance]]/SUM(Table210[Weighted distance])</f>
        <v>1.6562830206317945E-4</v>
      </c>
    </row>
    <row r="493" spans="1:11" x14ac:dyDescent="0.2">
      <c r="A493" s="166" t="s">
        <v>223</v>
      </c>
      <c r="B493" s="217">
        <f>VLOOKUP(A493,'3.2 Departure'!$A$7:$B$51,2,FALSE)</f>
        <v>55.610770299999999</v>
      </c>
      <c r="C493" s="217">
        <f>VLOOKUP(A493,'3.2 Departure'!$A$7:$C$51,3,FALSE)</f>
        <v>12.6051632</v>
      </c>
      <c r="D493" s="166" t="s">
        <v>718</v>
      </c>
      <c r="E493" s="217">
        <f>VLOOKUP(D493,'3.1 Destination'!$A$7:$B$752,2,FALSE)</f>
        <v>48.692053999999999</v>
      </c>
      <c r="F493" s="217">
        <f>VLOOKUP(D493,'3.1 Destination'!$A$7:$C$752,3,FALSE)</f>
        <v>6.1844169999999998</v>
      </c>
      <c r="G493" s="166">
        <v>6</v>
      </c>
      <c r="H493" s="167">
        <f>Table210[[#This Row],[Number of passenger (N)]]/SUM(Table210[Number of passenger (N)])</f>
        <v>5.649717514124294E-4</v>
      </c>
      <c r="I493" s="216">
        <f t="shared" si="7"/>
        <v>884.44833740518277</v>
      </c>
      <c r="J493" s="168">
        <f>Table210[[#This Row],[% of trips (P)]]*Table210[[#This Row],[Distance (D)]]</f>
        <v>0.49968832621761738</v>
      </c>
      <c r="K493" s="169">
        <f>Table210[[#This Row],[Weighted distance]]/SUM(Table210[Weighted distance])</f>
        <v>1.7524732406970698E-4</v>
      </c>
    </row>
    <row r="494" spans="1:11" x14ac:dyDescent="0.2">
      <c r="A494" s="166" t="s">
        <v>223</v>
      </c>
      <c r="B494" s="217">
        <f>VLOOKUP(A494,'3.2 Departure'!$A$7:$B$51,2,FALSE)</f>
        <v>55.610770299999999</v>
      </c>
      <c r="C494" s="217">
        <f>VLOOKUP(A494,'3.2 Departure'!$A$7:$C$51,3,FALSE)</f>
        <v>12.6051632</v>
      </c>
      <c r="D494" s="166" t="s">
        <v>639</v>
      </c>
      <c r="E494" s="217">
        <f>VLOOKUP(D494,'3.1 Destination'!$A$7:$B$752,2,FALSE)</f>
        <v>49.611621</v>
      </c>
      <c r="F494" s="217">
        <f>VLOOKUP(D494,'3.1 Destination'!$A$7:$C$752,3,FALSE)</f>
        <v>6.1319346000000001</v>
      </c>
      <c r="G494" s="166">
        <v>6</v>
      </c>
      <c r="H494" s="167">
        <f>Table210[[#This Row],[Number of passenger (N)]]/SUM(Table210[Number of passenger (N)])</f>
        <v>5.649717514124294E-4</v>
      </c>
      <c r="I494" s="216">
        <f t="shared" si="7"/>
        <v>796.75761302332774</v>
      </c>
      <c r="J494" s="168">
        <f>Table210[[#This Row],[% of trips (P)]]*Table210[[#This Row],[Distance (D)]]</f>
        <v>0.45014554408097612</v>
      </c>
      <c r="K494" s="169">
        <f>Table210[[#This Row],[Weighted distance]]/SUM(Table210[Weighted distance])</f>
        <v>1.5787201321917156E-4</v>
      </c>
    </row>
    <row r="495" spans="1:11" x14ac:dyDescent="0.2">
      <c r="A495" s="166" t="s">
        <v>151</v>
      </c>
      <c r="B495" s="217">
        <f>VLOOKUP(A495,'3.2 Departure'!$A$7:$B$51,2,FALSE)</f>
        <v>59.633807599999997</v>
      </c>
      <c r="C495" s="217">
        <f>VLOOKUP(A495,'3.2 Departure'!$A$7:$C$51,3,FALSE)</f>
        <v>17.896780199999998</v>
      </c>
      <c r="D495" s="166" t="s">
        <v>557</v>
      </c>
      <c r="E495" s="217">
        <f>VLOOKUP(D495,'3.1 Destination'!$A$7:$B$752,2,FALSE)</f>
        <v>58.969975599999998</v>
      </c>
      <c r="F495" s="217">
        <f>VLOOKUP(D495,'3.1 Destination'!$A$7:$C$752,3,FALSE)</f>
        <v>5.7331073000000004</v>
      </c>
      <c r="G495" s="166">
        <v>6</v>
      </c>
      <c r="H495" s="167">
        <f>Table210[[#This Row],[Number of passenger (N)]]/SUM(Table210[Number of passenger (N)])</f>
        <v>5.649717514124294E-4</v>
      </c>
      <c r="I495" s="216">
        <f t="shared" si="7"/>
        <v>693.43549837338799</v>
      </c>
      <c r="J495" s="168">
        <f>Table210[[#This Row],[% of trips (P)]]*Table210[[#This Row],[Distance (D)]]</f>
        <v>0.39177146800756385</v>
      </c>
      <c r="K495" s="169">
        <f>Table210[[#This Row],[Weighted distance]]/SUM(Table210[Weighted distance])</f>
        <v>1.3739945044320662E-4</v>
      </c>
    </row>
    <row r="496" spans="1:11" x14ac:dyDescent="0.2">
      <c r="A496" s="166" t="s">
        <v>227</v>
      </c>
      <c r="B496" s="217">
        <f>VLOOKUP(A496,'3.2 Departure'!$A$7:$B$51,2,FALSE)</f>
        <v>58.789020100000002</v>
      </c>
      <c r="C496" s="217">
        <f>VLOOKUP(A496,'3.2 Departure'!$A$7:$C$51,3,FALSE)</f>
        <v>16.9153649</v>
      </c>
      <c r="D496" s="166" t="s">
        <v>456</v>
      </c>
      <c r="E496" s="217">
        <f>VLOOKUP(D496,'3.1 Destination'!$A$7:$B$752,2,FALSE)</f>
        <v>43.296481999999997</v>
      </c>
      <c r="F496" s="217">
        <f>VLOOKUP(D496,'3.1 Destination'!$A$7:$C$752,3,FALSE)</f>
        <v>5.3697800000000004</v>
      </c>
      <c r="G496" s="166">
        <v>6</v>
      </c>
      <c r="H496" s="167">
        <f>Table210[[#This Row],[Number of passenger (N)]]/SUM(Table210[Number of passenger (N)])</f>
        <v>5.649717514124294E-4</v>
      </c>
      <c r="I496" s="216">
        <f t="shared" si="7"/>
        <v>1896.2084322778073</v>
      </c>
      <c r="J496" s="168">
        <f>Table210[[#This Row],[% of trips (P)]]*Table210[[#This Row],[Distance (D)]]</f>
        <v>1.0713041990270098</v>
      </c>
      <c r="K496" s="169">
        <f>Table210[[#This Row],[Weighted distance]]/SUM(Table210[Weighted distance])</f>
        <v>3.7572059280480553E-4</v>
      </c>
    </row>
    <row r="497" spans="1:11" x14ac:dyDescent="0.2">
      <c r="A497" s="166" t="s">
        <v>226</v>
      </c>
      <c r="B497" s="217">
        <f>VLOOKUP(A497,'3.2 Departure'!$A$7:$B$51,2,FALSE)</f>
        <v>57.812039599999999</v>
      </c>
      <c r="C497" s="217">
        <f>VLOOKUP(A497,'3.2 Departure'!$A$7:$C$51,3,FALSE)</f>
        <v>11.906833900000001</v>
      </c>
      <c r="D497" s="166" t="s">
        <v>456</v>
      </c>
      <c r="E497" s="217">
        <f>VLOOKUP(D497,'3.1 Destination'!$A$7:$B$752,2,FALSE)</f>
        <v>43.296481999999997</v>
      </c>
      <c r="F497" s="217">
        <f>VLOOKUP(D497,'3.1 Destination'!$A$7:$C$752,3,FALSE)</f>
        <v>5.3697800000000004</v>
      </c>
      <c r="G497" s="166">
        <v>6</v>
      </c>
      <c r="H497" s="167">
        <f>Table210[[#This Row],[Number of passenger (N)]]/SUM(Table210[Number of passenger (N)])</f>
        <v>5.649717514124294E-4</v>
      </c>
      <c r="I497" s="216">
        <f t="shared" si="7"/>
        <v>1676.9342842828473</v>
      </c>
      <c r="J497" s="168">
        <f>Table210[[#This Row],[% of trips (P)]]*Table210[[#This Row],[Distance (D)]]</f>
        <v>0.94742049959482899</v>
      </c>
      <c r="K497" s="169">
        <f>Table210[[#This Row],[Weighted distance]]/SUM(Table210[Weighted distance])</f>
        <v>3.3227293617115708E-4</v>
      </c>
    </row>
    <row r="498" spans="1:11" x14ac:dyDescent="0.2">
      <c r="A498" s="166" t="s">
        <v>225</v>
      </c>
      <c r="B498" s="217">
        <f>VLOOKUP(A498,'3.2 Departure'!$A$7:$B$51,2,FALSE)</f>
        <v>60.197550100000001</v>
      </c>
      <c r="C498" s="217">
        <f>VLOOKUP(A498,'3.2 Departure'!$A$7:$C$51,3,FALSE)</f>
        <v>11.1004153</v>
      </c>
      <c r="D498" s="166" t="s">
        <v>461</v>
      </c>
      <c r="E498" s="217">
        <f>VLOOKUP(D498,'3.1 Destination'!$A$7:$B$752,2,FALSE)</f>
        <v>60.3912628</v>
      </c>
      <c r="F498" s="217">
        <f>VLOOKUP(D498,'3.1 Destination'!$A$7:$C$752,3,FALSE)</f>
        <v>5.3220543999999999</v>
      </c>
      <c r="G498" s="166">
        <v>6</v>
      </c>
      <c r="H498" s="167">
        <f>Table210[[#This Row],[Number of passenger (N)]]/SUM(Table210[Number of passenger (N)])</f>
        <v>5.649717514124294E-4</v>
      </c>
      <c r="I498" s="216">
        <f t="shared" si="7"/>
        <v>319.0239097084762</v>
      </c>
      <c r="J498" s="168">
        <f>Table210[[#This Row],[% of trips (P)]]*Table210[[#This Row],[Distance (D)]]</f>
        <v>0.18023949701043854</v>
      </c>
      <c r="K498" s="169">
        <f>Table210[[#This Row],[Weighted distance]]/SUM(Table210[Weighted distance])</f>
        <v>6.3212382370112031E-5</v>
      </c>
    </row>
    <row r="499" spans="1:11" x14ac:dyDescent="0.2">
      <c r="A499" s="166" t="s">
        <v>223</v>
      </c>
      <c r="B499" s="217">
        <f>VLOOKUP(A499,'3.2 Departure'!$A$7:$B$51,2,FALSE)</f>
        <v>55.610770299999999</v>
      </c>
      <c r="C499" s="217">
        <f>VLOOKUP(A499,'3.2 Departure'!$A$7:$C$51,3,FALSE)</f>
        <v>12.6051632</v>
      </c>
      <c r="D499" s="166" t="s">
        <v>698</v>
      </c>
      <c r="E499" s="217">
        <f>VLOOKUP(D499,'3.1 Destination'!$A$7:$B$752,2,FALSE)</f>
        <v>51.191087000000003</v>
      </c>
      <c r="F499" s="217">
        <f>VLOOKUP(D499,'3.1 Destination'!$A$7:$C$752,3,FALSE)</f>
        <v>5.1170647000000002</v>
      </c>
      <c r="G499" s="166">
        <v>6</v>
      </c>
      <c r="H499" s="167">
        <f>Table210[[#This Row],[Number of passenger (N)]]/SUM(Table210[Number of passenger (N)])</f>
        <v>5.649717514124294E-4</v>
      </c>
      <c r="I499" s="216">
        <f t="shared" si="7"/>
        <v>697.81786610426354</v>
      </c>
      <c r="J499" s="168">
        <f>Table210[[#This Row],[% of trips (P)]]*Table210[[#This Row],[Distance (D)]]</f>
        <v>0.39424738197980991</v>
      </c>
      <c r="K499" s="169">
        <f>Table210[[#This Row],[Weighted distance]]/SUM(Table210[Weighted distance])</f>
        <v>1.3826778631478341E-4</v>
      </c>
    </row>
    <row r="500" spans="1:11" x14ac:dyDescent="0.2">
      <c r="A500" s="166" t="s">
        <v>151</v>
      </c>
      <c r="B500" s="217">
        <f>VLOOKUP(A500,'3.2 Departure'!$A$7:$B$51,2,FALSE)</f>
        <v>59.633807599999997</v>
      </c>
      <c r="C500" s="217">
        <f>VLOOKUP(A500,'3.2 Departure'!$A$7:$C$51,3,FALSE)</f>
        <v>17.896780199999998</v>
      </c>
      <c r="D500" s="166" t="s">
        <v>423</v>
      </c>
      <c r="E500" s="217">
        <f>VLOOKUP(D500,'3.1 Destination'!$A$7:$B$752,2,FALSE)</f>
        <v>50.503886999999999</v>
      </c>
      <c r="F500" s="217">
        <f>VLOOKUP(D500,'3.1 Destination'!$A$7:$C$752,3,FALSE)</f>
        <v>4.4699359999999997</v>
      </c>
      <c r="G500" s="166">
        <v>6</v>
      </c>
      <c r="H500" s="167">
        <f>Table210[[#This Row],[Number of passenger (N)]]/SUM(Table210[Number of passenger (N)])</f>
        <v>5.649717514124294E-4</v>
      </c>
      <c r="I500" s="216">
        <f t="shared" si="7"/>
        <v>1322.1750015939353</v>
      </c>
      <c r="J500" s="168">
        <f>Table210[[#This Row],[% of trips (P)]]*Table210[[#This Row],[Distance (D)]]</f>
        <v>0.74699152632425725</v>
      </c>
      <c r="K500" s="169">
        <f>Table210[[#This Row],[Weighted distance]]/SUM(Table210[Weighted distance])</f>
        <v>2.6197983667535353E-4</v>
      </c>
    </row>
    <row r="501" spans="1:11" x14ac:dyDescent="0.2">
      <c r="A501" s="166" t="s">
        <v>202</v>
      </c>
      <c r="B501" s="217">
        <f>VLOOKUP(A501,'3.2 Departure'!$A$7:$B$51,2,FALSE)</f>
        <v>57.687639400000002</v>
      </c>
      <c r="C501" s="217">
        <f>VLOOKUP(A501,'3.2 Departure'!$A$7:$C$51,3,FALSE)</f>
        <v>12.2144174</v>
      </c>
      <c r="D501" s="166" t="s">
        <v>725</v>
      </c>
      <c r="E501" s="217">
        <f>VLOOKUP(D501,'3.1 Destination'!$A$7:$B$752,2,FALSE)</f>
        <v>50.922656400000001</v>
      </c>
      <c r="F501" s="217">
        <f>VLOOKUP(D501,'3.1 Destination'!$A$7:$C$752,3,FALSE)</f>
        <v>3.0756749000000001</v>
      </c>
      <c r="G501" s="166">
        <v>6</v>
      </c>
      <c r="H501" s="167">
        <f>Table210[[#This Row],[Number of passenger (N)]]/SUM(Table210[Number of passenger (N)])</f>
        <v>5.649717514124294E-4</v>
      </c>
      <c r="I501" s="216">
        <f t="shared" si="7"/>
        <v>956.09781470138034</v>
      </c>
      <c r="J501" s="168">
        <f>Table210[[#This Row],[% of trips (P)]]*Table210[[#This Row],[Distance (D)]]</f>
        <v>0.54016825689343528</v>
      </c>
      <c r="K501" s="169">
        <f>Table210[[#This Row],[Weighted distance]]/SUM(Table210[Weighted distance])</f>
        <v>1.8944417269965648E-4</v>
      </c>
    </row>
    <row r="502" spans="1:11" x14ac:dyDescent="0.2">
      <c r="A502" s="166" t="s">
        <v>227</v>
      </c>
      <c r="B502" s="217">
        <f>VLOOKUP(A502,'3.2 Departure'!$A$7:$B$51,2,FALSE)</f>
        <v>58.789020100000002</v>
      </c>
      <c r="C502" s="217">
        <f>VLOOKUP(A502,'3.2 Departure'!$A$7:$C$51,3,FALSE)</f>
        <v>16.9153649</v>
      </c>
      <c r="D502" s="166" t="s">
        <v>291</v>
      </c>
      <c r="E502" s="217">
        <f>VLOOKUP(D502,'3.1 Destination'!$A$7:$B$752,2,FALSE)</f>
        <v>39.695262900000003</v>
      </c>
      <c r="F502" s="217">
        <f>VLOOKUP(D502,'3.1 Destination'!$A$7:$C$752,3,FALSE)</f>
        <v>3.0175711999999999</v>
      </c>
      <c r="G502" s="166">
        <v>6</v>
      </c>
      <c r="H502" s="167">
        <f>Table210[[#This Row],[Number of passenger (N)]]/SUM(Table210[Number of passenger (N)])</f>
        <v>5.649717514124294E-4</v>
      </c>
      <c r="I502" s="216">
        <f t="shared" si="7"/>
        <v>2339.8604687644142</v>
      </c>
      <c r="J502" s="168">
        <f>Table210[[#This Row],[% of trips (P)]]*Table210[[#This Row],[Distance (D)]]</f>
        <v>1.3219550670985392</v>
      </c>
      <c r="K502" s="169">
        <f>Table210[[#This Row],[Weighted distance]]/SUM(Table210[Weighted distance])</f>
        <v>4.6362717697054145E-4</v>
      </c>
    </row>
    <row r="503" spans="1:11" x14ac:dyDescent="0.2">
      <c r="A503" s="166" t="s">
        <v>209</v>
      </c>
      <c r="B503" s="217">
        <f>VLOOKUP(A503,'3.2 Departure'!$A$7:$B$51,2,FALSE)</f>
        <v>55.535533600000001</v>
      </c>
      <c r="C503" s="217">
        <f>VLOOKUP(A503,'3.2 Departure'!$A$7:$C$51,3,FALSE)</f>
        <v>13.3723829</v>
      </c>
      <c r="D503" s="166" t="s">
        <v>291</v>
      </c>
      <c r="E503" s="217">
        <f>VLOOKUP(D503,'3.1 Destination'!$A$7:$B$752,2,FALSE)</f>
        <v>39.695262900000003</v>
      </c>
      <c r="F503" s="217">
        <f>VLOOKUP(D503,'3.1 Destination'!$A$7:$C$752,3,FALSE)</f>
        <v>3.0175711999999999</v>
      </c>
      <c r="G503" s="166">
        <v>6</v>
      </c>
      <c r="H503" s="167">
        <f>Table210[[#This Row],[Number of passenger (N)]]/SUM(Table210[Number of passenger (N)])</f>
        <v>5.649717514124294E-4</v>
      </c>
      <c r="I503" s="216">
        <f t="shared" si="7"/>
        <v>1919.9443625780459</v>
      </c>
      <c r="J503" s="168">
        <f>Table210[[#This Row],[% of trips (P)]]*Table210[[#This Row],[Distance (D)]]</f>
        <v>1.0847143291401389</v>
      </c>
      <c r="K503" s="169">
        <f>Table210[[#This Row],[Weighted distance]]/SUM(Table210[Weighted distance])</f>
        <v>3.8042370331279246E-4</v>
      </c>
    </row>
    <row r="504" spans="1:11" x14ac:dyDescent="0.2">
      <c r="A504" s="166" t="s">
        <v>209</v>
      </c>
      <c r="B504" s="217">
        <f>VLOOKUP(A504,'3.2 Departure'!$A$7:$B$51,2,FALSE)</f>
        <v>55.535533600000001</v>
      </c>
      <c r="C504" s="217">
        <f>VLOOKUP(A504,'3.2 Departure'!$A$7:$C$51,3,FALSE)</f>
        <v>13.3723829</v>
      </c>
      <c r="D504" s="166" t="s">
        <v>767</v>
      </c>
      <c r="E504" s="217">
        <f>VLOOKUP(D504,'3.1 Destination'!$A$7:$B$752,2,FALSE)</f>
        <v>39.534178900000001</v>
      </c>
      <c r="F504" s="217">
        <f>VLOOKUP(D504,'3.1 Destination'!$A$7:$C$752,3,FALSE)</f>
        <v>2.8577105</v>
      </c>
      <c r="G504" s="166">
        <v>6</v>
      </c>
      <c r="H504" s="167">
        <f>Table210[[#This Row],[Number of passenger (N)]]/SUM(Table210[Number of passenger (N)])</f>
        <v>5.649717514124294E-4</v>
      </c>
      <c r="I504" s="216">
        <f t="shared" si="7"/>
        <v>1941.4695237719779</v>
      </c>
      <c r="J504" s="168">
        <f>Table210[[#This Row],[% of trips (P)]]*Table210[[#This Row],[Distance (D)]]</f>
        <v>1.0968754371593097</v>
      </c>
      <c r="K504" s="169">
        <f>Table210[[#This Row],[Weighted distance]]/SUM(Table210[Weighted distance])</f>
        <v>3.8468876520490118E-4</v>
      </c>
    </row>
    <row r="505" spans="1:11" x14ac:dyDescent="0.2">
      <c r="A505" s="166" t="s">
        <v>227</v>
      </c>
      <c r="B505" s="217">
        <f>VLOOKUP(A505,'3.2 Departure'!$A$7:$B$51,2,FALSE)</f>
        <v>58.789020100000002</v>
      </c>
      <c r="C505" s="217">
        <f>VLOOKUP(A505,'3.2 Departure'!$A$7:$C$51,3,FALSE)</f>
        <v>16.9153649</v>
      </c>
      <c r="D505" s="166" t="s">
        <v>550</v>
      </c>
      <c r="E505" s="217">
        <f>VLOOKUP(D505,'3.1 Destination'!$A$7:$B$752,2,FALSE)</f>
        <v>41.613434599999998</v>
      </c>
      <c r="F505" s="217">
        <f>VLOOKUP(D505,'3.1 Destination'!$A$7:$C$752,3,FALSE)</f>
        <v>2.6535552</v>
      </c>
      <c r="G505" s="166">
        <v>6</v>
      </c>
      <c r="H505" s="167">
        <f>Table210[[#This Row],[Number of passenger (N)]]/SUM(Table210[Number of passenger (N)])</f>
        <v>5.649717514124294E-4</v>
      </c>
      <c r="I505" s="216">
        <f t="shared" si="7"/>
        <v>2152.5509468587297</v>
      </c>
      <c r="J505" s="168">
        <f>Table210[[#This Row],[% of trips (P)]]*Table210[[#This Row],[Distance (D)]]</f>
        <v>1.2161304784512599</v>
      </c>
      <c r="K505" s="169">
        <f>Table210[[#This Row],[Weighted distance]]/SUM(Table210[Weighted distance])</f>
        <v>4.2651309003240373E-4</v>
      </c>
    </row>
    <row r="506" spans="1:11" x14ac:dyDescent="0.2">
      <c r="A506" s="166" t="s">
        <v>225</v>
      </c>
      <c r="B506" s="217">
        <f>VLOOKUP(A506,'3.2 Departure'!$A$7:$B$51,2,FALSE)</f>
        <v>60.197550100000001</v>
      </c>
      <c r="C506" s="217">
        <f>VLOOKUP(A506,'3.2 Departure'!$A$7:$C$51,3,FALSE)</f>
        <v>11.1004153</v>
      </c>
      <c r="D506" s="166" t="s">
        <v>277</v>
      </c>
      <c r="E506" s="217">
        <f>VLOOKUP(D506,'3.1 Destination'!$A$7:$B$752,2,FALSE)</f>
        <v>39.5696005</v>
      </c>
      <c r="F506" s="217">
        <f>VLOOKUP(D506,'3.1 Destination'!$A$7:$C$752,3,FALSE)</f>
        <v>2.6501603</v>
      </c>
      <c r="G506" s="166">
        <v>6</v>
      </c>
      <c r="H506" s="167">
        <f>Table210[[#This Row],[Number of passenger (N)]]/SUM(Table210[Number of passenger (N)])</f>
        <v>5.649717514124294E-4</v>
      </c>
      <c r="I506" s="216">
        <f t="shared" si="7"/>
        <v>2367.8008993179633</v>
      </c>
      <c r="J506" s="168">
        <f>Table210[[#This Row],[% of trips (P)]]*Table210[[#This Row],[Distance (D)]]</f>
        <v>1.3377406210835951</v>
      </c>
      <c r="K506" s="169">
        <f>Table210[[#This Row],[Weighted distance]]/SUM(Table210[Weighted distance])</f>
        <v>4.6916338013898245E-4</v>
      </c>
    </row>
    <row r="507" spans="1:11" x14ac:dyDescent="0.2">
      <c r="A507" s="166" t="s">
        <v>204</v>
      </c>
      <c r="B507" s="217">
        <f>VLOOKUP(A507,'3.2 Departure'!$A$7:$B$51,2,FALSE)</f>
        <v>65.5293092</v>
      </c>
      <c r="C507" s="217">
        <f>VLOOKUP(A507,'3.2 Departure'!$A$7:$C$51,3,FALSE)</f>
        <v>22.054456299999998</v>
      </c>
      <c r="D507" s="166" t="s">
        <v>236</v>
      </c>
      <c r="E507" s="217">
        <f>VLOOKUP(D507,'3.1 Destination'!$A$7:$B$752,2,FALSE)</f>
        <v>51.507350899999999</v>
      </c>
      <c r="F507" s="217">
        <f>VLOOKUP(D507,'3.1 Destination'!$A$7:$C$752,3,FALSE)</f>
        <v>-0.12775829999999999</v>
      </c>
      <c r="G507" s="166">
        <v>6</v>
      </c>
      <c r="H507" s="167">
        <f>Table210[[#This Row],[Number of passenger (N)]]/SUM(Table210[Number of passenger (N)])</f>
        <v>5.649717514124294E-4</v>
      </c>
      <c r="I507" s="216">
        <f t="shared" si="7"/>
        <v>2000.1812849800708</v>
      </c>
      <c r="J507" s="168">
        <f>Table210[[#This Row],[% of trips (P)]]*Table210[[#This Row],[Distance (D)]]</f>
        <v>1.1300459237175542</v>
      </c>
      <c r="K507" s="169">
        <f>Table210[[#This Row],[Weighted distance]]/SUM(Table210[Weighted distance])</f>
        <v>3.9632209482743654E-4</v>
      </c>
    </row>
    <row r="508" spans="1:11" x14ac:dyDescent="0.2">
      <c r="A508" s="166" t="s">
        <v>650</v>
      </c>
      <c r="B508" s="217">
        <f>VLOOKUP(A508,'3.2 Departure'!$A$7:$B$51,2,FALSE)</f>
        <v>63.430514899999999</v>
      </c>
      <c r="C508" s="217">
        <f>VLOOKUP(A508,'3.2 Departure'!$A$7:$C$51,3,FALSE)</f>
        <v>10.3950528</v>
      </c>
      <c r="D508" s="166" t="s">
        <v>265</v>
      </c>
      <c r="E508" s="217">
        <f>VLOOKUP(D508,'3.1 Destination'!$A$7:$B$752,2,FALSE)</f>
        <v>38.345996300000003</v>
      </c>
      <c r="F508" s="217">
        <f>VLOOKUP(D508,'3.1 Destination'!$A$7:$C$752,3,FALSE)</f>
        <v>-0.4906855</v>
      </c>
      <c r="G508" s="166">
        <v>6</v>
      </c>
      <c r="H508" s="167">
        <f>Table210[[#This Row],[Number of passenger (N)]]/SUM(Table210[Number of passenger (N)])</f>
        <v>5.649717514124294E-4</v>
      </c>
      <c r="I508" s="216">
        <f t="shared" si="7"/>
        <v>2882.6746760872811</v>
      </c>
      <c r="J508" s="168">
        <f>Table210[[#This Row],[% of trips (P)]]*Table210[[#This Row],[Distance (D)]]</f>
        <v>1.6286297605012887</v>
      </c>
      <c r="K508" s="169">
        <f>Table210[[#This Row],[Weighted distance]]/SUM(Table210[Weighted distance])</f>
        <v>5.7118205980229261E-4</v>
      </c>
    </row>
    <row r="509" spans="1:11" x14ac:dyDescent="0.2">
      <c r="A509" s="166" t="s">
        <v>212</v>
      </c>
      <c r="B509" s="217">
        <f>VLOOKUP(A509,'3.2 Departure'!$A$7:$B$51,2,FALSE)</f>
        <v>56.879004399999999</v>
      </c>
      <c r="C509" s="217">
        <f>VLOOKUP(A509,'3.2 Departure'!$A$7:$C$51,3,FALSE)</f>
        <v>14.8058522</v>
      </c>
      <c r="D509" s="166" t="s">
        <v>265</v>
      </c>
      <c r="E509" s="217">
        <f>VLOOKUP(D509,'3.1 Destination'!$A$7:$B$752,2,FALSE)</f>
        <v>38.345996300000003</v>
      </c>
      <c r="F509" s="217">
        <f>VLOOKUP(D509,'3.1 Destination'!$A$7:$C$752,3,FALSE)</f>
        <v>-0.4906855</v>
      </c>
      <c r="G509" s="166">
        <v>6</v>
      </c>
      <c r="H509" s="167">
        <f>Table210[[#This Row],[Number of passenger (N)]]/SUM(Table210[Number of passenger (N)])</f>
        <v>5.649717514124294E-4</v>
      </c>
      <c r="I509" s="216">
        <f t="shared" si="7"/>
        <v>2346.1184800902784</v>
      </c>
      <c r="J509" s="168">
        <f>Table210[[#This Row],[% of trips (P)]]*Table210[[#This Row],[Distance (D)]]</f>
        <v>1.3254906667176714</v>
      </c>
      <c r="K509" s="169">
        <f>Table210[[#This Row],[Weighted distance]]/SUM(Table210[Weighted distance])</f>
        <v>4.6486715865457412E-4</v>
      </c>
    </row>
    <row r="510" spans="1:11" x14ac:dyDescent="0.2">
      <c r="A510" s="166" t="s">
        <v>226</v>
      </c>
      <c r="B510" s="217">
        <f>VLOOKUP(A510,'3.2 Departure'!$A$7:$B$51,2,FALSE)</f>
        <v>57.812039599999999</v>
      </c>
      <c r="C510" s="217">
        <f>VLOOKUP(A510,'3.2 Departure'!$A$7:$C$51,3,FALSE)</f>
        <v>11.906833900000001</v>
      </c>
      <c r="D510" s="166" t="s">
        <v>316</v>
      </c>
      <c r="E510" s="217">
        <f>VLOOKUP(D510,'3.1 Destination'!$A$7:$B$752,2,FALSE)</f>
        <v>37.9847003</v>
      </c>
      <c r="F510" s="217">
        <f>VLOOKUP(D510,'3.1 Destination'!$A$7:$C$752,3,FALSE)</f>
        <v>-0.68082330000000002</v>
      </c>
      <c r="G510" s="166">
        <v>6</v>
      </c>
      <c r="H510" s="167">
        <f>Table210[[#This Row],[Number of passenger (N)]]/SUM(Table210[Number of passenger (N)])</f>
        <v>5.649717514124294E-4</v>
      </c>
      <c r="I510" s="216">
        <f t="shared" si="7"/>
        <v>2387.0484472665348</v>
      </c>
      <c r="J510" s="168">
        <f>Table210[[#This Row],[% of trips (P)]]*Table210[[#This Row],[Distance (D)]]</f>
        <v>1.3486149419584943</v>
      </c>
      <c r="K510" s="169">
        <f>Table210[[#This Row],[Weighted distance]]/SUM(Table210[Weighted distance])</f>
        <v>4.7297714871113734E-4</v>
      </c>
    </row>
    <row r="511" spans="1:11" x14ac:dyDescent="0.2">
      <c r="A511" s="166" t="s">
        <v>227</v>
      </c>
      <c r="B511" s="217">
        <f>VLOOKUP(A511,'3.2 Departure'!$A$7:$B$51,2,FALSE)</f>
        <v>58.789020100000002</v>
      </c>
      <c r="C511" s="217">
        <f>VLOOKUP(A511,'3.2 Departure'!$A$7:$C$51,3,FALSE)</f>
        <v>16.9153649</v>
      </c>
      <c r="D511" s="166" t="s">
        <v>785</v>
      </c>
      <c r="E511" s="217">
        <f>VLOOKUP(D511,'3.1 Destination'!$A$7:$B$752,2,FALSE)</f>
        <v>43.483151900000003</v>
      </c>
      <c r="F511" s="217">
        <f>VLOOKUP(D511,'3.1 Destination'!$A$7:$C$752,3,FALSE)</f>
        <v>-1.5586260000000001</v>
      </c>
      <c r="G511" s="166">
        <v>6</v>
      </c>
      <c r="H511" s="167">
        <f>Table210[[#This Row],[Number of passenger (N)]]/SUM(Table210[Number of passenger (N)])</f>
        <v>5.649717514124294E-4</v>
      </c>
      <c r="I511" s="216">
        <f t="shared" si="7"/>
        <v>2119.8129452954818</v>
      </c>
      <c r="J511" s="168">
        <f>Table210[[#This Row],[% of trips (P)]]*Table210[[#This Row],[Distance (D)]]</f>
        <v>1.1976344323703287</v>
      </c>
      <c r="K511" s="169">
        <f>Table210[[#This Row],[Weighted distance]]/SUM(Table210[Weighted distance])</f>
        <v>4.2002628133289144E-4</v>
      </c>
    </row>
    <row r="512" spans="1:11" x14ac:dyDescent="0.2">
      <c r="A512" s="166" t="s">
        <v>209</v>
      </c>
      <c r="B512" s="217">
        <f>VLOOKUP(A512,'3.2 Departure'!$A$7:$B$51,2,FALSE)</f>
        <v>55.535533600000001</v>
      </c>
      <c r="C512" s="217">
        <f>VLOOKUP(A512,'3.2 Departure'!$A$7:$C$51,3,FALSE)</f>
        <v>13.3723829</v>
      </c>
      <c r="D512" s="166" t="s">
        <v>497</v>
      </c>
      <c r="E512" s="217">
        <f>VLOOKUP(D512,'3.1 Destination'!$A$7:$B$752,2,FALSE)</f>
        <v>52.486243000000002</v>
      </c>
      <c r="F512" s="217">
        <f>VLOOKUP(D512,'3.1 Destination'!$A$7:$C$752,3,FALSE)</f>
        <v>-1.890401</v>
      </c>
      <c r="G512" s="166">
        <v>6</v>
      </c>
      <c r="H512" s="167">
        <f>Table210[[#This Row],[Number of passenger (N)]]/SUM(Table210[Number of passenger (N)])</f>
        <v>5.649717514124294E-4</v>
      </c>
      <c r="I512" s="216">
        <f t="shared" si="7"/>
        <v>1050.7834813808279</v>
      </c>
      <c r="J512" s="168">
        <f>Table210[[#This Row],[% of trips (P)]]*Table210[[#This Row],[Distance (D)]]</f>
        <v>0.59366298383097627</v>
      </c>
      <c r="K512" s="169">
        <f>Table210[[#This Row],[Weighted distance]]/SUM(Table210[Weighted distance])</f>
        <v>2.0820548301203896E-4</v>
      </c>
    </row>
    <row r="513" spans="1:11" x14ac:dyDescent="0.2">
      <c r="A513" s="166" t="s">
        <v>217</v>
      </c>
      <c r="B513" s="217">
        <f>VLOOKUP(A513,'3.2 Departure'!$A$7:$B$51,2,FALSE)</f>
        <v>59.339783199999999</v>
      </c>
      <c r="C513" s="217">
        <f>VLOOKUP(A513,'3.2 Departure'!$A$7:$C$51,3,FALSE)</f>
        <v>17.939713099999999</v>
      </c>
      <c r="D513" s="166" t="s">
        <v>377</v>
      </c>
      <c r="E513" s="217">
        <f>VLOOKUP(D513,'3.1 Destination'!$A$7:$B$752,2,FALSE)</f>
        <v>43.263012600000003</v>
      </c>
      <c r="F513" s="217">
        <f>VLOOKUP(D513,'3.1 Destination'!$A$7:$C$752,3,FALSE)</f>
        <v>-2.9349851999999998</v>
      </c>
      <c r="G513" s="166">
        <v>6</v>
      </c>
      <c r="H513" s="167">
        <f>Table210[[#This Row],[Number of passenger (N)]]/SUM(Table210[Number of passenger (N)])</f>
        <v>5.649717514124294E-4</v>
      </c>
      <c r="I513" s="216">
        <f t="shared" si="7"/>
        <v>2282.3250505353781</v>
      </c>
      <c r="J513" s="168">
        <f>Table210[[#This Row],[% of trips (P)]]*Table210[[#This Row],[Distance (D)]]</f>
        <v>1.2894491810934339</v>
      </c>
      <c r="K513" s="169">
        <f>Table210[[#This Row],[Weighted distance]]/SUM(Table210[Weighted distance])</f>
        <v>4.522269315775187E-4</v>
      </c>
    </row>
    <row r="514" spans="1:11" x14ac:dyDescent="0.2">
      <c r="A514" s="166" t="s">
        <v>227</v>
      </c>
      <c r="B514" s="217">
        <f>VLOOKUP(A514,'3.2 Departure'!$A$7:$B$51,2,FALSE)</f>
        <v>58.789020100000002</v>
      </c>
      <c r="C514" s="217">
        <f>VLOOKUP(A514,'3.2 Departure'!$A$7:$C$51,3,FALSE)</f>
        <v>16.9153649</v>
      </c>
      <c r="D514" s="166" t="s">
        <v>586</v>
      </c>
      <c r="E514" s="217">
        <f>VLOOKUP(D514,'3.1 Destination'!$A$7:$B$752,2,FALSE)</f>
        <v>53.4083714</v>
      </c>
      <c r="F514" s="217">
        <f>VLOOKUP(D514,'3.1 Destination'!$A$7:$C$752,3,FALSE)</f>
        <v>-2.9915726</v>
      </c>
      <c r="G514" s="166">
        <v>6</v>
      </c>
      <c r="H514" s="167">
        <f>Table210[[#This Row],[Number of passenger (N)]]/SUM(Table210[Number of passenger (N)])</f>
        <v>5.649717514124294E-4</v>
      </c>
      <c r="I514" s="216">
        <f t="shared" si="7"/>
        <v>1364.9895121858613</v>
      </c>
      <c r="J514" s="168">
        <f>Table210[[#This Row],[% of trips (P)]]*Table210[[#This Row],[Distance (D)]]</f>
        <v>0.7711805153592437</v>
      </c>
      <c r="K514" s="169">
        <f>Table210[[#This Row],[Weighted distance]]/SUM(Table210[Weighted distance])</f>
        <v>2.7046323598231819E-4</v>
      </c>
    </row>
    <row r="515" spans="1:11" x14ac:dyDescent="0.2">
      <c r="A515" s="166" t="s">
        <v>202</v>
      </c>
      <c r="B515" s="217">
        <f>VLOOKUP(A515,'3.2 Departure'!$A$7:$B$51,2,FALSE)</f>
        <v>57.687639400000002</v>
      </c>
      <c r="C515" s="217">
        <f>VLOOKUP(A515,'3.2 Departure'!$A$7:$C$51,3,FALSE)</f>
        <v>12.2144174</v>
      </c>
      <c r="D515" s="166" t="s">
        <v>586</v>
      </c>
      <c r="E515" s="217">
        <f>VLOOKUP(D515,'3.1 Destination'!$A$7:$B$752,2,FALSE)</f>
        <v>53.4083714</v>
      </c>
      <c r="F515" s="217">
        <f>VLOOKUP(D515,'3.1 Destination'!$A$7:$C$752,3,FALSE)</f>
        <v>-2.9915726</v>
      </c>
      <c r="G515" s="166">
        <v>6</v>
      </c>
      <c r="H515" s="167">
        <f>Table210[[#This Row],[Number of passenger (N)]]/SUM(Table210[Number of passenger (N)])</f>
        <v>5.649717514124294E-4</v>
      </c>
      <c r="I515" s="216">
        <f t="shared" si="7"/>
        <v>1065.1678209438123</v>
      </c>
      <c r="J515" s="168">
        <f>Table210[[#This Row],[% of trips (P)]]*Table210[[#This Row],[Distance (D)]]</f>
        <v>0.60178972934678665</v>
      </c>
      <c r="K515" s="169">
        <f>Table210[[#This Row],[Weighted distance]]/SUM(Table210[Weighted distance])</f>
        <v>2.1105564046082639E-4</v>
      </c>
    </row>
    <row r="516" spans="1:11" x14ac:dyDescent="0.2">
      <c r="A516" s="166" t="s">
        <v>200</v>
      </c>
      <c r="B516" s="217">
        <f>VLOOKUP(A516,'3.2 Departure'!$A$7:$B$51,2,FALSE)</f>
        <v>59.402180600000001</v>
      </c>
      <c r="C516" s="217">
        <f>VLOOKUP(A516,'3.2 Departure'!$A$7:$C$51,3,FALSE)</f>
        <v>13.5114977</v>
      </c>
      <c r="D516" s="166" t="s">
        <v>402</v>
      </c>
      <c r="E516" s="217">
        <f>VLOOKUP(D516,'3.1 Destination'!$A$7:$B$752,2,FALSE)</f>
        <v>40.463667000000001</v>
      </c>
      <c r="F516" s="217">
        <f>VLOOKUP(D516,'3.1 Destination'!$A$7:$C$752,3,FALSE)</f>
        <v>-3.7492200000000002</v>
      </c>
      <c r="G516" s="166">
        <v>6</v>
      </c>
      <c r="H516" s="167">
        <f>Table210[[#This Row],[Number of passenger (N)]]/SUM(Table210[Number of passenger (N)])</f>
        <v>5.649717514124294E-4</v>
      </c>
      <c r="I516" s="216">
        <f t="shared" si="7"/>
        <v>2425.0652602829723</v>
      </c>
      <c r="J516" s="168">
        <f>Table210[[#This Row],[% of trips (P)]]*Table210[[#This Row],[Distance (D)]]</f>
        <v>1.3700933673915099</v>
      </c>
      <c r="K516" s="169">
        <f>Table210[[#This Row],[Weighted distance]]/SUM(Table210[Weighted distance])</f>
        <v>4.8050991740889451E-4</v>
      </c>
    </row>
    <row r="517" spans="1:11" x14ac:dyDescent="0.2">
      <c r="A517" s="166" t="s">
        <v>209</v>
      </c>
      <c r="B517" s="217">
        <f>VLOOKUP(A517,'3.2 Departure'!$A$7:$B$51,2,FALSE)</f>
        <v>55.535533600000001</v>
      </c>
      <c r="C517" s="217">
        <f>VLOOKUP(A517,'3.2 Departure'!$A$7:$C$51,3,FALSE)</f>
        <v>13.3723829</v>
      </c>
      <c r="D517" s="166" t="s">
        <v>402</v>
      </c>
      <c r="E517" s="217">
        <f>VLOOKUP(D517,'3.1 Destination'!$A$7:$B$752,2,FALSE)</f>
        <v>40.463667000000001</v>
      </c>
      <c r="F517" s="217">
        <f>VLOOKUP(D517,'3.1 Destination'!$A$7:$C$752,3,FALSE)</f>
        <v>-3.7492200000000002</v>
      </c>
      <c r="G517" s="166">
        <v>6</v>
      </c>
      <c r="H517" s="167">
        <f>Table210[[#This Row],[Number of passenger (N)]]/SUM(Table210[Number of passenger (N)])</f>
        <v>5.649717514124294E-4</v>
      </c>
      <c r="I517" s="216">
        <f t="shared" si="7"/>
        <v>2093.028482947565</v>
      </c>
      <c r="J517" s="168">
        <f>Table210[[#This Row],[% of trips (P)]]*Table210[[#This Row],[Distance (D)]]</f>
        <v>1.1825019677669859</v>
      </c>
      <c r="K517" s="169">
        <f>Table210[[#This Row],[Weighted distance]]/SUM(Table210[Weighted distance])</f>
        <v>4.1471912527345515E-4</v>
      </c>
    </row>
    <row r="518" spans="1:11" x14ac:dyDescent="0.2">
      <c r="A518" s="166" t="s">
        <v>151</v>
      </c>
      <c r="B518" s="217">
        <f>VLOOKUP(A518,'3.2 Departure'!$A$7:$B$51,2,FALSE)</f>
        <v>59.633807599999997</v>
      </c>
      <c r="C518" s="217">
        <f>VLOOKUP(A518,'3.2 Departure'!$A$7:$C$51,3,FALSE)</f>
        <v>17.896780199999998</v>
      </c>
      <c r="D518" s="166" t="s">
        <v>802</v>
      </c>
      <c r="E518" s="217">
        <f>VLOOKUP(D518,'3.1 Destination'!$A$7:$B$752,2,FALSE)</f>
        <v>37.0890719</v>
      </c>
      <c r="F518" s="217">
        <f>VLOOKUP(D518,'3.1 Destination'!$A$7:$C$752,3,FALSE)</f>
        <v>-8.2478795999999992</v>
      </c>
      <c r="G518" s="166">
        <v>6</v>
      </c>
      <c r="H518" s="167">
        <f>Table210[[#This Row],[Number of passenger (N)]]/SUM(Table210[Number of passenger (N)])</f>
        <v>5.649717514124294E-4</v>
      </c>
      <c r="I518" s="216">
        <f t="shared" si="7"/>
        <v>3121.9552295217732</v>
      </c>
      <c r="J518" s="168">
        <f>Table210[[#This Row],[% of trips (P)]]*Table210[[#This Row],[Distance (D)]]</f>
        <v>1.7638165138541091</v>
      </c>
      <c r="K518" s="169">
        <f>Table210[[#This Row],[Weighted distance]]/SUM(Table210[Weighted distance])</f>
        <v>6.185938473741232E-4</v>
      </c>
    </row>
    <row r="519" spans="1:11" x14ac:dyDescent="0.2">
      <c r="A519" s="166" t="s">
        <v>199</v>
      </c>
      <c r="B519" s="217">
        <f>VLOOKUP(A519,'3.2 Departure'!$A$7:$B$51,2,FALSE)</f>
        <v>56.663444699999999</v>
      </c>
      <c r="C519" s="217">
        <f>VLOOKUP(A519,'3.2 Departure'!$A$7:$C$51,3,FALSE)</f>
        <v>16.356779</v>
      </c>
      <c r="D519" s="166" t="s">
        <v>345</v>
      </c>
      <c r="E519" s="217">
        <f>VLOOKUP(D519,'3.1 Destination'!$A$7:$B$752,2,FALSE)</f>
        <v>42.133333299999997</v>
      </c>
      <c r="F519" s="217">
        <f>VLOOKUP(D519,'3.1 Destination'!$A$7:$C$752,3,FALSE)</f>
        <v>-8.8166667000000007</v>
      </c>
      <c r="G519" s="166">
        <v>6</v>
      </c>
      <c r="H519" s="167">
        <f>Table210[[#This Row],[Number of passenger (N)]]/SUM(Table210[Number of passenger (N)])</f>
        <v>5.649717514124294E-4</v>
      </c>
      <c r="I519" s="216">
        <f t="shared" si="7"/>
        <v>2409.887557411188</v>
      </c>
      <c r="J519" s="168">
        <f>Table210[[#This Row],[% of trips (P)]]*Table210[[#This Row],[Distance (D)]]</f>
        <v>1.3615183940176203</v>
      </c>
      <c r="K519" s="169">
        <f>Table210[[#This Row],[Weighted distance]]/SUM(Table210[Weighted distance])</f>
        <v>4.7750256050480569E-4</v>
      </c>
    </row>
    <row r="520" spans="1:11" x14ac:dyDescent="0.2">
      <c r="A520" s="166" t="s">
        <v>212</v>
      </c>
      <c r="B520" s="217">
        <f>VLOOKUP(A520,'3.2 Departure'!$A$7:$B$51,2,FALSE)</f>
        <v>56.879004399999999</v>
      </c>
      <c r="C520" s="217">
        <f>VLOOKUP(A520,'3.2 Departure'!$A$7:$C$51,3,FALSE)</f>
        <v>14.8058522</v>
      </c>
      <c r="D520" s="166" t="s">
        <v>345</v>
      </c>
      <c r="E520" s="217">
        <f>VLOOKUP(D520,'3.1 Destination'!$A$7:$B$752,2,FALSE)</f>
        <v>42.133333299999997</v>
      </c>
      <c r="F520" s="217">
        <f>VLOOKUP(D520,'3.1 Destination'!$A$7:$C$752,3,FALSE)</f>
        <v>-8.8166667000000007</v>
      </c>
      <c r="G520" s="166">
        <v>6</v>
      </c>
      <c r="H520" s="167">
        <f>Table210[[#This Row],[Number of passenger (N)]]/SUM(Table210[Number of passenger (N)])</f>
        <v>5.649717514124294E-4</v>
      </c>
      <c r="I520" s="216">
        <f t="shared" ref="I520:I583" si="8">$C$4*ACOS(SIN(B520*PI()/180)*SIN(E520*PI()/180) + COS(B520*PI()/180)*COS(E520*PI()/180)*COS(C520*PI()/180-F520*PI()/180))</f>
        <v>2343.4317208215953</v>
      </c>
      <c r="J520" s="168">
        <f>Table210[[#This Row],[% of trips (P)]]*Table210[[#This Row],[Distance (D)]]</f>
        <v>1.3239727236280199</v>
      </c>
      <c r="K520" s="169">
        <f>Table210[[#This Row],[Weighted distance]]/SUM(Table210[Weighted distance])</f>
        <v>4.6433479587843103E-4</v>
      </c>
    </row>
    <row r="521" spans="1:11" x14ac:dyDescent="0.2">
      <c r="A521" s="166" t="s">
        <v>202</v>
      </c>
      <c r="B521" s="217">
        <f>VLOOKUP(A521,'3.2 Departure'!$A$7:$B$51,2,FALSE)</f>
        <v>57.687639400000002</v>
      </c>
      <c r="C521" s="217">
        <f>VLOOKUP(A521,'3.2 Departure'!$A$7:$C$51,3,FALSE)</f>
        <v>12.2144174</v>
      </c>
      <c r="D521" s="166" t="s">
        <v>345</v>
      </c>
      <c r="E521" s="217">
        <f>VLOOKUP(D521,'3.1 Destination'!$A$7:$B$752,2,FALSE)</f>
        <v>42.133333299999997</v>
      </c>
      <c r="F521" s="217">
        <f>VLOOKUP(D521,'3.1 Destination'!$A$7:$C$752,3,FALSE)</f>
        <v>-8.8166667000000007</v>
      </c>
      <c r="G521" s="166">
        <v>6</v>
      </c>
      <c r="H521" s="167">
        <f>Table210[[#This Row],[Number of passenger (N)]]/SUM(Table210[Number of passenger (N)])</f>
        <v>5.649717514124294E-4</v>
      </c>
      <c r="I521" s="216">
        <f t="shared" si="8"/>
        <v>2274.0634396531177</v>
      </c>
      <c r="J521" s="168">
        <f>Table210[[#This Row],[% of trips (P)]]*Table210[[#This Row],[Distance (D)]]</f>
        <v>1.2847816043237954</v>
      </c>
      <c r="K521" s="169">
        <f>Table210[[#This Row],[Weighted distance]]/SUM(Table210[Weighted distance])</f>
        <v>4.5058995049180721E-4</v>
      </c>
    </row>
    <row r="522" spans="1:11" x14ac:dyDescent="0.2">
      <c r="A522" s="166" t="s">
        <v>151</v>
      </c>
      <c r="B522" s="217">
        <f>VLOOKUP(A522,'3.2 Departure'!$A$7:$B$51,2,FALSE)</f>
        <v>59.633807599999997</v>
      </c>
      <c r="C522" s="217">
        <f>VLOOKUP(A522,'3.2 Departure'!$A$7:$C$51,3,FALSE)</f>
        <v>17.896780199999998</v>
      </c>
      <c r="D522" s="166" t="s">
        <v>428</v>
      </c>
      <c r="E522" s="217">
        <f>VLOOKUP(D522,'3.1 Destination'!$A$7:$B$752,2,FALSE)</f>
        <v>30.427754700000001</v>
      </c>
      <c r="F522" s="217">
        <f>VLOOKUP(D522,'3.1 Destination'!$A$7:$C$752,3,FALSE)</f>
        <v>-9.5981071999999994</v>
      </c>
      <c r="G522" s="166">
        <v>6</v>
      </c>
      <c r="H522" s="167">
        <f>Table210[[#This Row],[Number of passenger (N)]]/SUM(Table210[Number of passenger (N)])</f>
        <v>5.649717514124294E-4</v>
      </c>
      <c r="I522" s="216">
        <f t="shared" si="8"/>
        <v>3841.7329571161044</v>
      </c>
      <c r="J522" s="168">
        <f>Table210[[#This Row],[% of trips (P)]]*Table210[[#This Row],[Distance (D)]]</f>
        <v>2.1704705972407372</v>
      </c>
      <c r="K522" s="169">
        <f>Table210[[#This Row],[Weighted distance]]/SUM(Table210[Weighted distance])</f>
        <v>7.6121282843971184E-4</v>
      </c>
    </row>
    <row r="523" spans="1:11" x14ac:dyDescent="0.2">
      <c r="A523" s="166" t="s">
        <v>151</v>
      </c>
      <c r="B523" s="217">
        <f>VLOOKUP(A523,'3.2 Departure'!$A$7:$B$51,2,FALSE)</f>
        <v>59.633807599999997</v>
      </c>
      <c r="C523" s="217">
        <f>VLOOKUP(A523,'3.2 Departure'!$A$7:$C$51,3,FALSE)</f>
        <v>17.896780199999998</v>
      </c>
      <c r="D523" s="166" t="s">
        <v>279</v>
      </c>
      <c r="E523" s="217">
        <f>VLOOKUP(D523,'3.1 Destination'!$A$7:$B$752,2,FALSE)</f>
        <v>28.398221100000001</v>
      </c>
      <c r="F523" s="217">
        <f>VLOOKUP(D523,'3.1 Destination'!$A$7:$C$752,3,FALSE)</f>
        <v>-14.0103493</v>
      </c>
      <c r="G523" s="166">
        <v>6</v>
      </c>
      <c r="H523" s="167">
        <f>Table210[[#This Row],[Number of passenger (N)]]/SUM(Table210[Number of passenger (N)])</f>
        <v>5.649717514124294E-4</v>
      </c>
      <c r="I523" s="216">
        <f t="shared" si="8"/>
        <v>4227.0555226146516</v>
      </c>
      <c r="J523" s="168">
        <f>Table210[[#This Row],[% of trips (P)]]*Table210[[#This Row],[Distance (D)]]</f>
        <v>2.3881669619291817</v>
      </c>
      <c r="K523" s="169">
        <f>Table210[[#This Row],[Weighted distance]]/SUM(Table210[Weighted distance])</f>
        <v>8.3756183114732784E-4</v>
      </c>
    </row>
    <row r="524" spans="1:11" x14ac:dyDescent="0.2">
      <c r="A524" s="166" t="s">
        <v>202</v>
      </c>
      <c r="B524" s="217">
        <f>VLOOKUP(A524,'3.2 Departure'!$A$7:$B$51,2,FALSE)</f>
        <v>57.687639400000002</v>
      </c>
      <c r="C524" s="217">
        <f>VLOOKUP(A524,'3.2 Departure'!$A$7:$C$51,3,FALSE)</f>
        <v>12.2144174</v>
      </c>
      <c r="D524" s="166" t="s">
        <v>321</v>
      </c>
      <c r="E524" s="217">
        <f>VLOOKUP(D524,'3.1 Destination'!$A$7:$B$752,2,FALSE)</f>
        <v>27.780850399999999</v>
      </c>
      <c r="F524" s="217">
        <f>VLOOKUP(D524,'3.1 Destination'!$A$7:$C$752,3,FALSE)</f>
        <v>-15.5206944</v>
      </c>
      <c r="G524" s="166">
        <v>6</v>
      </c>
      <c r="H524" s="167">
        <f>Table210[[#This Row],[Number of passenger (N)]]/SUM(Table210[Number of passenger (N)])</f>
        <v>5.649717514124294E-4</v>
      </c>
      <c r="I524" s="216">
        <f t="shared" si="8"/>
        <v>3965.083669705079</v>
      </c>
      <c r="J524" s="168">
        <f>Table210[[#This Row],[% of trips (P)]]*Table210[[#This Row],[Distance (D)]]</f>
        <v>2.2401602653701014</v>
      </c>
      <c r="K524" s="169">
        <f>Table210[[#This Row],[Weighted distance]]/SUM(Table210[Weighted distance])</f>
        <v>7.8565391944422375E-4</v>
      </c>
    </row>
    <row r="525" spans="1:11" x14ac:dyDescent="0.2">
      <c r="A525" s="166" t="s">
        <v>209</v>
      </c>
      <c r="B525" s="217">
        <f>VLOOKUP(A525,'3.2 Departure'!$A$7:$B$51,2,FALSE)</f>
        <v>55.535533600000001</v>
      </c>
      <c r="C525" s="217">
        <f>VLOOKUP(A525,'3.2 Departure'!$A$7:$C$51,3,FALSE)</f>
        <v>13.3723829</v>
      </c>
      <c r="D525" s="166" t="s">
        <v>321</v>
      </c>
      <c r="E525" s="217">
        <f>VLOOKUP(D525,'3.1 Destination'!$A$7:$B$752,2,FALSE)</f>
        <v>27.780850399999999</v>
      </c>
      <c r="F525" s="217">
        <f>VLOOKUP(D525,'3.1 Destination'!$A$7:$C$752,3,FALSE)</f>
        <v>-15.5206944</v>
      </c>
      <c r="G525" s="166">
        <v>6</v>
      </c>
      <c r="H525" s="167">
        <f>Table210[[#This Row],[Number of passenger (N)]]/SUM(Table210[Number of passenger (N)])</f>
        <v>5.649717514124294E-4</v>
      </c>
      <c r="I525" s="216">
        <f t="shared" si="8"/>
        <v>3853.0520592132275</v>
      </c>
      <c r="J525" s="168">
        <f>Table210[[#This Row],[% of trips (P)]]*Table210[[#This Row],[Distance (D)]]</f>
        <v>2.1768655701769646</v>
      </c>
      <c r="K525" s="169">
        <f>Table210[[#This Row],[Weighted distance]]/SUM(Table210[Weighted distance])</f>
        <v>7.634556302739176E-4</v>
      </c>
    </row>
    <row r="526" spans="1:11" x14ac:dyDescent="0.2">
      <c r="A526" s="166" t="s">
        <v>205</v>
      </c>
      <c r="B526" s="217">
        <f>VLOOKUP(A526,'3.2 Departure'!$A$7:$B$51,2,FALSE)</f>
        <v>58.583438999999998</v>
      </c>
      <c r="C526" s="217">
        <f>VLOOKUP(A526,'3.2 Departure'!$A$7:$C$51,3,FALSE)</f>
        <v>16.233954799999999</v>
      </c>
      <c r="D526" s="166" t="s">
        <v>257</v>
      </c>
      <c r="E526" s="217">
        <f>VLOOKUP(D526,'3.1 Destination'!$A$7:$B$752,2,FALSE)</f>
        <v>27.788016899999999</v>
      </c>
      <c r="F526" s="217">
        <f>VLOOKUP(D526,'3.1 Destination'!$A$7:$C$752,3,FALSE)</f>
        <v>-15.710865500000001</v>
      </c>
      <c r="G526" s="166">
        <v>6</v>
      </c>
      <c r="H526" s="167">
        <f>Table210[[#This Row],[Number of passenger (N)]]/SUM(Table210[Number of passenger (N)])</f>
        <v>5.649717514124294E-4</v>
      </c>
      <c r="I526" s="216">
        <f t="shared" si="8"/>
        <v>4213.4631467128747</v>
      </c>
      <c r="J526" s="168">
        <f>Table210[[#This Row],[% of trips (P)]]*Table210[[#This Row],[Distance (D)]]</f>
        <v>2.3804876535100989</v>
      </c>
      <c r="K526" s="169">
        <f>Table210[[#This Row],[Weighted distance]]/SUM(Table210[Weighted distance])</f>
        <v>8.3486859582334683E-4</v>
      </c>
    </row>
    <row r="527" spans="1:11" x14ac:dyDescent="0.2">
      <c r="A527" s="166" t="s">
        <v>151</v>
      </c>
      <c r="B527" s="217">
        <f>VLOOKUP(A527,'3.2 Departure'!$A$7:$B$51,2,FALSE)</f>
        <v>59.633807599999997</v>
      </c>
      <c r="C527" s="217">
        <f>VLOOKUP(A527,'3.2 Departure'!$A$7:$C$51,3,FALSE)</f>
        <v>17.896780199999998</v>
      </c>
      <c r="D527" s="166" t="s">
        <v>431</v>
      </c>
      <c r="E527" s="217">
        <f>VLOOKUP(D527,'3.1 Destination'!$A$7:$B$752,2,FALSE)</f>
        <v>28.411413</v>
      </c>
      <c r="F527" s="217">
        <f>VLOOKUP(D527,'3.1 Destination'!$A$7:$C$752,3,FALSE)</f>
        <v>-16.544961099999998</v>
      </c>
      <c r="G527" s="166">
        <v>6</v>
      </c>
      <c r="H527" s="167">
        <f>Table210[[#This Row],[Number of passenger (N)]]/SUM(Table210[Number of passenger (N)])</f>
        <v>5.649717514124294E-4</v>
      </c>
      <c r="I527" s="216">
        <f t="shared" si="8"/>
        <v>4335.8822311118756</v>
      </c>
      <c r="J527" s="168">
        <f>Table210[[#This Row],[% of trips (P)]]*Table210[[#This Row],[Distance (D)]]</f>
        <v>2.4496509780293083</v>
      </c>
      <c r="K527" s="169">
        <f>Table210[[#This Row],[Weighted distance]]/SUM(Table210[Weighted distance])</f>
        <v>8.5912509114214588E-4</v>
      </c>
    </row>
    <row r="528" spans="1:11" x14ac:dyDescent="0.2">
      <c r="A528" s="166" t="s">
        <v>204</v>
      </c>
      <c r="B528" s="217">
        <f>VLOOKUP(A528,'3.2 Departure'!$A$7:$B$51,2,FALSE)</f>
        <v>65.5293092</v>
      </c>
      <c r="C528" s="217">
        <f>VLOOKUP(A528,'3.2 Departure'!$A$7:$C$51,3,FALSE)</f>
        <v>22.054456299999998</v>
      </c>
      <c r="D528" s="166" t="s">
        <v>281</v>
      </c>
      <c r="E528" s="217">
        <f>VLOOKUP(D528,'3.1 Destination'!$A$7:$B$752,2,FALSE)</f>
        <v>28.291563700000001</v>
      </c>
      <c r="F528" s="217">
        <f>VLOOKUP(D528,'3.1 Destination'!$A$7:$C$752,3,FALSE)</f>
        <v>-16.629130400000001</v>
      </c>
      <c r="G528" s="166">
        <v>6</v>
      </c>
      <c r="H528" s="167">
        <f>Table210[[#This Row],[Number of passenger (N)]]/SUM(Table210[Number of passenger (N)])</f>
        <v>5.649717514124294E-4</v>
      </c>
      <c r="I528" s="216">
        <f t="shared" si="8"/>
        <v>4922.1408749196407</v>
      </c>
      <c r="J528" s="168">
        <f>Table210[[#This Row],[% of trips (P)]]*Table210[[#This Row],[Distance (D)]]</f>
        <v>2.780870550802057</v>
      </c>
      <c r="K528" s="169">
        <f>Table210[[#This Row],[Weighted distance]]/SUM(Table210[Weighted distance])</f>
        <v>9.7528818874202195E-4</v>
      </c>
    </row>
    <row r="529" spans="1:11" x14ac:dyDescent="0.2">
      <c r="A529" s="166" t="s">
        <v>204</v>
      </c>
      <c r="B529" s="217">
        <f>VLOOKUP(A529,'3.2 Departure'!$A$7:$B$51,2,FALSE)</f>
        <v>65.5293092</v>
      </c>
      <c r="C529" s="217">
        <f>VLOOKUP(A529,'3.2 Departure'!$A$7:$C$51,3,FALSE)</f>
        <v>22.054456299999998</v>
      </c>
      <c r="D529" s="166" t="s">
        <v>282</v>
      </c>
      <c r="E529" s="217">
        <f>VLOOKUP(D529,'3.1 Destination'!$A$7:$B$752,2,FALSE)</f>
        <v>-32.522779</v>
      </c>
      <c r="F529" s="217">
        <f>VLOOKUP(D529,'3.1 Destination'!$A$7:$C$752,3,FALSE)</f>
        <v>-55.765835000000003</v>
      </c>
      <c r="G529" s="166">
        <v>6</v>
      </c>
      <c r="H529" s="167">
        <f>Table210[[#This Row],[Number of passenger (N)]]/SUM(Table210[Number of passenger (N)])</f>
        <v>5.649717514124294E-4</v>
      </c>
      <c r="I529" s="216">
        <f t="shared" si="8"/>
        <v>12738.559647012786</v>
      </c>
      <c r="J529" s="168">
        <f>Table210[[#This Row],[% of trips (P)]]*Table210[[#This Row],[Distance (D)]]</f>
        <v>7.1969263542445123</v>
      </c>
      <c r="K529" s="169">
        <f>Table210[[#This Row],[Weighted distance]]/SUM(Table210[Weighted distance])</f>
        <v>2.5240575353341838E-3</v>
      </c>
    </row>
    <row r="530" spans="1:11" x14ac:dyDescent="0.2">
      <c r="A530" s="166" t="s">
        <v>223</v>
      </c>
      <c r="B530" s="217">
        <f>VLOOKUP(A530,'3.2 Departure'!$A$7:$B$51,2,FALSE)</f>
        <v>55.610770299999999</v>
      </c>
      <c r="C530" s="217">
        <f>VLOOKUP(A530,'3.2 Departure'!$A$7:$C$51,3,FALSE)</f>
        <v>12.6051632</v>
      </c>
      <c r="D530" s="166" t="s">
        <v>313</v>
      </c>
      <c r="E530" s="217">
        <f>VLOOKUP(D530,'3.1 Destination'!$A$7:$B$752,2,FALSE)</f>
        <v>42.360082499999997</v>
      </c>
      <c r="F530" s="217">
        <f>VLOOKUP(D530,'3.1 Destination'!$A$7:$C$752,3,FALSE)</f>
        <v>-71.058880099999996</v>
      </c>
      <c r="G530" s="166">
        <v>6</v>
      </c>
      <c r="H530" s="167">
        <f>Table210[[#This Row],[Number of passenger (N)]]/SUM(Table210[Number of passenger (N)])</f>
        <v>5.649717514124294E-4</v>
      </c>
      <c r="I530" s="216">
        <f t="shared" si="8"/>
        <v>5891.2163296751614</v>
      </c>
      <c r="J530" s="168">
        <f>Table210[[#This Row],[% of trips (P)]]*Table210[[#This Row],[Distance (D)]]</f>
        <v>3.3283708077260798</v>
      </c>
      <c r="K530" s="169">
        <f>Table210[[#This Row],[Weighted distance]]/SUM(Table210[Weighted distance])</f>
        <v>1.1673037911069772E-3</v>
      </c>
    </row>
    <row r="531" spans="1:11" x14ac:dyDescent="0.2">
      <c r="A531" s="166" t="s">
        <v>151</v>
      </c>
      <c r="B531" s="217">
        <f>VLOOKUP(A531,'3.2 Departure'!$A$7:$B$51,2,FALSE)</f>
        <v>59.633807599999997</v>
      </c>
      <c r="C531" s="217">
        <f>VLOOKUP(A531,'3.2 Departure'!$A$7:$C$51,3,FALSE)</f>
        <v>17.896780199999998</v>
      </c>
      <c r="D531" s="166" t="s">
        <v>337</v>
      </c>
      <c r="E531" s="217">
        <f>VLOOKUP(D531,'3.1 Destination'!$A$7:$B$752,2,FALSE)</f>
        <v>4.7109886000000003</v>
      </c>
      <c r="F531" s="217">
        <f>VLOOKUP(D531,'3.1 Destination'!$A$7:$C$752,3,FALSE)</f>
        <v>-74.072091999999998</v>
      </c>
      <c r="G531" s="166">
        <v>6</v>
      </c>
      <c r="H531" s="167">
        <f>Table210[[#This Row],[Number of passenger (N)]]/SUM(Table210[Number of passenger (N)])</f>
        <v>5.649717514124294E-4</v>
      </c>
      <c r="I531" s="216">
        <f t="shared" si="8"/>
        <v>9666.2087940956808</v>
      </c>
      <c r="J531" s="168">
        <f>Table210[[#This Row],[% of trips (P)]]*Table210[[#This Row],[Distance (D)]]</f>
        <v>5.4611349119184638</v>
      </c>
      <c r="K531" s="169">
        <f>Table210[[#This Row],[Weighted distance]]/SUM(Table210[Weighted distance])</f>
        <v>1.9152924522806739E-3</v>
      </c>
    </row>
    <row r="532" spans="1:11" x14ac:dyDescent="0.2">
      <c r="A532" s="166" t="s">
        <v>151</v>
      </c>
      <c r="B532" s="217">
        <f>VLOOKUP(A532,'3.2 Departure'!$A$7:$B$51,2,FALSE)</f>
        <v>59.633807599999997</v>
      </c>
      <c r="C532" s="217">
        <f>VLOOKUP(A532,'3.2 Departure'!$A$7:$C$51,3,FALSE)</f>
        <v>17.896780199999998</v>
      </c>
      <c r="D532" s="166" t="s">
        <v>394</v>
      </c>
      <c r="E532" s="217">
        <f>VLOOKUP(D532,'3.1 Destination'!$A$7:$B$752,2,FALSE)</f>
        <v>40.058323799999997</v>
      </c>
      <c r="F532" s="217">
        <f>VLOOKUP(D532,'3.1 Destination'!$A$7:$C$752,3,FALSE)</f>
        <v>-74.405661199999997</v>
      </c>
      <c r="G532" s="166">
        <v>6</v>
      </c>
      <c r="H532" s="167">
        <f>Table210[[#This Row],[Number of passenger (N)]]/SUM(Table210[Number of passenger (N)])</f>
        <v>5.649717514124294E-4</v>
      </c>
      <c r="I532" s="216">
        <f t="shared" si="8"/>
        <v>6375.3190571461628</v>
      </c>
      <c r="J532" s="168">
        <f>Table210[[#This Row],[% of trips (P)]]*Table210[[#This Row],[Distance (D)]]</f>
        <v>3.6018751735289056</v>
      </c>
      <c r="K532" s="169">
        <f>Table210[[#This Row],[Weighted distance]]/SUM(Table210[Weighted distance])</f>
        <v>1.2632254000649846E-3</v>
      </c>
    </row>
    <row r="533" spans="1:11" x14ac:dyDescent="0.2">
      <c r="A533" s="166" t="s">
        <v>202</v>
      </c>
      <c r="B533" s="217">
        <f>VLOOKUP(A533,'3.2 Departure'!$A$7:$B$51,2,FALSE)</f>
        <v>57.687639400000002</v>
      </c>
      <c r="C533" s="217">
        <f>VLOOKUP(A533,'3.2 Departure'!$A$7:$C$51,3,FALSE)</f>
        <v>12.2144174</v>
      </c>
      <c r="D533" s="166" t="s">
        <v>363</v>
      </c>
      <c r="E533" s="217">
        <f>VLOOKUP(D533,'3.1 Destination'!$A$7:$B$752,2,FALSE)</f>
        <v>43.653225999999997</v>
      </c>
      <c r="F533" s="217">
        <f>VLOOKUP(D533,'3.1 Destination'!$A$7:$C$752,3,FALSE)</f>
        <v>-79.383184299999996</v>
      </c>
      <c r="G533" s="166">
        <v>6</v>
      </c>
      <c r="H533" s="167">
        <f>Table210[[#This Row],[Number of passenger (N)]]/SUM(Table210[Number of passenger (N)])</f>
        <v>5.649717514124294E-4</v>
      </c>
      <c r="I533" s="216">
        <f t="shared" si="8"/>
        <v>6123.2028194459363</v>
      </c>
      <c r="J533" s="168">
        <f>Table210[[#This Row],[% of trips (P)]]*Table210[[#This Row],[Distance (D)]]</f>
        <v>3.4594366211558962</v>
      </c>
      <c r="K533" s="169">
        <f>Table210[[#This Row],[Weighted distance]]/SUM(Table210[Weighted distance])</f>
        <v>1.2132703103860201E-3</v>
      </c>
    </row>
    <row r="534" spans="1:11" x14ac:dyDescent="0.2">
      <c r="A534" s="166" t="s">
        <v>151</v>
      </c>
      <c r="B534" s="217">
        <f>VLOOKUP(A534,'3.2 Departure'!$A$7:$B$51,2,FALSE)</f>
        <v>59.633807599999997</v>
      </c>
      <c r="C534" s="217">
        <f>VLOOKUP(A534,'3.2 Departure'!$A$7:$C$51,3,FALSE)</f>
        <v>17.896780199999998</v>
      </c>
      <c r="D534" s="166" t="s">
        <v>825</v>
      </c>
      <c r="E534" s="217">
        <f>VLOOKUP(D534,'3.1 Destination'!$A$7:$B$752,2,FALSE)</f>
        <v>33.748995399999998</v>
      </c>
      <c r="F534" s="217">
        <f>VLOOKUP(D534,'3.1 Destination'!$A$7:$C$752,3,FALSE)</f>
        <v>-84.387982399999999</v>
      </c>
      <c r="G534" s="166">
        <v>6</v>
      </c>
      <c r="H534" s="167">
        <f>Table210[[#This Row],[Number of passenger (N)]]/SUM(Table210[Number of passenger (N)])</f>
        <v>5.649717514124294E-4</v>
      </c>
      <c r="I534" s="216">
        <f t="shared" si="8"/>
        <v>7455.7844768686828</v>
      </c>
      <c r="J534" s="168">
        <f>Table210[[#This Row],[% of trips (P)]]*Table210[[#This Row],[Distance (D)]]</f>
        <v>4.2123076140501032</v>
      </c>
      <c r="K534" s="169">
        <f>Table210[[#This Row],[Weighted distance]]/SUM(Table210[Weighted distance])</f>
        <v>1.4773121539750438E-3</v>
      </c>
    </row>
    <row r="535" spans="1:11" x14ac:dyDescent="0.2">
      <c r="A535" s="166" t="s">
        <v>223</v>
      </c>
      <c r="B535" s="217">
        <f>VLOOKUP(A535,'3.2 Departure'!$A$7:$B$51,2,FALSE)</f>
        <v>55.610770299999999</v>
      </c>
      <c r="C535" s="217">
        <f>VLOOKUP(A535,'3.2 Departure'!$A$7:$C$51,3,FALSE)</f>
        <v>12.6051632</v>
      </c>
      <c r="D535" s="166" t="s">
        <v>262</v>
      </c>
      <c r="E535" s="217">
        <f>VLOOKUP(D535,'3.1 Destination'!$A$7:$B$752,2,FALSE)</f>
        <v>34.052234200000001</v>
      </c>
      <c r="F535" s="217">
        <f>VLOOKUP(D535,'3.1 Destination'!$A$7:$C$752,3,FALSE)</f>
        <v>-118.24368490000001</v>
      </c>
      <c r="G535" s="166">
        <v>6</v>
      </c>
      <c r="H535" s="167">
        <f>Table210[[#This Row],[Number of passenger (N)]]/SUM(Table210[Number of passenger (N)])</f>
        <v>5.649717514124294E-4</v>
      </c>
      <c r="I535" s="216">
        <f t="shared" si="8"/>
        <v>9009.5895399690107</v>
      </c>
      <c r="J535" s="168">
        <f>Table210[[#This Row],[% of trips (P)]]*Table210[[#This Row],[Distance (D)]]</f>
        <v>5.0901635819033961</v>
      </c>
      <c r="K535" s="169">
        <f>Table210[[#This Row],[Weighted distance]]/SUM(Table210[Weighted distance])</f>
        <v>1.7851878861327593E-3</v>
      </c>
    </row>
    <row r="536" spans="1:11" x14ac:dyDescent="0.2">
      <c r="A536" s="166" t="s">
        <v>223</v>
      </c>
      <c r="B536" s="217">
        <f>VLOOKUP(A536,'3.2 Departure'!$A$7:$B$51,2,FALSE)</f>
        <v>55.610770299999999</v>
      </c>
      <c r="C536" s="217">
        <f>VLOOKUP(A536,'3.2 Departure'!$A$7:$C$51,3,FALSE)</f>
        <v>12.6051632</v>
      </c>
      <c r="D536" s="166" t="s">
        <v>817</v>
      </c>
      <c r="E536" s="217">
        <f>VLOOKUP(D536,'3.1 Destination'!$A$7:$B$752,2,FALSE)</f>
        <v>21.306944399999999</v>
      </c>
      <c r="F536" s="217">
        <f>VLOOKUP(D536,'3.1 Destination'!$A$7:$C$752,3,FALSE)</f>
        <v>-157.8583333</v>
      </c>
      <c r="G536" s="166">
        <v>6</v>
      </c>
      <c r="H536" s="167">
        <f>Table210[[#This Row],[Number of passenger (N)]]/SUM(Table210[Number of passenger (N)])</f>
        <v>5.649717514124294E-4</v>
      </c>
      <c r="I536" s="216">
        <f t="shared" si="8"/>
        <v>11414.721235577243</v>
      </c>
      <c r="J536" s="168">
        <f>Table210[[#This Row],[% of trips (P)]]*Table210[[#This Row],[Distance (D)]]</f>
        <v>6.4489950483487251</v>
      </c>
      <c r="K536" s="169">
        <f>Table210[[#This Row],[Weighted distance]]/SUM(Table210[Weighted distance])</f>
        <v>2.2617481054974836E-3</v>
      </c>
    </row>
    <row r="537" spans="1:11" x14ac:dyDescent="0.2">
      <c r="A537" s="166" t="s">
        <v>151</v>
      </c>
      <c r="B537" s="217">
        <f>VLOOKUP(A537,'3.2 Departure'!$A$7:$B$51,2,FALSE)</f>
        <v>59.633807599999997</v>
      </c>
      <c r="C537" s="217">
        <f>VLOOKUP(A537,'3.2 Departure'!$A$7:$C$51,3,FALSE)</f>
        <v>17.896780199999998</v>
      </c>
      <c r="D537" s="166" t="s">
        <v>964</v>
      </c>
      <c r="E537" s="217">
        <f>VLOOKUP(D537,'3.1 Destination'!$A$7:$B$752,2,FALSE)</f>
        <v>50.768034999999998</v>
      </c>
      <c r="F537" s="217">
        <f>VLOOKUP(D537,'3.1 Destination'!$A$7:$C$752,3,FALSE)</f>
        <v>0.29047200000000001</v>
      </c>
      <c r="G537" s="166">
        <v>5</v>
      </c>
      <c r="H537" s="167">
        <f>Table210[[#This Row],[Number of passenger (N)]]/SUM(Table210[Number of passenger (N)])</f>
        <v>4.7080979284369113E-4</v>
      </c>
      <c r="I537" s="216">
        <f t="shared" si="8"/>
        <v>1481.7590064679248</v>
      </c>
      <c r="J537" s="168">
        <f>Table210[[#This Row],[% of trips (P)]]*Table210[[#This Row],[Distance (D)]]</f>
        <v>0.6976266508794372</v>
      </c>
      <c r="K537" s="169">
        <f>Table210[[#This Row],[Weighted distance]]/SUM(Table210[Weighted distance])</f>
        <v>2.4466692006146505E-4</v>
      </c>
    </row>
    <row r="538" spans="1:11" x14ac:dyDescent="0.2">
      <c r="A538" s="166" t="s">
        <v>223</v>
      </c>
      <c r="B538" s="217">
        <f>VLOOKUP(A538,'3.2 Departure'!$A$7:$B$51,2,FALSE)</f>
        <v>55.610770299999999</v>
      </c>
      <c r="C538" s="217">
        <f>VLOOKUP(A538,'3.2 Departure'!$A$7:$C$51,3,FALSE)</f>
        <v>12.6051632</v>
      </c>
      <c r="D538" s="166" t="s">
        <v>962</v>
      </c>
      <c r="E538" s="217">
        <f>VLOOKUP(D538,'3.1 Destination'!$A$7:$B$752,2,FALSE)</f>
        <v>55.864237000000003</v>
      </c>
      <c r="F538" s="217">
        <f>VLOOKUP(D538,'3.1 Destination'!$A$7:$C$752,3,FALSE)</f>
        <v>-4.2518060000000002</v>
      </c>
      <c r="G538" s="166">
        <v>5</v>
      </c>
      <c r="H538" s="167">
        <f>Table210[[#This Row],[Number of passenger (N)]]/SUM(Table210[Number of passenger (N)])</f>
        <v>4.7080979284369113E-4</v>
      </c>
      <c r="I538" s="216">
        <f t="shared" si="8"/>
        <v>1053.0323914128296</v>
      </c>
      <c r="J538" s="168">
        <f>Table210[[#This Row],[% of trips (P)]]*Table210[[#This Row],[Distance (D)]]</f>
        <v>0.495777962058771</v>
      </c>
      <c r="K538" s="169">
        <f>Table210[[#This Row],[Weighted distance]]/SUM(Table210[Weighted distance])</f>
        <v>1.7387590749057028E-4</v>
      </c>
    </row>
    <row r="539" spans="1:11" x14ac:dyDescent="0.2">
      <c r="A539" s="166" t="s">
        <v>204</v>
      </c>
      <c r="B539" s="217">
        <f>VLOOKUP(A539,'3.2 Departure'!$A$7:$B$51,2,FALSE)</f>
        <v>65.5293092</v>
      </c>
      <c r="C539" s="217">
        <f>VLOOKUP(A539,'3.2 Departure'!$A$7:$C$51,3,FALSE)</f>
        <v>22.054456299999998</v>
      </c>
      <c r="D539" s="166" t="s">
        <v>245</v>
      </c>
      <c r="E539" s="217">
        <f>VLOOKUP(D539,'3.1 Destination'!$A$7:$B$752,2,FALSE)</f>
        <v>35.7090259</v>
      </c>
      <c r="F539" s="217">
        <f>VLOOKUP(D539,'3.1 Destination'!$A$7:$C$752,3,FALSE)</f>
        <v>139.73199249999999</v>
      </c>
      <c r="G539" s="166">
        <v>5</v>
      </c>
      <c r="H539" s="167">
        <f>Table210[[#This Row],[Number of passenger (N)]]/SUM(Table210[Number of passenger (N)])</f>
        <v>4.7080979284369113E-4</v>
      </c>
      <c r="I539" s="216">
        <f t="shared" si="8"/>
        <v>7558.5120525552093</v>
      </c>
      <c r="J539" s="168">
        <f>Table210[[#This Row],[% of trips (P)]]*Table210[[#This Row],[Distance (D)]]</f>
        <v>3.5586214936700609</v>
      </c>
      <c r="K539" s="169">
        <f>Table210[[#This Row],[Weighted distance]]/SUM(Table210[Weighted distance])</f>
        <v>1.2480557608044326E-3</v>
      </c>
    </row>
    <row r="540" spans="1:11" x14ac:dyDescent="0.2">
      <c r="A540" s="166" t="s">
        <v>151</v>
      </c>
      <c r="B540" s="217">
        <f>VLOOKUP(A540,'3.2 Departure'!$A$7:$B$51,2,FALSE)</f>
        <v>59.633807599999997</v>
      </c>
      <c r="C540" s="217">
        <f>VLOOKUP(A540,'3.2 Departure'!$A$7:$C$51,3,FALSE)</f>
        <v>17.896780199999998</v>
      </c>
      <c r="D540" s="166" t="s">
        <v>823</v>
      </c>
      <c r="E540" s="217">
        <f>VLOOKUP(D540,'3.1 Destination'!$A$7:$B$752,2,FALSE)</f>
        <v>35.011636299999999</v>
      </c>
      <c r="F540" s="217">
        <f>VLOOKUP(D540,'3.1 Destination'!$A$7:$C$752,3,FALSE)</f>
        <v>135.76802939999999</v>
      </c>
      <c r="G540" s="166">
        <v>5</v>
      </c>
      <c r="H540" s="167">
        <f>Table210[[#This Row],[Number of passenger (N)]]/SUM(Table210[Number of passenger (N)])</f>
        <v>4.7080979284369113E-4</v>
      </c>
      <c r="I540" s="216">
        <f t="shared" si="8"/>
        <v>8056.5196493833182</v>
      </c>
      <c r="J540" s="168">
        <f>Table210[[#This Row],[% of trips (P)]]*Table210[[#This Row],[Distance (D)]]</f>
        <v>3.7930883471672869</v>
      </c>
      <c r="K540" s="169">
        <f>Table210[[#This Row],[Weighted distance]]/SUM(Table210[Weighted distance])</f>
        <v>1.3302863963877381E-3</v>
      </c>
    </row>
    <row r="541" spans="1:11" x14ac:dyDescent="0.2">
      <c r="A541" s="166" t="s">
        <v>223</v>
      </c>
      <c r="B541" s="217">
        <f>VLOOKUP(A541,'3.2 Departure'!$A$7:$B$51,2,FALSE)</f>
        <v>55.610770299999999</v>
      </c>
      <c r="C541" s="217">
        <f>VLOOKUP(A541,'3.2 Departure'!$A$7:$C$51,3,FALSE)</f>
        <v>12.6051632</v>
      </c>
      <c r="D541" s="166" t="s">
        <v>246</v>
      </c>
      <c r="E541" s="217">
        <f>VLOOKUP(D541,'3.1 Destination'!$A$7:$B$752,2,FALSE)</f>
        <v>31.230416000000002</v>
      </c>
      <c r="F541" s="217">
        <f>VLOOKUP(D541,'3.1 Destination'!$A$7:$C$752,3,FALSE)</f>
        <v>121.47370100000001</v>
      </c>
      <c r="G541" s="166">
        <v>5</v>
      </c>
      <c r="H541" s="167">
        <f>Table210[[#This Row],[Number of passenger (N)]]/SUM(Table210[Number of passenger (N)])</f>
        <v>4.7080979284369113E-4</v>
      </c>
      <c r="I541" s="216">
        <f t="shared" si="8"/>
        <v>8254.7097386016594</v>
      </c>
      <c r="J541" s="168">
        <f>Table210[[#This Row],[% of trips (P)]]*Table210[[#This Row],[Distance (D)]]</f>
        <v>3.8863981820158471</v>
      </c>
      <c r="K541" s="169">
        <f>Table210[[#This Row],[Weighted distance]]/SUM(Table210[Weighted distance])</f>
        <v>1.3630113931679809E-3</v>
      </c>
    </row>
    <row r="542" spans="1:11" x14ac:dyDescent="0.2">
      <c r="A542" s="166" t="s">
        <v>202</v>
      </c>
      <c r="B542" s="217">
        <f>VLOOKUP(A542,'3.2 Departure'!$A$7:$B$51,2,FALSE)</f>
        <v>57.687639400000002</v>
      </c>
      <c r="C542" s="217">
        <f>VLOOKUP(A542,'3.2 Departure'!$A$7:$C$51,3,FALSE)</f>
        <v>12.2144174</v>
      </c>
      <c r="D542" s="166" t="s">
        <v>382</v>
      </c>
      <c r="E542" s="217">
        <f>VLOOKUP(D542,'3.1 Destination'!$A$7:$B$752,2,FALSE)</f>
        <v>35.861660000000001</v>
      </c>
      <c r="F542" s="217">
        <f>VLOOKUP(D542,'3.1 Destination'!$A$7:$C$752,3,FALSE)</f>
        <v>104.195397</v>
      </c>
      <c r="G542" s="166">
        <v>5</v>
      </c>
      <c r="H542" s="167">
        <f>Table210[[#This Row],[Number of passenger (N)]]/SUM(Table210[Number of passenger (N)])</f>
        <v>4.7080979284369113E-4</v>
      </c>
      <c r="I542" s="216">
        <f t="shared" si="8"/>
        <v>6816.8847970451297</v>
      </c>
      <c r="J542" s="168">
        <f>Table210[[#This Row],[% of trips (P)]]*Table210[[#This Row],[Distance (D)]]</f>
        <v>3.2094561191361248</v>
      </c>
      <c r="K542" s="169">
        <f>Table210[[#This Row],[Weighted distance]]/SUM(Table210[Weighted distance])</f>
        <v>1.1255988324866384E-3</v>
      </c>
    </row>
    <row r="543" spans="1:11" x14ac:dyDescent="0.2">
      <c r="A543" s="166" t="s">
        <v>223</v>
      </c>
      <c r="B543" s="217">
        <f>VLOOKUP(A543,'3.2 Departure'!$A$7:$B$51,2,FALSE)</f>
        <v>55.610770299999999</v>
      </c>
      <c r="C543" s="217">
        <f>VLOOKUP(A543,'3.2 Departure'!$A$7:$C$51,3,FALSE)</f>
        <v>12.6051632</v>
      </c>
      <c r="D543" s="166" t="s">
        <v>256</v>
      </c>
      <c r="E543" s="217">
        <f>VLOOKUP(D543,'3.1 Destination'!$A$7:$B$752,2,FALSE)</f>
        <v>1.3553793999999999</v>
      </c>
      <c r="F543" s="217">
        <f>VLOOKUP(D543,'3.1 Destination'!$A$7:$C$752,3,FALSE)</f>
        <v>103.86774440000001</v>
      </c>
      <c r="G543" s="166">
        <v>5</v>
      </c>
      <c r="H543" s="167">
        <f>Table210[[#This Row],[Number of passenger (N)]]/SUM(Table210[Number of passenger (N)])</f>
        <v>4.7080979284369113E-4</v>
      </c>
      <c r="I543" s="216">
        <f t="shared" si="8"/>
        <v>9962.4671378043186</v>
      </c>
      <c r="J543" s="168">
        <f>Table210[[#This Row],[% of trips (P)]]*Table210[[#This Row],[Distance (D)]]</f>
        <v>4.6904270893617319</v>
      </c>
      <c r="K543" s="169">
        <f>Table210[[#This Row],[Weighted distance]]/SUM(Table210[Weighted distance])</f>
        <v>1.6449949959341824E-3</v>
      </c>
    </row>
    <row r="544" spans="1:11" x14ac:dyDescent="0.2">
      <c r="A544" s="166" t="s">
        <v>151</v>
      </c>
      <c r="B544" s="217">
        <f>VLOOKUP(A544,'3.2 Departure'!$A$7:$B$51,2,FALSE)</f>
        <v>59.633807599999997</v>
      </c>
      <c r="C544" s="217">
        <f>VLOOKUP(A544,'3.2 Departure'!$A$7:$C$51,3,FALSE)</f>
        <v>17.896780199999998</v>
      </c>
      <c r="D544" s="166" t="s">
        <v>264</v>
      </c>
      <c r="E544" s="217">
        <f>VLOOKUP(D544,'3.1 Destination'!$A$7:$B$752,2,FALSE)</f>
        <v>3.1390030000000002</v>
      </c>
      <c r="F544" s="217">
        <f>VLOOKUP(D544,'3.1 Destination'!$A$7:$C$752,3,FALSE)</f>
        <v>101.68685499999999</v>
      </c>
      <c r="G544" s="166">
        <v>5</v>
      </c>
      <c r="H544" s="167">
        <f>Table210[[#This Row],[Number of passenger (N)]]/SUM(Table210[Number of passenger (N)])</f>
        <v>4.7080979284369113E-4</v>
      </c>
      <c r="I544" s="216">
        <f t="shared" si="8"/>
        <v>9357.5594236474444</v>
      </c>
      <c r="J544" s="168">
        <f>Table210[[#This Row],[% of trips (P)]]*Table210[[#This Row],[Distance (D)]]</f>
        <v>4.4056306137699828</v>
      </c>
      <c r="K544" s="169">
        <f>Table210[[#This Row],[Weighted distance]]/SUM(Table210[Weighted distance])</f>
        <v>1.5451130942901532E-3</v>
      </c>
    </row>
    <row r="545" spans="1:11" x14ac:dyDescent="0.2">
      <c r="A545" s="166" t="s">
        <v>225</v>
      </c>
      <c r="B545" s="217">
        <f>VLOOKUP(A545,'3.2 Departure'!$A$7:$B$51,2,FALSE)</f>
        <v>60.197550100000001</v>
      </c>
      <c r="C545" s="217">
        <f>VLOOKUP(A545,'3.2 Departure'!$A$7:$C$51,3,FALSE)</f>
        <v>11.1004153</v>
      </c>
      <c r="D545" s="166" t="s">
        <v>234</v>
      </c>
      <c r="E545" s="217">
        <f>VLOOKUP(D545,'3.1 Destination'!$A$7:$B$752,2,FALSE)</f>
        <v>15.870032</v>
      </c>
      <c r="F545" s="217">
        <f>VLOOKUP(D545,'3.1 Destination'!$A$7:$C$752,3,FALSE)</f>
        <v>100.992541</v>
      </c>
      <c r="G545" s="166">
        <v>5</v>
      </c>
      <c r="H545" s="167">
        <f>Table210[[#This Row],[Number of passenger (N)]]/SUM(Table210[Number of passenger (N)])</f>
        <v>4.7080979284369113E-4</v>
      </c>
      <c r="I545" s="216">
        <f t="shared" si="8"/>
        <v>8475.3193222227164</v>
      </c>
      <c r="J545" s="168">
        <f>Table210[[#This Row],[% of trips (P)]]*Table210[[#This Row],[Distance (D)]]</f>
        <v>3.9902633343798097</v>
      </c>
      <c r="K545" s="169">
        <f>Table210[[#This Row],[Weighted distance]]/SUM(Table210[Weighted distance])</f>
        <v>1.3994382798108156E-3</v>
      </c>
    </row>
    <row r="546" spans="1:11" x14ac:dyDescent="0.2">
      <c r="A546" s="166" t="s">
        <v>225</v>
      </c>
      <c r="B546" s="217">
        <f>VLOOKUP(A546,'3.2 Departure'!$A$7:$B$51,2,FALSE)</f>
        <v>60.197550100000001</v>
      </c>
      <c r="C546" s="217">
        <f>VLOOKUP(A546,'3.2 Departure'!$A$7:$C$51,3,FALSE)</f>
        <v>11.1004153</v>
      </c>
      <c r="D546" s="166" t="s">
        <v>356</v>
      </c>
      <c r="E546" s="217">
        <f>VLOOKUP(D546,'3.1 Destination'!$A$7:$B$752,2,FALSE)</f>
        <v>15.870032</v>
      </c>
      <c r="F546" s="217">
        <f>VLOOKUP(D546,'3.1 Destination'!$A$7:$C$752,3,FALSE)</f>
        <v>100.992541</v>
      </c>
      <c r="G546" s="166">
        <v>5</v>
      </c>
      <c r="H546" s="167">
        <f>Table210[[#This Row],[Number of passenger (N)]]/SUM(Table210[Number of passenger (N)])</f>
        <v>4.7080979284369113E-4</v>
      </c>
      <c r="I546" s="216">
        <f t="shared" si="8"/>
        <v>8475.3193222227164</v>
      </c>
      <c r="J546" s="168">
        <f>Table210[[#This Row],[% of trips (P)]]*Table210[[#This Row],[Distance (D)]]</f>
        <v>3.9902633343798097</v>
      </c>
      <c r="K546" s="169">
        <f>Table210[[#This Row],[Weighted distance]]/SUM(Table210[Weighted distance])</f>
        <v>1.3994382798108156E-3</v>
      </c>
    </row>
    <row r="547" spans="1:11" x14ac:dyDescent="0.2">
      <c r="A547" s="166" t="s">
        <v>209</v>
      </c>
      <c r="B547" s="217">
        <f>VLOOKUP(A547,'3.2 Departure'!$A$7:$B$51,2,FALSE)</f>
        <v>55.535533600000001</v>
      </c>
      <c r="C547" s="217">
        <f>VLOOKUP(A547,'3.2 Departure'!$A$7:$C$51,3,FALSE)</f>
        <v>13.3723829</v>
      </c>
      <c r="D547" s="166" t="s">
        <v>356</v>
      </c>
      <c r="E547" s="217">
        <f>VLOOKUP(D547,'3.1 Destination'!$A$7:$B$752,2,FALSE)</f>
        <v>15.870032</v>
      </c>
      <c r="F547" s="217">
        <f>VLOOKUP(D547,'3.1 Destination'!$A$7:$C$752,3,FALSE)</f>
        <v>100.992541</v>
      </c>
      <c r="G547" s="166">
        <v>5</v>
      </c>
      <c r="H547" s="167">
        <f>Table210[[#This Row],[Number of passenger (N)]]/SUM(Table210[Number of passenger (N)])</f>
        <v>4.7080979284369113E-4</v>
      </c>
      <c r="I547" s="216">
        <f t="shared" si="8"/>
        <v>8410.4856378971635</v>
      </c>
      <c r="J547" s="168">
        <f>Table210[[#This Row],[% of trips (P)]]*Table210[[#This Row],[Distance (D)]]</f>
        <v>3.9597390008932032</v>
      </c>
      <c r="K547" s="169">
        <f>Table210[[#This Row],[Weighted distance]]/SUM(Table210[Weighted distance])</f>
        <v>1.3887329911701329E-3</v>
      </c>
    </row>
    <row r="548" spans="1:11" x14ac:dyDescent="0.2">
      <c r="A548" s="166" t="s">
        <v>223</v>
      </c>
      <c r="B548" s="217">
        <f>VLOOKUP(A548,'3.2 Departure'!$A$7:$B$51,2,FALSE)</f>
        <v>55.610770299999999</v>
      </c>
      <c r="C548" s="217">
        <f>VLOOKUP(A548,'3.2 Departure'!$A$7:$C$51,3,FALSE)</f>
        <v>12.6051632</v>
      </c>
      <c r="D548" s="166" t="s">
        <v>237</v>
      </c>
      <c r="E548" s="217">
        <f>VLOOKUP(D548,'3.1 Destination'!$A$7:$B$752,2,FALSE)</f>
        <v>8.0862996999999996</v>
      </c>
      <c r="F548" s="217">
        <f>VLOOKUP(D548,'3.1 Destination'!$A$7:$C$752,3,FALSE)</f>
        <v>98.906283500000001</v>
      </c>
      <c r="G548" s="166">
        <v>5</v>
      </c>
      <c r="H548" s="167">
        <f>Table210[[#This Row],[Number of passenger (N)]]/SUM(Table210[Number of passenger (N)])</f>
        <v>4.7080979284369113E-4</v>
      </c>
      <c r="I548" s="216">
        <f t="shared" si="8"/>
        <v>9034.4019267607182</v>
      </c>
      <c r="J548" s="168">
        <f>Table210[[#This Row],[% of trips (P)]]*Table210[[#This Row],[Distance (D)]]</f>
        <v>4.2534848996048575</v>
      </c>
      <c r="K548" s="169">
        <f>Table210[[#This Row],[Weighted distance]]/SUM(Table210[Weighted distance])</f>
        <v>1.4917535742110294E-3</v>
      </c>
    </row>
    <row r="549" spans="1:11" x14ac:dyDescent="0.2">
      <c r="A549" s="166" t="s">
        <v>223</v>
      </c>
      <c r="B549" s="217">
        <f>VLOOKUP(A549,'3.2 Departure'!$A$7:$B$51,2,FALSE)</f>
        <v>55.610770299999999</v>
      </c>
      <c r="C549" s="217">
        <f>VLOOKUP(A549,'3.2 Departure'!$A$7:$C$51,3,FALSE)</f>
        <v>12.6051632</v>
      </c>
      <c r="D549" s="166" t="s">
        <v>231</v>
      </c>
      <c r="E549" s="217">
        <f>VLOOKUP(D549,'3.1 Destination'!$A$7:$B$752,2,FALSE)</f>
        <v>7.9519330999999998</v>
      </c>
      <c r="F549" s="217">
        <f>VLOOKUP(D549,'3.1 Destination'!$A$7:$C$752,3,FALSE)</f>
        <v>98.338088400000004</v>
      </c>
      <c r="G549" s="166">
        <v>5</v>
      </c>
      <c r="H549" s="167">
        <f>Table210[[#This Row],[Number of passenger (N)]]/SUM(Table210[Number of passenger (N)])</f>
        <v>4.7080979284369113E-4</v>
      </c>
      <c r="I549" s="216">
        <f t="shared" si="8"/>
        <v>9010.9994023854051</v>
      </c>
      <c r="J549" s="168">
        <f>Table210[[#This Row],[% of trips (P)]]*Table210[[#This Row],[Distance (D)]]</f>
        <v>4.2424667619516976</v>
      </c>
      <c r="K549" s="169">
        <f>Table210[[#This Row],[Weighted distance]]/SUM(Table210[Weighted distance])</f>
        <v>1.4878893671870955E-3</v>
      </c>
    </row>
    <row r="550" spans="1:11" x14ac:dyDescent="0.2">
      <c r="A550" s="166" t="s">
        <v>204</v>
      </c>
      <c r="B550" s="217">
        <f>VLOOKUP(A550,'3.2 Departure'!$A$7:$B$51,2,FALSE)</f>
        <v>65.5293092</v>
      </c>
      <c r="C550" s="217">
        <f>VLOOKUP(A550,'3.2 Departure'!$A$7:$C$51,3,FALSE)</f>
        <v>22.054456299999998</v>
      </c>
      <c r="D550" s="166" t="s">
        <v>818</v>
      </c>
      <c r="E550" s="217">
        <f>VLOOKUP(D550,'3.1 Destination'!$A$7:$B$752,2,FALSE)</f>
        <v>13.0826802</v>
      </c>
      <c r="F550" s="217">
        <f>VLOOKUP(D550,'3.1 Destination'!$A$7:$C$752,3,FALSE)</f>
        <v>80.270718400000007</v>
      </c>
      <c r="G550" s="166">
        <v>5</v>
      </c>
      <c r="H550" s="167">
        <f>Table210[[#This Row],[Number of passenger (N)]]/SUM(Table210[Number of passenger (N)])</f>
        <v>4.7080979284369113E-4</v>
      </c>
      <c r="I550" s="216">
        <f t="shared" si="8"/>
        <v>7256.3149838661866</v>
      </c>
      <c r="J550" s="168">
        <f>Table210[[#This Row],[% of trips (P)]]*Table210[[#This Row],[Distance (D)]]</f>
        <v>3.4163441543626112</v>
      </c>
      <c r="K550" s="169">
        <f>Table210[[#This Row],[Weighted distance]]/SUM(Table210[Weighted distance])</f>
        <v>1.1981572106859542E-3</v>
      </c>
    </row>
    <row r="551" spans="1:11" x14ac:dyDescent="0.2">
      <c r="A551" s="166" t="s">
        <v>151</v>
      </c>
      <c r="B551" s="217">
        <f>VLOOKUP(A551,'3.2 Departure'!$A$7:$B$51,2,FALSE)</f>
        <v>59.633807599999997</v>
      </c>
      <c r="C551" s="217">
        <f>VLOOKUP(A551,'3.2 Departure'!$A$7:$C$51,3,FALSE)</f>
        <v>17.896780199999998</v>
      </c>
      <c r="D551" s="166" t="s">
        <v>820</v>
      </c>
      <c r="E551" s="217">
        <f>VLOOKUP(D551,'3.1 Destination'!$A$7:$B$752,2,FALSE)</f>
        <v>6.9270785999999998</v>
      </c>
      <c r="F551" s="217">
        <f>VLOOKUP(D551,'3.1 Destination'!$A$7:$C$752,3,FALSE)</f>
        <v>79.861243000000002</v>
      </c>
      <c r="G551" s="166">
        <v>5</v>
      </c>
      <c r="H551" s="167">
        <f>Table210[[#This Row],[Number of passenger (N)]]/SUM(Table210[Number of passenger (N)])</f>
        <v>4.7080979284369113E-4</v>
      </c>
      <c r="I551" s="216">
        <f t="shared" si="8"/>
        <v>7797.8073755424393</v>
      </c>
      <c r="J551" s="168">
        <f>Table210[[#This Row],[% of trips (P)]]*Table210[[#This Row],[Distance (D)]]</f>
        <v>3.6712840751141425</v>
      </c>
      <c r="K551" s="169">
        <f>Table210[[#This Row],[Weighted distance]]/SUM(Table210[Weighted distance])</f>
        <v>1.2875680225182715E-3</v>
      </c>
    </row>
    <row r="552" spans="1:11" x14ac:dyDescent="0.2">
      <c r="A552" s="166" t="s">
        <v>151</v>
      </c>
      <c r="B552" s="217">
        <f>VLOOKUP(A552,'3.2 Departure'!$A$7:$B$51,2,FALSE)</f>
        <v>59.633807599999997</v>
      </c>
      <c r="C552" s="217">
        <f>VLOOKUP(A552,'3.2 Departure'!$A$7:$C$51,3,FALSE)</f>
        <v>17.896780199999998</v>
      </c>
      <c r="D552" s="166" t="s">
        <v>808</v>
      </c>
      <c r="E552" s="217">
        <f>VLOOKUP(D552,'3.1 Destination'!$A$7:$B$752,2,FALSE)</f>
        <v>23.424075999999999</v>
      </c>
      <c r="F552" s="217">
        <f>VLOOKUP(D552,'3.1 Destination'!$A$7:$C$752,3,FALSE)</f>
        <v>53.847817999999997</v>
      </c>
      <c r="G552" s="166">
        <v>5</v>
      </c>
      <c r="H552" s="167">
        <f>Table210[[#This Row],[Number of passenger (N)]]/SUM(Table210[Number of passenger (N)])</f>
        <v>4.7080979284369113E-4</v>
      </c>
      <c r="I552" s="216">
        <f t="shared" si="8"/>
        <v>4900.2557591729974</v>
      </c>
      <c r="J552" s="168">
        <f>Table210[[#This Row],[% of trips (P)]]*Table210[[#This Row],[Distance (D)]]</f>
        <v>2.3070883988573434</v>
      </c>
      <c r="K552" s="169">
        <f>Table210[[#This Row],[Weighted distance]]/SUM(Table210[Weighted distance])</f>
        <v>8.0912650361964693E-4</v>
      </c>
    </row>
    <row r="553" spans="1:11" x14ac:dyDescent="0.2">
      <c r="A553" s="166" t="s">
        <v>151</v>
      </c>
      <c r="B553" s="217">
        <f>VLOOKUP(A553,'3.2 Departure'!$A$7:$B$51,2,FALSE)</f>
        <v>59.633807599999997</v>
      </c>
      <c r="C553" s="217">
        <f>VLOOKUP(A553,'3.2 Departure'!$A$7:$C$51,3,FALSE)</f>
        <v>17.896780199999998</v>
      </c>
      <c r="D553" s="166" t="s">
        <v>439</v>
      </c>
      <c r="E553" s="217">
        <f>VLOOKUP(D553,'3.1 Destination'!$A$7:$B$752,2,FALSE)</f>
        <v>35.689197499999999</v>
      </c>
      <c r="F553" s="217">
        <f>VLOOKUP(D553,'3.1 Destination'!$A$7:$C$752,3,FALSE)</f>
        <v>51.3889736</v>
      </c>
      <c r="G553" s="166">
        <v>5</v>
      </c>
      <c r="H553" s="167">
        <f>Table210[[#This Row],[Number of passenger (N)]]/SUM(Table210[Number of passenger (N)])</f>
        <v>4.7080979284369113E-4</v>
      </c>
      <c r="I553" s="216">
        <f t="shared" si="8"/>
        <v>3585.5945306538292</v>
      </c>
      <c r="J553" s="168">
        <f>Table210[[#This Row],[% of trips (P)]]*Table210[[#This Row],[Distance (D)]]</f>
        <v>1.6881330181986012</v>
      </c>
      <c r="K553" s="169">
        <f>Table210[[#This Row],[Weighted distance]]/SUM(Table210[Weighted distance])</f>
        <v>5.9205064155167463E-4</v>
      </c>
    </row>
    <row r="554" spans="1:11" x14ac:dyDescent="0.2">
      <c r="A554" s="166" t="s">
        <v>202</v>
      </c>
      <c r="B554" s="217">
        <f>VLOOKUP(A554,'3.2 Departure'!$A$7:$B$51,2,FALSE)</f>
        <v>57.687639400000002</v>
      </c>
      <c r="C554" s="217">
        <f>VLOOKUP(A554,'3.2 Departure'!$A$7:$C$51,3,FALSE)</f>
        <v>12.2144174</v>
      </c>
      <c r="D554" s="166" t="s">
        <v>351</v>
      </c>
      <c r="E554" s="217">
        <f>VLOOKUP(D554,'3.1 Destination'!$A$7:$B$752,2,FALSE)</f>
        <v>8.9806033999999997</v>
      </c>
      <c r="F554" s="217">
        <f>VLOOKUP(D554,'3.1 Destination'!$A$7:$C$752,3,FALSE)</f>
        <v>38.757760500000003</v>
      </c>
      <c r="G554" s="166">
        <v>5</v>
      </c>
      <c r="H554" s="167">
        <f>Table210[[#This Row],[Number of passenger (N)]]/SUM(Table210[Number of passenger (N)])</f>
        <v>4.7080979284369113E-4</v>
      </c>
      <c r="I554" s="216">
        <f t="shared" si="8"/>
        <v>5873.8269298327268</v>
      </c>
      <c r="J554" s="168">
        <f>Table210[[#This Row],[% of trips (P)]]*Table210[[#This Row],[Distance (D)]]</f>
        <v>2.7654552400342403</v>
      </c>
      <c r="K554" s="169">
        <f>Table210[[#This Row],[Weighted distance]]/SUM(Table210[Weighted distance])</f>
        <v>9.6988183478092041E-4</v>
      </c>
    </row>
    <row r="555" spans="1:11" x14ac:dyDescent="0.2">
      <c r="A555" s="166" t="s">
        <v>223</v>
      </c>
      <c r="B555" s="217">
        <f>VLOOKUP(A555,'3.2 Departure'!$A$7:$B$51,2,FALSE)</f>
        <v>55.610770299999999</v>
      </c>
      <c r="C555" s="217">
        <f>VLOOKUP(A555,'3.2 Departure'!$A$7:$C$51,3,FALSE)</f>
        <v>12.6051632</v>
      </c>
      <c r="D555" s="166" t="s">
        <v>365</v>
      </c>
      <c r="E555" s="217">
        <f>VLOOKUP(D555,'3.1 Destination'!$A$7:$B$752,2,FALSE)</f>
        <v>55.755825999999999</v>
      </c>
      <c r="F555" s="217">
        <f>VLOOKUP(D555,'3.1 Destination'!$A$7:$C$752,3,FALSE)</f>
        <v>37.6173</v>
      </c>
      <c r="G555" s="166">
        <v>5</v>
      </c>
      <c r="H555" s="167">
        <f>Table210[[#This Row],[Number of passenger (N)]]/SUM(Table210[Number of passenger (N)])</f>
        <v>4.7080979284369113E-4</v>
      </c>
      <c r="I555" s="216">
        <f t="shared" si="8"/>
        <v>1559.5131548238617</v>
      </c>
      <c r="J555" s="168">
        <f>Table210[[#This Row],[% of trips (P)]]*Table210[[#This Row],[Distance (D)]]</f>
        <v>0.73423406535963354</v>
      </c>
      <c r="K555" s="169">
        <f>Table210[[#This Row],[Weighted distance]]/SUM(Table210[Weighted distance])</f>
        <v>2.5750562589501127E-4</v>
      </c>
    </row>
    <row r="556" spans="1:11" x14ac:dyDescent="0.2">
      <c r="A556" s="166" t="s">
        <v>151</v>
      </c>
      <c r="B556" s="217">
        <f>VLOOKUP(A556,'3.2 Departure'!$A$7:$B$51,2,FALSE)</f>
        <v>59.633807599999997</v>
      </c>
      <c r="C556" s="217">
        <f>VLOOKUP(A556,'3.2 Departure'!$A$7:$C$51,3,FALSE)</f>
        <v>17.896780199999998</v>
      </c>
      <c r="D556" s="166" t="s">
        <v>311</v>
      </c>
      <c r="E556" s="217">
        <f>VLOOKUP(D556,'3.1 Destination'!$A$7:$B$752,2,FALSE)</f>
        <v>30.585163999999999</v>
      </c>
      <c r="F556" s="217">
        <f>VLOOKUP(D556,'3.1 Destination'!$A$7:$C$752,3,FALSE)</f>
        <v>36.238413999999999</v>
      </c>
      <c r="G556" s="166">
        <v>5</v>
      </c>
      <c r="H556" s="167">
        <f>Table210[[#This Row],[Number of passenger (N)]]/SUM(Table210[Number of passenger (N)])</f>
        <v>4.7080979284369113E-4</v>
      </c>
      <c r="I556" s="216">
        <f t="shared" si="8"/>
        <v>3509.2422506584276</v>
      </c>
      <c r="J556" s="168">
        <f>Table210[[#This Row],[% of trips (P)]]*Table210[[#This Row],[Distance (D)]]</f>
        <v>1.6521856170708227</v>
      </c>
      <c r="K556" s="169">
        <f>Table210[[#This Row],[Weighted distance]]/SUM(Table210[Weighted distance])</f>
        <v>5.7944341115550159E-4</v>
      </c>
    </row>
    <row r="557" spans="1:11" x14ac:dyDescent="0.2">
      <c r="A557" s="166" t="s">
        <v>223</v>
      </c>
      <c r="B557" s="217">
        <f>VLOOKUP(A557,'3.2 Departure'!$A$7:$B$51,2,FALSE)</f>
        <v>55.610770299999999</v>
      </c>
      <c r="C557" s="217">
        <f>VLOOKUP(A557,'3.2 Departure'!$A$7:$C$51,3,FALSE)</f>
        <v>12.6051632</v>
      </c>
      <c r="D557" s="166" t="s">
        <v>769</v>
      </c>
      <c r="E557" s="217">
        <f>VLOOKUP(D557,'3.1 Destination'!$A$7:$B$752,2,FALSE)</f>
        <v>31.768319000000002</v>
      </c>
      <c r="F557" s="217">
        <f>VLOOKUP(D557,'3.1 Destination'!$A$7:$C$752,3,FALSE)</f>
        <v>35.213709999999999</v>
      </c>
      <c r="G557" s="166">
        <v>5</v>
      </c>
      <c r="H557" s="167">
        <f>Table210[[#This Row],[Number of passenger (N)]]/SUM(Table210[Number of passenger (N)])</f>
        <v>4.7080979284369113E-4</v>
      </c>
      <c r="I557" s="216">
        <f t="shared" si="8"/>
        <v>3183.1608940374513</v>
      </c>
      <c r="J557" s="168">
        <f>Table210[[#This Row],[% of trips (P)]]*Table210[[#This Row],[Distance (D)]]</f>
        <v>1.4986633211099112</v>
      </c>
      <c r="K557" s="169">
        <f>Table210[[#This Row],[Weighted distance]]/SUM(Table210[Weighted distance])</f>
        <v>5.2560110558106581E-4</v>
      </c>
    </row>
    <row r="558" spans="1:11" x14ac:dyDescent="0.2">
      <c r="A558" s="166" t="s">
        <v>151</v>
      </c>
      <c r="B558" s="217">
        <f>VLOOKUP(A558,'3.2 Departure'!$A$7:$B$51,2,FALSE)</f>
        <v>59.633807599999997</v>
      </c>
      <c r="C558" s="217">
        <f>VLOOKUP(A558,'3.2 Departure'!$A$7:$C$51,3,FALSE)</f>
        <v>17.896780199999998</v>
      </c>
      <c r="D558" s="166" t="s">
        <v>796</v>
      </c>
      <c r="E558" s="217">
        <f>VLOOKUP(D558,'3.1 Destination'!$A$7:$B$752,2,FALSE)</f>
        <v>32.321458</v>
      </c>
      <c r="F558" s="217">
        <f>VLOOKUP(D558,'3.1 Destination'!$A$7:$C$752,3,FALSE)</f>
        <v>34.853195999999997</v>
      </c>
      <c r="G558" s="166">
        <v>5</v>
      </c>
      <c r="H558" s="167">
        <f>Table210[[#This Row],[Number of passenger (N)]]/SUM(Table210[Number of passenger (N)])</f>
        <v>4.7080979284369113E-4</v>
      </c>
      <c r="I558" s="216">
        <f t="shared" si="8"/>
        <v>3285.5437817992242</v>
      </c>
      <c r="J558" s="168">
        <f>Table210[[#This Row],[% of trips (P)]]*Table210[[#This Row],[Distance (D)]]</f>
        <v>1.5468661872877703</v>
      </c>
      <c r="K558" s="169">
        <f>Table210[[#This Row],[Weighted distance]]/SUM(Table210[Weighted distance])</f>
        <v>5.4250649013167678E-4</v>
      </c>
    </row>
    <row r="559" spans="1:11" x14ac:dyDescent="0.2">
      <c r="A559" s="166" t="s">
        <v>151</v>
      </c>
      <c r="B559" s="217">
        <f>VLOOKUP(A559,'3.2 Departure'!$A$7:$B$51,2,FALSE)</f>
        <v>59.633807599999997</v>
      </c>
      <c r="C559" s="217">
        <f>VLOOKUP(A559,'3.2 Departure'!$A$7:$C$51,3,FALSE)</f>
        <v>17.896780199999998</v>
      </c>
      <c r="D559" s="166" t="s">
        <v>783</v>
      </c>
      <c r="E559" s="217">
        <f>VLOOKUP(D559,'3.1 Destination'!$A$7:$B$752,2,FALSE)</f>
        <v>32.085299900000003</v>
      </c>
      <c r="F559" s="217">
        <f>VLOOKUP(D559,'3.1 Destination'!$A$7:$C$752,3,FALSE)</f>
        <v>34.781767600000002</v>
      </c>
      <c r="G559" s="166">
        <v>5</v>
      </c>
      <c r="H559" s="167">
        <f>Table210[[#This Row],[Number of passenger (N)]]/SUM(Table210[Number of passenger (N)])</f>
        <v>4.7080979284369113E-4</v>
      </c>
      <c r="I559" s="216">
        <f t="shared" si="8"/>
        <v>3308.6164202652608</v>
      </c>
      <c r="J559" s="168">
        <f>Table210[[#This Row],[% of trips (P)]]*Table210[[#This Row],[Distance (D)]]</f>
        <v>1.5577290114243223</v>
      </c>
      <c r="K559" s="169">
        <f>Table210[[#This Row],[Weighted distance]]/SUM(Table210[Weighted distance])</f>
        <v>5.4631622664519602E-4</v>
      </c>
    </row>
    <row r="560" spans="1:11" x14ac:dyDescent="0.2">
      <c r="A560" s="166" t="s">
        <v>194</v>
      </c>
      <c r="B560" s="217">
        <f>VLOOKUP(A560,'3.2 Departure'!$A$7:$B$51,2,FALSE)</f>
        <v>60.429727999999997</v>
      </c>
      <c r="C560" s="217">
        <f>VLOOKUP(A560,'3.2 Departure'!$A$7:$C$51,3,FALSE)</f>
        <v>15.508082999999999</v>
      </c>
      <c r="D560" s="166" t="s">
        <v>254</v>
      </c>
      <c r="E560" s="217">
        <f>VLOOKUP(D560,'3.1 Destination'!$A$7:$B$752,2,FALSE)</f>
        <v>36.766666999999998</v>
      </c>
      <c r="F560" s="217">
        <f>VLOOKUP(D560,'3.1 Destination'!$A$7:$C$752,3,FALSE)</f>
        <v>31.388888999999999</v>
      </c>
      <c r="G560" s="166">
        <v>5</v>
      </c>
      <c r="H560" s="167">
        <f>Table210[[#This Row],[Number of passenger (N)]]/SUM(Table210[Number of passenger (N)])</f>
        <v>4.7080979284369113E-4</v>
      </c>
      <c r="I560" s="216">
        <f t="shared" si="8"/>
        <v>2861.2944870312886</v>
      </c>
      <c r="J560" s="168">
        <f>Table210[[#This Row],[% of trips (P)]]*Table210[[#This Row],[Distance (D)]]</f>
        <v>1.3471254647039965</v>
      </c>
      <c r="K560" s="169">
        <f>Table210[[#This Row],[Weighted distance]]/SUM(Table210[Weighted distance])</f>
        <v>4.724547692809648E-4</v>
      </c>
    </row>
    <row r="561" spans="1:11" x14ac:dyDescent="0.2">
      <c r="A561" s="166" t="s">
        <v>200</v>
      </c>
      <c r="B561" s="217">
        <f>VLOOKUP(A561,'3.2 Departure'!$A$7:$B$51,2,FALSE)</f>
        <v>59.402180600000001</v>
      </c>
      <c r="C561" s="217">
        <f>VLOOKUP(A561,'3.2 Departure'!$A$7:$C$51,3,FALSE)</f>
        <v>13.5114977</v>
      </c>
      <c r="D561" s="166" t="s">
        <v>254</v>
      </c>
      <c r="E561" s="217">
        <f>VLOOKUP(D561,'3.1 Destination'!$A$7:$B$752,2,FALSE)</f>
        <v>36.766666999999998</v>
      </c>
      <c r="F561" s="217">
        <f>VLOOKUP(D561,'3.1 Destination'!$A$7:$C$752,3,FALSE)</f>
        <v>31.388888999999999</v>
      </c>
      <c r="G561" s="166">
        <v>5</v>
      </c>
      <c r="H561" s="167">
        <f>Table210[[#This Row],[Number of passenger (N)]]/SUM(Table210[Number of passenger (N)])</f>
        <v>4.7080979284369113E-4</v>
      </c>
      <c r="I561" s="216">
        <f t="shared" si="8"/>
        <v>2825.12374258415</v>
      </c>
      <c r="J561" s="168">
        <f>Table210[[#This Row],[% of trips (P)]]*Table210[[#This Row],[Distance (D)]]</f>
        <v>1.330095924003837</v>
      </c>
      <c r="K561" s="169">
        <f>Table210[[#This Row],[Weighted distance]]/SUM(Table210[Weighted distance])</f>
        <v>4.6648228347080125E-4</v>
      </c>
    </row>
    <row r="562" spans="1:11" x14ac:dyDescent="0.2">
      <c r="A562" s="166" t="s">
        <v>223</v>
      </c>
      <c r="B562" s="217">
        <f>VLOOKUP(A562,'3.2 Departure'!$A$7:$B$51,2,FALSE)</f>
        <v>55.610770299999999</v>
      </c>
      <c r="C562" s="217">
        <f>VLOOKUP(A562,'3.2 Departure'!$A$7:$C$51,3,FALSE)</f>
        <v>12.6051632</v>
      </c>
      <c r="D562" s="166" t="s">
        <v>523</v>
      </c>
      <c r="E562" s="217">
        <f>VLOOKUP(D562,'3.1 Destination'!$A$7:$B$752,2,FALSE)</f>
        <v>48.379432999999999</v>
      </c>
      <c r="F562" s="217">
        <f>VLOOKUP(D562,'3.1 Destination'!$A$7:$C$752,3,FALSE)</f>
        <v>31.165579999999999</v>
      </c>
      <c r="G562" s="166">
        <v>5</v>
      </c>
      <c r="H562" s="167">
        <f>Table210[[#This Row],[Number of passenger (N)]]/SUM(Table210[Number of passenger (N)])</f>
        <v>4.7080979284369113E-4</v>
      </c>
      <c r="I562" s="216">
        <f t="shared" si="8"/>
        <v>1496.6448865998073</v>
      </c>
      <c r="J562" s="168">
        <f>Table210[[#This Row],[% of trips (P)]]*Table210[[#This Row],[Distance (D)]]</f>
        <v>0.70463506902062489</v>
      </c>
      <c r="K562" s="169">
        <f>Table210[[#This Row],[Weighted distance]]/SUM(Table210[Weighted distance])</f>
        <v>2.4712486526603215E-4</v>
      </c>
    </row>
    <row r="563" spans="1:11" x14ac:dyDescent="0.2">
      <c r="A563" s="166" t="s">
        <v>204</v>
      </c>
      <c r="B563" s="217">
        <f>VLOOKUP(A563,'3.2 Departure'!$A$7:$B$51,2,FALSE)</f>
        <v>65.5293092</v>
      </c>
      <c r="C563" s="217">
        <f>VLOOKUP(A563,'3.2 Departure'!$A$7:$C$51,3,FALSE)</f>
        <v>22.054456299999998</v>
      </c>
      <c r="D563" s="166" t="s">
        <v>373</v>
      </c>
      <c r="E563" s="217">
        <f>VLOOKUP(D563,'3.1 Destination'!$A$7:$B$752,2,FALSE)</f>
        <v>36.896890800000001</v>
      </c>
      <c r="F563" s="217">
        <f>VLOOKUP(D563,'3.1 Destination'!$A$7:$C$752,3,FALSE)</f>
        <v>30.713323299999999</v>
      </c>
      <c r="G563" s="166">
        <v>5</v>
      </c>
      <c r="H563" s="167">
        <f>Table210[[#This Row],[Number of passenger (N)]]/SUM(Table210[Number of passenger (N)])</f>
        <v>4.7080979284369113E-4</v>
      </c>
      <c r="I563" s="216">
        <f t="shared" si="8"/>
        <v>3233.6273478529897</v>
      </c>
      <c r="J563" s="168">
        <f>Table210[[#This Row],[% of trips (P)]]*Table210[[#This Row],[Distance (D)]]</f>
        <v>1.5224234217763604</v>
      </c>
      <c r="K563" s="169">
        <f>Table210[[#This Row],[Weighted distance]]/SUM(Table210[Weighted distance])</f>
        <v>5.3393408804823809E-4</v>
      </c>
    </row>
    <row r="564" spans="1:11" x14ac:dyDescent="0.2">
      <c r="A564" s="166" t="s">
        <v>227</v>
      </c>
      <c r="B564" s="217">
        <f>VLOOKUP(A564,'3.2 Departure'!$A$7:$B$51,2,FALSE)</f>
        <v>58.789020100000002</v>
      </c>
      <c r="C564" s="217">
        <f>VLOOKUP(A564,'3.2 Departure'!$A$7:$C$51,3,FALSE)</f>
        <v>16.9153649</v>
      </c>
      <c r="D564" s="166" t="s">
        <v>728</v>
      </c>
      <c r="E564" s="217">
        <f>VLOOKUP(D564,'3.1 Destination'!$A$7:$B$752,2,FALSE)</f>
        <v>50.450099999999999</v>
      </c>
      <c r="F564" s="217">
        <f>VLOOKUP(D564,'3.1 Destination'!$A$7:$C$752,3,FALSE)</f>
        <v>30.523399999999999</v>
      </c>
      <c r="G564" s="166">
        <v>5</v>
      </c>
      <c r="H564" s="167">
        <f>Table210[[#This Row],[Number of passenger (N)]]/SUM(Table210[Number of passenger (N)])</f>
        <v>4.7080979284369113E-4</v>
      </c>
      <c r="I564" s="216">
        <f t="shared" si="8"/>
        <v>1271.0443349019665</v>
      </c>
      <c r="J564" s="168">
        <f>Table210[[#This Row],[% of trips (P)]]*Table210[[#This Row],[Distance (D)]]</f>
        <v>0.59842012001034206</v>
      </c>
      <c r="K564" s="169">
        <f>Table210[[#This Row],[Weighted distance]]/SUM(Table210[Weighted distance])</f>
        <v>2.0987387377069354E-4</v>
      </c>
    </row>
    <row r="565" spans="1:11" x14ac:dyDescent="0.2">
      <c r="A565" s="166" t="s">
        <v>151</v>
      </c>
      <c r="B565" s="217">
        <f>VLOOKUP(A565,'3.2 Departure'!$A$7:$B$51,2,FALSE)</f>
        <v>59.633807599999997</v>
      </c>
      <c r="C565" s="217">
        <f>VLOOKUP(A565,'3.2 Departure'!$A$7:$C$51,3,FALSE)</f>
        <v>17.896780199999998</v>
      </c>
      <c r="D565" s="166" t="s">
        <v>286</v>
      </c>
      <c r="E565" s="217">
        <f>VLOOKUP(D565,'3.1 Destination'!$A$7:$B$752,2,FALSE)</f>
        <v>-26.204102800000001</v>
      </c>
      <c r="F565" s="217">
        <f>VLOOKUP(D565,'3.1 Destination'!$A$7:$C$752,3,FALSE)</f>
        <v>28.047305099999999</v>
      </c>
      <c r="G565" s="166">
        <v>5</v>
      </c>
      <c r="H565" s="167">
        <f>Table210[[#This Row],[Number of passenger (N)]]/SUM(Table210[Number of passenger (N)])</f>
        <v>4.7080979284369113E-4</v>
      </c>
      <c r="I565" s="216">
        <f t="shared" si="8"/>
        <v>9590.0925285407448</v>
      </c>
      <c r="J565" s="168">
        <f>Table210[[#This Row],[% of trips (P)]]*Table210[[#This Row],[Distance (D)]]</f>
        <v>4.5151094767140982</v>
      </c>
      <c r="K565" s="169">
        <f>Table210[[#This Row],[Weighted distance]]/SUM(Table210[Weighted distance])</f>
        <v>1.5835087836959427E-3</v>
      </c>
    </row>
    <row r="566" spans="1:11" x14ac:dyDescent="0.2">
      <c r="A566" s="166" t="s">
        <v>223</v>
      </c>
      <c r="B566" s="217">
        <f>VLOOKUP(A566,'3.2 Departure'!$A$7:$B$51,2,FALSE)</f>
        <v>55.610770299999999</v>
      </c>
      <c r="C566" s="217">
        <f>VLOOKUP(A566,'3.2 Departure'!$A$7:$C$51,3,FALSE)</f>
        <v>12.6051632</v>
      </c>
      <c r="D566" s="166" t="s">
        <v>286</v>
      </c>
      <c r="E566" s="217">
        <f>VLOOKUP(D566,'3.1 Destination'!$A$7:$B$752,2,FALSE)</f>
        <v>-26.204102800000001</v>
      </c>
      <c r="F566" s="217">
        <f>VLOOKUP(D566,'3.1 Destination'!$A$7:$C$752,3,FALSE)</f>
        <v>28.047305099999999</v>
      </c>
      <c r="G566" s="166">
        <v>5</v>
      </c>
      <c r="H566" s="167">
        <f>Table210[[#This Row],[Number of passenger (N)]]/SUM(Table210[Number of passenger (N)])</f>
        <v>4.7080979284369113E-4</v>
      </c>
      <c r="I566" s="216">
        <f t="shared" si="8"/>
        <v>9215.0162257235515</v>
      </c>
      <c r="J566" s="168">
        <f>Table210[[#This Row],[% of trips (P)]]*Table210[[#This Row],[Distance (D)]]</f>
        <v>4.3385198802841574</v>
      </c>
      <c r="K566" s="169">
        <f>Table210[[#This Row],[Weighted distance]]/SUM(Table210[Weighted distance])</f>
        <v>1.5215764698731477E-3</v>
      </c>
    </row>
    <row r="567" spans="1:11" x14ac:dyDescent="0.2">
      <c r="A567" s="166" t="s">
        <v>151</v>
      </c>
      <c r="B567" s="217">
        <f>VLOOKUP(A567,'3.2 Departure'!$A$7:$B$51,2,FALSE)</f>
        <v>59.633807599999997</v>
      </c>
      <c r="C567" s="217">
        <f>VLOOKUP(A567,'3.2 Departure'!$A$7:$C$51,3,FALSE)</f>
        <v>17.896780199999998</v>
      </c>
      <c r="D567" s="166" t="s">
        <v>492</v>
      </c>
      <c r="E567" s="217">
        <f>VLOOKUP(D567,'3.1 Destination'!$A$7:$B$752,2,FALSE)</f>
        <v>37.857913000000003</v>
      </c>
      <c r="F567" s="217">
        <f>VLOOKUP(D567,'3.1 Destination'!$A$7:$C$752,3,FALSE)</f>
        <v>27.261015</v>
      </c>
      <c r="G567" s="166">
        <v>5</v>
      </c>
      <c r="H567" s="167">
        <f>Table210[[#This Row],[Number of passenger (N)]]/SUM(Table210[Number of passenger (N)])</f>
        <v>4.7080979284369113E-4</v>
      </c>
      <c r="I567" s="216">
        <f t="shared" si="8"/>
        <v>2511.1363045068574</v>
      </c>
      <c r="J567" s="168">
        <f>Table210[[#This Row],[% of trips (P)]]*Table210[[#This Row],[Distance (D)]]</f>
        <v>1.1822675633271456</v>
      </c>
      <c r="K567" s="169">
        <f>Table210[[#This Row],[Weighted distance]]/SUM(Table210[Weighted distance])</f>
        <v>4.1463691652716917E-4</v>
      </c>
    </row>
    <row r="568" spans="1:11" x14ac:dyDescent="0.2">
      <c r="A568" s="166" t="s">
        <v>202</v>
      </c>
      <c r="B568" s="217">
        <f>VLOOKUP(A568,'3.2 Departure'!$A$7:$B$51,2,FALSE)</f>
        <v>57.687639400000002</v>
      </c>
      <c r="C568" s="217">
        <f>VLOOKUP(A568,'3.2 Departure'!$A$7:$C$51,3,FALSE)</f>
        <v>12.2144174</v>
      </c>
      <c r="D568" s="166" t="s">
        <v>492</v>
      </c>
      <c r="E568" s="217">
        <f>VLOOKUP(D568,'3.1 Destination'!$A$7:$B$752,2,FALSE)</f>
        <v>37.857913000000003</v>
      </c>
      <c r="F568" s="217">
        <f>VLOOKUP(D568,'3.1 Destination'!$A$7:$C$752,3,FALSE)</f>
        <v>27.261015</v>
      </c>
      <c r="G568" s="166">
        <v>5</v>
      </c>
      <c r="H568" s="167">
        <f>Table210[[#This Row],[Number of passenger (N)]]/SUM(Table210[Number of passenger (N)])</f>
        <v>4.7080979284369113E-4</v>
      </c>
      <c r="I568" s="216">
        <f t="shared" si="8"/>
        <v>2462.3713756455531</v>
      </c>
      <c r="J568" s="168">
        <f>Table210[[#This Row],[% of trips (P)]]*Table210[[#This Row],[Distance (D)]]</f>
        <v>1.1593085572719177</v>
      </c>
      <c r="K568" s="169">
        <f>Table210[[#This Row],[Weighted distance]]/SUM(Table210[Weighted distance])</f>
        <v>4.0658488856619055E-4</v>
      </c>
    </row>
    <row r="569" spans="1:11" x14ac:dyDescent="0.2">
      <c r="A569" s="166" t="s">
        <v>151</v>
      </c>
      <c r="B569" s="217">
        <f>VLOOKUP(A569,'3.2 Departure'!$A$7:$B$51,2,FALSE)</f>
        <v>59.633807599999997</v>
      </c>
      <c r="C569" s="217">
        <f>VLOOKUP(A569,'3.2 Departure'!$A$7:$C$51,3,FALSE)</f>
        <v>17.896780199999998</v>
      </c>
      <c r="D569" s="166" t="s">
        <v>786</v>
      </c>
      <c r="E569" s="217">
        <f>VLOOKUP(D569,'3.1 Destination'!$A$7:$B$752,2,FALSE)</f>
        <v>37.007502000000002</v>
      </c>
      <c r="F569" s="217">
        <f>VLOOKUP(D569,'3.1 Destination'!$A$7:$C$752,3,FALSE)</f>
        <v>25.257351</v>
      </c>
      <c r="G569" s="166">
        <v>5</v>
      </c>
      <c r="H569" s="167">
        <f>Table210[[#This Row],[Number of passenger (N)]]/SUM(Table210[Number of passenger (N)])</f>
        <v>4.7080979284369113E-4</v>
      </c>
      <c r="I569" s="216">
        <f t="shared" si="8"/>
        <v>2570.46388828407</v>
      </c>
      <c r="J569" s="168">
        <f>Table210[[#This Row],[% of trips (P)]]*Table210[[#This Row],[Distance (D)]]</f>
        <v>1.2101995707552118</v>
      </c>
      <c r="K569" s="169">
        <f>Table210[[#This Row],[Weighted distance]]/SUM(Table210[Weighted distance])</f>
        <v>4.2443304203347527E-4</v>
      </c>
    </row>
    <row r="570" spans="1:11" x14ac:dyDescent="0.2">
      <c r="A570" s="166" t="s">
        <v>204</v>
      </c>
      <c r="B570" s="217">
        <f>VLOOKUP(A570,'3.2 Departure'!$A$7:$B$51,2,FALSE)</f>
        <v>65.5293092</v>
      </c>
      <c r="C570" s="217">
        <f>VLOOKUP(A570,'3.2 Departure'!$A$7:$C$51,3,FALSE)</f>
        <v>22.054456299999998</v>
      </c>
      <c r="D570" s="166" t="s">
        <v>243</v>
      </c>
      <c r="E570" s="217">
        <f>VLOOKUP(D570,'3.1 Destination'!$A$7:$B$752,2,FALSE)</f>
        <v>35.240116999999998</v>
      </c>
      <c r="F570" s="217">
        <f>VLOOKUP(D570,'3.1 Destination'!$A$7:$C$752,3,FALSE)</f>
        <v>24.809269100000002</v>
      </c>
      <c r="G570" s="166">
        <v>5</v>
      </c>
      <c r="H570" s="167">
        <f>Table210[[#This Row],[Number of passenger (N)]]/SUM(Table210[Number of passenger (N)])</f>
        <v>4.7080979284369113E-4</v>
      </c>
      <c r="I570" s="216">
        <f t="shared" si="8"/>
        <v>3372.9452157677983</v>
      </c>
      <c r="J570" s="168">
        <f>Table210[[#This Row],[% of trips (P)]]*Table210[[#This Row],[Distance (D)]]</f>
        <v>1.5880156383087562</v>
      </c>
      <c r="K570" s="169">
        <f>Table210[[#This Row],[Weighted distance]]/SUM(Table210[Weighted distance])</f>
        <v>5.569381484274615E-4</v>
      </c>
    </row>
    <row r="571" spans="1:11" x14ac:dyDescent="0.2">
      <c r="A571" s="166" t="s">
        <v>202</v>
      </c>
      <c r="B571" s="217">
        <f>VLOOKUP(A571,'3.2 Departure'!$A$7:$B$51,2,FALSE)</f>
        <v>57.687639400000002</v>
      </c>
      <c r="C571" s="217">
        <f>VLOOKUP(A571,'3.2 Departure'!$A$7:$C$51,3,FALSE)</f>
        <v>12.2144174</v>
      </c>
      <c r="D571" s="166" t="s">
        <v>560</v>
      </c>
      <c r="E571" s="217">
        <f>VLOOKUP(D571,'3.1 Destination'!$A$7:$B$752,2,FALSE)</f>
        <v>56.949648699999997</v>
      </c>
      <c r="F571" s="217">
        <f>VLOOKUP(D571,'3.1 Destination'!$A$7:$C$752,3,FALSE)</f>
        <v>24.105186400000001</v>
      </c>
      <c r="G571" s="166">
        <v>5</v>
      </c>
      <c r="H571" s="167">
        <f>Table210[[#This Row],[Number of passenger (N)]]/SUM(Table210[Number of passenger (N)])</f>
        <v>4.7080979284369113E-4</v>
      </c>
      <c r="I571" s="216">
        <f t="shared" si="8"/>
        <v>717.69856131709184</v>
      </c>
      <c r="J571" s="168">
        <f>Table210[[#This Row],[% of trips (P)]]*Table210[[#This Row],[Distance (D)]]</f>
        <v>0.33789951097791515</v>
      </c>
      <c r="K571" s="169">
        <f>Table210[[#This Row],[Weighted distance]]/SUM(Table210[Weighted distance])</f>
        <v>1.1850584053379162E-4</v>
      </c>
    </row>
    <row r="572" spans="1:11" x14ac:dyDescent="0.2">
      <c r="A572" s="166" t="s">
        <v>223</v>
      </c>
      <c r="B572" s="217">
        <f>VLOOKUP(A572,'3.2 Departure'!$A$7:$B$51,2,FALSE)</f>
        <v>55.610770299999999</v>
      </c>
      <c r="C572" s="217">
        <f>VLOOKUP(A572,'3.2 Departure'!$A$7:$C$51,3,FALSE)</f>
        <v>12.6051632</v>
      </c>
      <c r="D572" s="166" t="s">
        <v>320</v>
      </c>
      <c r="E572" s="217">
        <f>VLOOKUP(D572,'3.1 Destination'!$A$7:$B$752,2,FALSE)</f>
        <v>37.983916999999998</v>
      </c>
      <c r="F572" s="217">
        <f>VLOOKUP(D572,'3.1 Destination'!$A$7:$C$752,3,FALSE)</f>
        <v>23.729359899999999</v>
      </c>
      <c r="G572" s="166">
        <v>5</v>
      </c>
      <c r="H572" s="167">
        <f>Table210[[#This Row],[Number of passenger (N)]]/SUM(Table210[Number of passenger (N)])</f>
        <v>4.7080979284369113E-4</v>
      </c>
      <c r="I572" s="216">
        <f t="shared" si="8"/>
        <v>2128.9672724327315</v>
      </c>
      <c r="J572" s="168">
        <f>Table210[[#This Row],[% of trips (P)]]*Table210[[#This Row],[Distance (D)]]</f>
        <v>1.0023386405050525</v>
      </c>
      <c r="K572" s="169">
        <f>Table210[[#This Row],[Weighted distance]]/SUM(Table210[Weighted distance])</f>
        <v>3.5153345664448981E-4</v>
      </c>
    </row>
    <row r="573" spans="1:11" x14ac:dyDescent="0.2">
      <c r="A573" s="166" t="s">
        <v>225</v>
      </c>
      <c r="B573" s="217">
        <f>VLOOKUP(A573,'3.2 Departure'!$A$7:$B$51,2,FALSE)</f>
        <v>60.197550100000001</v>
      </c>
      <c r="C573" s="217">
        <f>VLOOKUP(A573,'3.2 Departure'!$A$7:$C$51,3,FALSE)</f>
        <v>11.1004153</v>
      </c>
      <c r="D573" s="166" t="s">
        <v>732</v>
      </c>
      <c r="E573" s="217">
        <f>VLOOKUP(D573,'3.1 Destination'!$A$7:$B$752,2,FALSE)</f>
        <v>70.663438200000002</v>
      </c>
      <c r="F573" s="217">
        <f>VLOOKUP(D573,'3.1 Destination'!$A$7:$C$752,3,FALSE)</f>
        <v>23.681966500000001</v>
      </c>
      <c r="G573" s="166">
        <v>5</v>
      </c>
      <c r="H573" s="167">
        <f>Table210[[#This Row],[Number of passenger (N)]]/SUM(Table210[Number of passenger (N)])</f>
        <v>4.7080979284369113E-4</v>
      </c>
      <c r="I573" s="216">
        <f t="shared" si="8"/>
        <v>1295.0432308494721</v>
      </c>
      <c r="J573" s="168">
        <f>Table210[[#This Row],[% of trips (P)]]*Table210[[#This Row],[Distance (D)]]</f>
        <v>0.60971903523986448</v>
      </c>
      <c r="K573" s="169">
        <f>Table210[[#This Row],[Weighted distance]]/SUM(Table210[Weighted distance])</f>
        <v>2.1383655321500361E-4</v>
      </c>
    </row>
    <row r="574" spans="1:11" x14ac:dyDescent="0.2">
      <c r="A574" s="166" t="s">
        <v>202</v>
      </c>
      <c r="B574" s="217">
        <f>VLOOKUP(A574,'3.2 Departure'!$A$7:$B$51,2,FALSE)</f>
        <v>57.687639400000002</v>
      </c>
      <c r="C574" s="217">
        <f>VLOOKUP(A574,'3.2 Departure'!$A$7:$C$51,3,FALSE)</f>
        <v>12.2144174</v>
      </c>
      <c r="D574" s="166" t="s">
        <v>487</v>
      </c>
      <c r="E574" s="217">
        <f>VLOOKUP(D574,'3.1 Destination'!$A$7:$B$752,2,FALSE)</f>
        <v>39.162662699999998</v>
      </c>
      <c r="F574" s="217">
        <f>VLOOKUP(D574,'3.1 Destination'!$A$7:$C$752,3,FALSE)</f>
        <v>23.490975899999999</v>
      </c>
      <c r="G574" s="166">
        <v>5</v>
      </c>
      <c r="H574" s="167">
        <f>Table210[[#This Row],[Number of passenger (N)]]/SUM(Table210[Number of passenger (N)])</f>
        <v>4.7080979284369113E-4</v>
      </c>
      <c r="I574" s="216">
        <f t="shared" si="8"/>
        <v>2214.7290227852236</v>
      </c>
      <c r="J574" s="168">
        <f>Table210[[#This Row],[% of trips (P)]]*Table210[[#This Row],[Distance (D)]]</f>
        <v>1.0427161124224216</v>
      </c>
      <c r="K574" s="169">
        <f>Table210[[#This Row],[Weighted distance]]/SUM(Table210[Weighted distance])</f>
        <v>3.6569437162879746E-4</v>
      </c>
    </row>
    <row r="575" spans="1:11" x14ac:dyDescent="0.2">
      <c r="A575" s="166" t="s">
        <v>151</v>
      </c>
      <c r="B575" s="217">
        <f>VLOOKUP(A575,'3.2 Departure'!$A$7:$B$51,2,FALSE)</f>
        <v>59.633807599999997</v>
      </c>
      <c r="C575" s="217">
        <f>VLOOKUP(A575,'3.2 Departure'!$A$7:$C$51,3,FALSE)</f>
        <v>17.896780199999998</v>
      </c>
      <c r="D575" s="166" t="s">
        <v>494</v>
      </c>
      <c r="E575" s="217">
        <f>VLOOKUP(D575,'3.1 Destination'!$A$7:$B$752,2,FALSE)</f>
        <v>42.697708200000001</v>
      </c>
      <c r="F575" s="217">
        <f>VLOOKUP(D575,'3.1 Destination'!$A$7:$C$752,3,FALSE)</f>
        <v>23.3218675</v>
      </c>
      <c r="G575" s="166">
        <v>5</v>
      </c>
      <c r="H575" s="167">
        <f>Table210[[#This Row],[Number of passenger (N)]]/SUM(Table210[Number of passenger (N)])</f>
        <v>4.7080979284369113E-4</v>
      </c>
      <c r="I575" s="216">
        <f t="shared" si="8"/>
        <v>1919.2736295736952</v>
      </c>
      <c r="J575" s="168">
        <f>Table210[[#This Row],[% of trips (P)]]*Table210[[#This Row],[Distance (D)]]</f>
        <v>0.90361281994995057</v>
      </c>
      <c r="K575" s="169">
        <f>Table210[[#This Row],[Weighted distance]]/SUM(Table210[Weighted distance])</f>
        <v>3.1690900183716896E-4</v>
      </c>
    </row>
    <row r="576" spans="1:11" x14ac:dyDescent="0.2">
      <c r="A576" s="166" t="s">
        <v>202</v>
      </c>
      <c r="B576" s="217">
        <f>VLOOKUP(A576,'3.2 Departure'!$A$7:$B$51,2,FALSE)</f>
        <v>57.687639400000002</v>
      </c>
      <c r="C576" s="217">
        <f>VLOOKUP(A576,'3.2 Departure'!$A$7:$C$51,3,FALSE)</f>
        <v>12.2144174</v>
      </c>
      <c r="D576" s="166" t="s">
        <v>731</v>
      </c>
      <c r="E576" s="217">
        <f>VLOOKUP(D576,'3.1 Destination'!$A$7:$B$752,2,FALSE)</f>
        <v>40.640062899999997</v>
      </c>
      <c r="F576" s="217">
        <f>VLOOKUP(D576,'3.1 Destination'!$A$7:$C$752,3,FALSE)</f>
        <v>22.944419100000001</v>
      </c>
      <c r="G576" s="166">
        <v>5</v>
      </c>
      <c r="H576" s="167">
        <f>Table210[[#This Row],[Number of passenger (N)]]/SUM(Table210[Number of passenger (N)])</f>
        <v>4.7080979284369113E-4</v>
      </c>
      <c r="I576" s="216">
        <f t="shared" si="8"/>
        <v>2044.0984840062904</v>
      </c>
      <c r="J576" s="168">
        <f>Table210[[#This Row],[% of trips (P)]]*Table210[[#This Row],[Distance (D)]]</f>
        <v>0.9623815838071047</v>
      </c>
      <c r="K576" s="169">
        <f>Table210[[#This Row],[Weighted distance]]/SUM(Table210[Weighted distance])</f>
        <v>3.3751998685418826E-4</v>
      </c>
    </row>
    <row r="577" spans="1:11" x14ac:dyDescent="0.2">
      <c r="A577" s="166" t="s">
        <v>223</v>
      </c>
      <c r="B577" s="217">
        <f>VLOOKUP(A577,'3.2 Departure'!$A$7:$B$51,2,FALSE)</f>
        <v>55.610770299999999</v>
      </c>
      <c r="C577" s="217">
        <f>VLOOKUP(A577,'3.2 Departure'!$A$7:$C$51,3,FALSE)</f>
        <v>12.6051632</v>
      </c>
      <c r="D577" s="166" t="s">
        <v>714</v>
      </c>
      <c r="E577" s="217">
        <f>VLOOKUP(D577,'3.1 Destination'!$A$7:$B$752,2,FALSE)</f>
        <v>62.794542999999997</v>
      </c>
      <c r="F577" s="217">
        <f>VLOOKUP(D577,'3.1 Destination'!$A$7:$C$752,3,FALSE)</f>
        <v>22.827826399999999</v>
      </c>
      <c r="G577" s="166">
        <v>5</v>
      </c>
      <c r="H577" s="167">
        <f>Table210[[#This Row],[Number of passenger (N)]]/SUM(Table210[Number of passenger (N)])</f>
        <v>4.7080979284369113E-4</v>
      </c>
      <c r="I577" s="216">
        <f t="shared" si="8"/>
        <v>985.87611665266923</v>
      </c>
      <c r="J577" s="168">
        <f>Table210[[#This Row],[% of trips (P)]]*Table210[[#This Row],[Distance (D)]]</f>
        <v>0.46416013025078584</v>
      </c>
      <c r="K577" s="169">
        <f>Table210[[#This Row],[Weighted distance]]/SUM(Table210[Weighted distance])</f>
        <v>1.627871144839825E-4</v>
      </c>
    </row>
    <row r="578" spans="1:11" x14ac:dyDescent="0.2">
      <c r="A578" s="166" t="s">
        <v>151</v>
      </c>
      <c r="B578" s="217">
        <f>VLOOKUP(A578,'3.2 Departure'!$A$7:$B$51,2,FALSE)</f>
        <v>59.633807599999997</v>
      </c>
      <c r="C578" s="217">
        <f>VLOOKUP(A578,'3.2 Departure'!$A$7:$C$51,3,FALSE)</f>
        <v>17.896780199999998</v>
      </c>
      <c r="D578" s="166" t="s">
        <v>784</v>
      </c>
      <c r="E578" s="217">
        <f>VLOOKUP(D578,'3.1 Destination'!$A$7:$B$752,2,FALSE)</f>
        <v>37.042237100000001</v>
      </c>
      <c r="F578" s="217">
        <f>VLOOKUP(D578,'3.1 Destination'!$A$7:$C$752,3,FALSE)</f>
        <v>22.1141264</v>
      </c>
      <c r="G578" s="166">
        <v>5</v>
      </c>
      <c r="H578" s="167">
        <f>Table210[[#This Row],[Number of passenger (N)]]/SUM(Table210[Number of passenger (N)])</f>
        <v>4.7080979284369113E-4</v>
      </c>
      <c r="I578" s="216">
        <f t="shared" si="8"/>
        <v>2530.1302867226086</v>
      </c>
      <c r="J578" s="168">
        <f>Table210[[#This Row],[% of trips (P)]]*Table210[[#This Row],[Distance (D)]]</f>
        <v>1.1912101161594202</v>
      </c>
      <c r="K578" s="169">
        <f>Table210[[#This Row],[Weighted distance]]/SUM(Table210[Weighted distance])</f>
        <v>4.1777318842303415E-4</v>
      </c>
    </row>
    <row r="579" spans="1:11" x14ac:dyDescent="0.2">
      <c r="A579" s="166" t="s">
        <v>202</v>
      </c>
      <c r="B579" s="217">
        <f>VLOOKUP(A579,'3.2 Departure'!$A$7:$B$51,2,FALSE)</f>
        <v>57.687639400000002</v>
      </c>
      <c r="C579" s="217">
        <f>VLOOKUP(A579,'3.2 Departure'!$A$7:$C$51,3,FALSE)</f>
        <v>12.2144174</v>
      </c>
      <c r="D579" s="166" t="s">
        <v>591</v>
      </c>
      <c r="E579" s="217">
        <f>VLOOKUP(D579,'3.1 Destination'!$A$7:$B$752,2,FALSE)</f>
        <v>41.608635</v>
      </c>
      <c r="F579" s="217">
        <f>VLOOKUP(D579,'3.1 Destination'!$A$7:$C$752,3,FALSE)</f>
        <v>21.745274999999999</v>
      </c>
      <c r="G579" s="166">
        <v>5</v>
      </c>
      <c r="H579" s="167">
        <f>Table210[[#This Row],[Number of passenger (N)]]/SUM(Table210[Number of passenger (N)])</f>
        <v>4.7080979284369113E-4</v>
      </c>
      <c r="I579" s="216">
        <f t="shared" si="8"/>
        <v>1910.7122928671154</v>
      </c>
      <c r="J579" s="168">
        <f>Table210[[#This Row],[% of trips (P)]]*Table210[[#This Row],[Distance (D)]]</f>
        <v>0.89958205878866071</v>
      </c>
      <c r="K579" s="169">
        <f>Table210[[#This Row],[Weighted distance]]/SUM(Table210[Weighted distance])</f>
        <v>3.1549536043228146E-4</v>
      </c>
    </row>
    <row r="580" spans="1:11" x14ac:dyDescent="0.2">
      <c r="A580" s="166" t="s">
        <v>151</v>
      </c>
      <c r="B580" s="217">
        <f>VLOOKUP(A580,'3.2 Departure'!$A$7:$B$51,2,FALSE)</f>
        <v>59.633807599999997</v>
      </c>
      <c r="C580" s="217">
        <f>VLOOKUP(A580,'3.2 Departure'!$A$7:$C$51,3,FALSE)</f>
        <v>17.896780199999998</v>
      </c>
      <c r="D580" s="166" t="s">
        <v>474</v>
      </c>
      <c r="E580" s="217">
        <f>VLOOKUP(D580,'3.1 Destination'!$A$7:$B$752,2,FALSE)</f>
        <v>52.2296756</v>
      </c>
      <c r="F580" s="217">
        <f>VLOOKUP(D580,'3.1 Destination'!$A$7:$C$752,3,FALSE)</f>
        <v>21.012228700000001</v>
      </c>
      <c r="G580" s="166">
        <v>5</v>
      </c>
      <c r="H580" s="167">
        <f>Table210[[#This Row],[Number of passenger (N)]]/SUM(Table210[Number of passenger (N)])</f>
        <v>4.7080979284369113E-4</v>
      </c>
      <c r="I580" s="216">
        <f t="shared" si="8"/>
        <v>845.62643526541831</v>
      </c>
      <c r="J580" s="168">
        <f>Table210[[#This Row],[% of trips (P)]]*Table210[[#This Row],[Distance (D)]]</f>
        <v>0.3981292068104606</v>
      </c>
      <c r="K580" s="169">
        <f>Table210[[#This Row],[Weighted distance]]/SUM(Table210[Weighted distance])</f>
        <v>1.3962919377296488E-4</v>
      </c>
    </row>
    <row r="581" spans="1:11" x14ac:dyDescent="0.2">
      <c r="A581" s="166" t="s">
        <v>226</v>
      </c>
      <c r="B581" s="217">
        <f>VLOOKUP(A581,'3.2 Departure'!$A$7:$B$51,2,FALSE)</f>
        <v>57.812039599999999</v>
      </c>
      <c r="C581" s="217">
        <f>VLOOKUP(A581,'3.2 Departure'!$A$7:$C$51,3,FALSE)</f>
        <v>11.906833900000001</v>
      </c>
      <c r="D581" s="166" t="s">
        <v>634</v>
      </c>
      <c r="E581" s="217">
        <f>VLOOKUP(D581,'3.1 Destination'!$A$7:$B$752,2,FALSE)</f>
        <v>54.3520252</v>
      </c>
      <c r="F581" s="217">
        <f>VLOOKUP(D581,'3.1 Destination'!$A$7:$C$752,3,FALSE)</f>
        <v>18.646638400000001</v>
      </c>
      <c r="G581" s="166">
        <v>5</v>
      </c>
      <c r="H581" s="167">
        <f>Table210[[#This Row],[Number of passenger (N)]]/SUM(Table210[Number of passenger (N)])</f>
        <v>4.7080979284369113E-4</v>
      </c>
      <c r="I581" s="216">
        <f t="shared" si="8"/>
        <v>567.76644993403261</v>
      </c>
      <c r="J581" s="168">
        <f>Table210[[#This Row],[% of trips (P)]]*Table210[[#This Row],[Distance (D)]]</f>
        <v>0.2673100046770398</v>
      </c>
      <c r="K581" s="169">
        <f>Table210[[#This Row],[Weighted distance]]/SUM(Table210[Weighted distance])</f>
        <v>9.3749164346718471E-5</v>
      </c>
    </row>
    <row r="582" spans="1:11" x14ac:dyDescent="0.2">
      <c r="A582" s="166" t="s">
        <v>205</v>
      </c>
      <c r="B582" s="217">
        <f>VLOOKUP(A582,'3.2 Departure'!$A$7:$B$51,2,FALSE)</f>
        <v>58.583438999999998</v>
      </c>
      <c r="C582" s="217">
        <f>VLOOKUP(A582,'3.2 Departure'!$A$7:$C$51,3,FALSE)</f>
        <v>16.233954799999999</v>
      </c>
      <c r="D582" s="166" t="s">
        <v>634</v>
      </c>
      <c r="E582" s="217">
        <f>VLOOKUP(D582,'3.1 Destination'!$A$7:$B$752,2,FALSE)</f>
        <v>54.3520252</v>
      </c>
      <c r="F582" s="217">
        <f>VLOOKUP(D582,'3.1 Destination'!$A$7:$C$752,3,FALSE)</f>
        <v>18.646638400000001</v>
      </c>
      <c r="G582" s="166">
        <v>5</v>
      </c>
      <c r="H582" s="167">
        <f>Table210[[#This Row],[Number of passenger (N)]]/SUM(Table210[Number of passenger (N)])</f>
        <v>4.7080979284369113E-4</v>
      </c>
      <c r="I582" s="216">
        <f t="shared" si="8"/>
        <v>493.21845277896472</v>
      </c>
      <c r="J582" s="168">
        <f>Table210[[#This Row],[% of trips (P)]]*Table210[[#This Row],[Distance (D)]]</f>
        <v>0.23221207757955023</v>
      </c>
      <c r="K582" s="169">
        <f>Table210[[#This Row],[Weighted distance]]/SUM(Table210[Weighted distance])</f>
        <v>8.1439855760730051E-5</v>
      </c>
    </row>
    <row r="583" spans="1:11" x14ac:dyDescent="0.2">
      <c r="A583" s="166" t="s">
        <v>202</v>
      </c>
      <c r="B583" s="217">
        <f>VLOOKUP(A583,'3.2 Departure'!$A$7:$B$51,2,FALSE)</f>
        <v>57.687639400000002</v>
      </c>
      <c r="C583" s="217">
        <f>VLOOKUP(A583,'3.2 Departure'!$A$7:$C$51,3,FALSE)</f>
        <v>12.2144174</v>
      </c>
      <c r="D583" s="166" t="s">
        <v>240</v>
      </c>
      <c r="E583" s="217">
        <f>VLOOKUP(D583,'3.1 Destination'!$A$7:$B$752,2,FALSE)</f>
        <v>-33.924868500000002</v>
      </c>
      <c r="F583" s="217">
        <f>VLOOKUP(D583,'3.1 Destination'!$A$7:$C$752,3,FALSE)</f>
        <v>18.424055299999999</v>
      </c>
      <c r="G583" s="166">
        <v>5</v>
      </c>
      <c r="H583" s="167">
        <f>Table210[[#This Row],[Number of passenger (N)]]/SUM(Table210[Number of passenger (N)])</f>
        <v>4.7080979284369113E-4</v>
      </c>
      <c r="I583" s="216">
        <f t="shared" si="8"/>
        <v>10203.448882755463</v>
      </c>
      <c r="J583" s="168">
        <f>Table210[[#This Row],[% of trips (P)]]*Table210[[#This Row],[Distance (D)]]</f>
        <v>4.8038836547812913</v>
      </c>
      <c r="K583" s="169">
        <f>Table210[[#This Row],[Weighted distance]]/SUM(Table210[Weighted distance])</f>
        <v>1.6847857183599417E-3</v>
      </c>
    </row>
    <row r="584" spans="1:11" x14ac:dyDescent="0.2">
      <c r="A584" s="166" t="s">
        <v>223</v>
      </c>
      <c r="B584" s="217">
        <f>VLOOKUP(A584,'3.2 Departure'!$A$7:$B$51,2,FALSE)</f>
        <v>55.610770299999999</v>
      </c>
      <c r="C584" s="217">
        <f>VLOOKUP(A584,'3.2 Departure'!$A$7:$C$51,3,FALSE)</f>
        <v>12.6051632</v>
      </c>
      <c r="D584" s="166" t="s">
        <v>240</v>
      </c>
      <c r="E584" s="217">
        <f>VLOOKUP(D584,'3.1 Destination'!$A$7:$B$752,2,FALSE)</f>
        <v>-33.924868500000002</v>
      </c>
      <c r="F584" s="217">
        <f>VLOOKUP(D584,'3.1 Destination'!$A$7:$C$752,3,FALSE)</f>
        <v>18.424055299999999</v>
      </c>
      <c r="G584" s="166">
        <v>5</v>
      </c>
      <c r="H584" s="167">
        <f>Table210[[#This Row],[Number of passenger (N)]]/SUM(Table210[Number of passenger (N)])</f>
        <v>4.7080979284369113E-4</v>
      </c>
      <c r="I584" s="216">
        <f t="shared" ref="I584:I647" si="9">$C$4*ACOS(SIN(B584*PI()/180)*SIN(E584*PI()/180) + COS(B584*PI()/180)*COS(E584*PI()/180)*COS(C584*PI()/180-F584*PI()/180))</f>
        <v>9971.3099424877801</v>
      </c>
      <c r="J584" s="168">
        <f>Table210[[#This Row],[% of trips (P)]]*Table210[[#This Row],[Distance (D)]]</f>
        <v>4.6945903684029098</v>
      </c>
      <c r="K584" s="169">
        <f>Table210[[#This Row],[Weighted distance]]/SUM(Table210[Weighted distance])</f>
        <v>1.6464551131173167E-3</v>
      </c>
    </row>
    <row r="585" spans="1:11" x14ac:dyDescent="0.2">
      <c r="A585" s="166" t="s">
        <v>202</v>
      </c>
      <c r="B585" s="217">
        <f>VLOOKUP(A585,'3.2 Departure'!$A$7:$B$51,2,FALSE)</f>
        <v>57.687639400000002</v>
      </c>
      <c r="C585" s="217">
        <f>VLOOKUP(A585,'3.2 Departure'!$A$7:$C$51,3,FALSE)</f>
        <v>12.2144174</v>
      </c>
      <c r="D585" s="166" t="s">
        <v>604</v>
      </c>
      <c r="E585" s="217">
        <f>VLOOKUP(D585,'3.1 Destination'!$A$7:$B$752,2,FALSE)</f>
        <v>51.107885199999998</v>
      </c>
      <c r="F585" s="217">
        <f>VLOOKUP(D585,'3.1 Destination'!$A$7:$C$752,3,FALSE)</f>
        <v>17.038537600000002</v>
      </c>
      <c r="G585" s="166">
        <v>5</v>
      </c>
      <c r="H585" s="167">
        <f>Table210[[#This Row],[Number of passenger (N)]]/SUM(Table210[Number of passenger (N)])</f>
        <v>4.7080979284369113E-4</v>
      </c>
      <c r="I585" s="216">
        <f t="shared" si="9"/>
        <v>795.00742091470227</v>
      </c>
      <c r="J585" s="168">
        <f>Table210[[#This Row],[% of trips (P)]]*Table210[[#This Row],[Distance (D)]]</f>
        <v>0.37429727915004812</v>
      </c>
      <c r="K585" s="169">
        <f>Table210[[#This Row],[Weighted distance]]/SUM(Table210[Weighted distance])</f>
        <v>1.3127102062626775E-4</v>
      </c>
    </row>
    <row r="586" spans="1:11" x14ac:dyDescent="0.2">
      <c r="A586" s="166" t="s">
        <v>151</v>
      </c>
      <c r="B586" s="217">
        <f>VLOOKUP(A586,'3.2 Departure'!$A$7:$B$51,2,FALSE)</f>
        <v>59.633807599999997</v>
      </c>
      <c r="C586" s="217">
        <f>VLOOKUP(A586,'3.2 Departure'!$A$7:$C$51,3,FALSE)</f>
        <v>17.896780199999998</v>
      </c>
      <c r="D586" s="166" t="s">
        <v>770</v>
      </c>
      <c r="E586" s="217">
        <f>VLOOKUP(D586,'3.1 Destination'!$A$7:$B$752,2,FALSE)</f>
        <v>35.898908499999997</v>
      </c>
      <c r="F586" s="217">
        <f>VLOOKUP(D586,'3.1 Destination'!$A$7:$C$752,3,FALSE)</f>
        <v>14.514552800000001</v>
      </c>
      <c r="G586" s="166">
        <v>5</v>
      </c>
      <c r="H586" s="167">
        <f>Table210[[#This Row],[Number of passenger (N)]]/SUM(Table210[Number of passenger (N)])</f>
        <v>4.7080979284369113E-4</v>
      </c>
      <c r="I586" s="216">
        <f t="shared" si="9"/>
        <v>2650.4719198518865</v>
      </c>
      <c r="J586" s="168">
        <f>Table210[[#This Row],[% of trips (P)]]*Table210[[#This Row],[Distance (D)]]</f>
        <v>1.2478681355234871</v>
      </c>
      <c r="K586" s="169">
        <f>Table210[[#This Row],[Weighted distance]]/SUM(Table210[Weighted distance])</f>
        <v>4.3764390734857126E-4</v>
      </c>
    </row>
    <row r="587" spans="1:11" x14ac:dyDescent="0.2">
      <c r="A587" s="166" t="s">
        <v>227</v>
      </c>
      <c r="B587" s="217">
        <f>VLOOKUP(A587,'3.2 Departure'!$A$7:$B$51,2,FALSE)</f>
        <v>58.789020100000002</v>
      </c>
      <c r="C587" s="217">
        <f>VLOOKUP(A587,'3.2 Departure'!$A$7:$C$51,3,FALSE)</f>
        <v>16.9153649</v>
      </c>
      <c r="D587" s="166" t="s">
        <v>358</v>
      </c>
      <c r="E587" s="217">
        <f>VLOOKUP(D587,'3.1 Destination'!$A$7:$B$752,2,FALSE)</f>
        <v>50.075538100000003</v>
      </c>
      <c r="F587" s="217">
        <f>VLOOKUP(D587,'3.1 Destination'!$A$7:$C$752,3,FALSE)</f>
        <v>14.4378005</v>
      </c>
      <c r="G587" s="166">
        <v>5</v>
      </c>
      <c r="H587" s="167">
        <f>Table210[[#This Row],[Number of passenger (N)]]/SUM(Table210[Number of passenger (N)])</f>
        <v>4.7080979284369113E-4</v>
      </c>
      <c r="I587" s="216">
        <f t="shared" si="9"/>
        <v>981.88376201065296</v>
      </c>
      <c r="J587" s="168">
        <f>Table210[[#This Row],[% of trips (P)]]*Table210[[#This Row],[Distance (D)]]</f>
        <v>0.46228049058881965</v>
      </c>
      <c r="K587" s="169">
        <f>Table210[[#This Row],[Weighted distance]]/SUM(Table210[Weighted distance])</f>
        <v>1.6212789992224106E-4</v>
      </c>
    </row>
    <row r="588" spans="1:11" x14ac:dyDescent="0.2">
      <c r="A588" s="166" t="s">
        <v>151</v>
      </c>
      <c r="B588" s="217">
        <f>VLOOKUP(A588,'3.2 Departure'!$A$7:$B$51,2,FALSE)</f>
        <v>59.633807599999997</v>
      </c>
      <c r="C588" s="217">
        <f>VLOOKUP(A588,'3.2 Departure'!$A$7:$C$51,3,FALSE)</f>
        <v>17.896780199999998</v>
      </c>
      <c r="D588" s="166" t="s">
        <v>756</v>
      </c>
      <c r="E588" s="217">
        <f>VLOOKUP(D588,'3.1 Destination'!$A$7:$B$752,2,FALSE)</f>
        <v>45.142806</v>
      </c>
      <c r="F588" s="217">
        <f>VLOOKUP(D588,'3.1 Destination'!$A$7:$C$752,3,FALSE)</f>
        <v>13.9064529</v>
      </c>
      <c r="G588" s="166">
        <v>5</v>
      </c>
      <c r="H588" s="167">
        <f>Table210[[#This Row],[Number of passenger (N)]]/SUM(Table210[Number of passenger (N)])</f>
        <v>4.7080979284369113E-4</v>
      </c>
      <c r="I588" s="216">
        <f t="shared" si="9"/>
        <v>1633.1913070904379</v>
      </c>
      <c r="J588" s="168">
        <f>Table210[[#This Row],[% of trips (P)]]*Table210[[#This Row],[Distance (D)]]</f>
        <v>0.76892246096536621</v>
      </c>
      <c r="K588" s="169">
        <f>Table210[[#This Row],[Weighted distance]]/SUM(Table210[Weighted distance])</f>
        <v>2.6967130635465153E-4</v>
      </c>
    </row>
    <row r="589" spans="1:11" x14ac:dyDescent="0.2">
      <c r="A589" s="166" t="s">
        <v>204</v>
      </c>
      <c r="B589" s="217">
        <f>VLOOKUP(A589,'3.2 Departure'!$A$7:$B$51,2,FALSE)</f>
        <v>65.5293092</v>
      </c>
      <c r="C589" s="217">
        <f>VLOOKUP(A589,'3.2 Departure'!$A$7:$C$51,3,FALSE)</f>
        <v>22.054456299999998</v>
      </c>
      <c r="D589" s="166" t="s">
        <v>292</v>
      </c>
      <c r="E589" s="217">
        <f>VLOOKUP(D589,'3.1 Destination'!$A$7:$B$752,2,FALSE)</f>
        <v>52.520006600000002</v>
      </c>
      <c r="F589" s="217">
        <f>VLOOKUP(D589,'3.1 Destination'!$A$7:$C$752,3,FALSE)</f>
        <v>13.404954</v>
      </c>
      <c r="G589" s="166">
        <v>5</v>
      </c>
      <c r="H589" s="167">
        <f>Table210[[#This Row],[Number of passenger (N)]]/SUM(Table210[Number of passenger (N)])</f>
        <v>4.7080979284369113E-4</v>
      </c>
      <c r="I589" s="216">
        <f t="shared" si="9"/>
        <v>1525.5829056394489</v>
      </c>
      <c r="J589" s="168">
        <f>Table210[[#This Row],[% of trips (P)]]*Table210[[#This Row],[Distance (D)]]</f>
        <v>0.71825937176998533</v>
      </c>
      <c r="K589" s="169">
        <f>Table210[[#This Row],[Weighted distance]]/SUM(Table210[Weighted distance])</f>
        <v>2.5190308895841663E-4</v>
      </c>
    </row>
    <row r="590" spans="1:11" x14ac:dyDescent="0.2">
      <c r="A590" s="166" t="s">
        <v>202</v>
      </c>
      <c r="B590" s="217">
        <f>VLOOKUP(A590,'3.2 Departure'!$A$7:$B$51,2,FALSE)</f>
        <v>57.687639400000002</v>
      </c>
      <c r="C590" s="217">
        <f>VLOOKUP(A590,'3.2 Departure'!$A$7:$C$51,3,FALSE)</f>
        <v>12.2144174</v>
      </c>
      <c r="D590" s="166" t="s">
        <v>590</v>
      </c>
      <c r="E590" s="217">
        <f>VLOOKUP(D590,'3.1 Destination'!$A$7:$B$752,2,FALSE)</f>
        <v>47.3919414</v>
      </c>
      <c r="F590" s="217">
        <f>VLOOKUP(D590,'3.1 Destination'!$A$7:$C$752,3,FALSE)</f>
        <v>12.6415585</v>
      </c>
      <c r="G590" s="166">
        <v>5</v>
      </c>
      <c r="H590" s="167">
        <f>Table210[[#This Row],[Number of passenger (N)]]/SUM(Table210[Number of passenger (N)])</f>
        <v>4.7080979284369113E-4</v>
      </c>
      <c r="I590" s="216">
        <f t="shared" si="9"/>
        <v>1145.1895778990149</v>
      </c>
      <c r="J590" s="168">
        <f>Table210[[#This Row],[% of trips (P)]]*Table210[[#This Row],[Distance (D)]]</f>
        <v>0.53916646793738932</v>
      </c>
      <c r="K590" s="169">
        <f>Table210[[#This Row],[Weighted distance]]/SUM(Table210[Weighted distance])</f>
        <v>1.8909283202464303E-4</v>
      </c>
    </row>
    <row r="591" spans="1:11" x14ac:dyDescent="0.2">
      <c r="A591" s="166" t="s">
        <v>151</v>
      </c>
      <c r="B591" s="217">
        <f>VLOOKUP(A591,'3.2 Departure'!$A$7:$B$51,2,FALSE)</f>
        <v>59.633807599999997</v>
      </c>
      <c r="C591" s="217">
        <f>VLOOKUP(A591,'3.2 Departure'!$A$7:$C$51,3,FALSE)</f>
        <v>17.896780199999998</v>
      </c>
      <c r="D591" s="166" t="s">
        <v>676</v>
      </c>
      <c r="E591" s="217">
        <f>VLOOKUP(D591,'3.1 Destination'!$A$7:$B$752,2,FALSE)</f>
        <v>56.030786999999997</v>
      </c>
      <c r="F591" s="217">
        <f>VLOOKUP(D591,'3.1 Destination'!$A$7:$C$752,3,FALSE)</f>
        <v>12.592127</v>
      </c>
      <c r="G591" s="166">
        <v>5</v>
      </c>
      <c r="H591" s="167">
        <f>Table210[[#This Row],[Number of passenger (N)]]/SUM(Table210[Number of passenger (N)])</f>
        <v>4.7080979284369113E-4</v>
      </c>
      <c r="I591" s="216">
        <f t="shared" si="9"/>
        <v>508.72433239147068</v>
      </c>
      <c r="J591" s="168">
        <f>Table210[[#This Row],[% of trips (P)]]*Table210[[#This Row],[Distance (D)]]</f>
        <v>0.23951239754777337</v>
      </c>
      <c r="K591" s="169">
        <f>Table210[[#This Row],[Weighted distance]]/SUM(Table210[Weighted distance])</f>
        <v>8.4000174807940647E-5</v>
      </c>
    </row>
    <row r="592" spans="1:11" x14ac:dyDescent="0.2">
      <c r="A592" s="166" t="s">
        <v>227</v>
      </c>
      <c r="B592" s="217">
        <f>VLOOKUP(A592,'3.2 Departure'!$A$7:$B$51,2,FALSE)</f>
        <v>58.789020100000002</v>
      </c>
      <c r="C592" s="217">
        <f>VLOOKUP(A592,'3.2 Departure'!$A$7:$C$51,3,FALSE)</f>
        <v>16.9153649</v>
      </c>
      <c r="D592" s="166" t="s">
        <v>750</v>
      </c>
      <c r="E592" s="217">
        <f>VLOOKUP(D592,'3.1 Destination'!$A$7:$B$752,2,FALSE)</f>
        <v>44.067828800000001</v>
      </c>
      <c r="F592" s="217">
        <f>VLOOKUP(D592,'3.1 Destination'!$A$7:$C$752,3,FALSE)</f>
        <v>12.5695158</v>
      </c>
      <c r="G592" s="166">
        <v>5</v>
      </c>
      <c r="H592" s="167">
        <f>Table210[[#This Row],[Number of passenger (N)]]/SUM(Table210[Number of passenger (N)])</f>
        <v>4.7080979284369113E-4</v>
      </c>
      <c r="I592" s="216">
        <f t="shared" si="9"/>
        <v>1663.5518406395522</v>
      </c>
      <c r="J592" s="168">
        <f>Table210[[#This Row],[% of trips (P)]]*Table210[[#This Row],[Distance (D)]]</f>
        <v>0.78321649747624866</v>
      </c>
      <c r="K592" s="169">
        <f>Table210[[#This Row],[Weighted distance]]/SUM(Table210[Weighted distance])</f>
        <v>2.7468441456081745E-4</v>
      </c>
    </row>
    <row r="593" spans="1:11" x14ac:dyDescent="0.2">
      <c r="A593" s="166" t="s">
        <v>226</v>
      </c>
      <c r="B593" s="217">
        <f>VLOOKUP(A593,'3.2 Departure'!$A$7:$B$51,2,FALSE)</f>
        <v>57.812039599999999</v>
      </c>
      <c r="C593" s="217">
        <f>VLOOKUP(A593,'3.2 Departure'!$A$7:$C$51,3,FALSE)</f>
        <v>11.906833900000001</v>
      </c>
      <c r="D593" s="166" t="s">
        <v>750</v>
      </c>
      <c r="E593" s="217">
        <f>VLOOKUP(D593,'3.1 Destination'!$A$7:$B$752,2,FALSE)</f>
        <v>44.067828800000001</v>
      </c>
      <c r="F593" s="217">
        <f>VLOOKUP(D593,'3.1 Destination'!$A$7:$C$752,3,FALSE)</f>
        <v>12.5695158</v>
      </c>
      <c r="G593" s="166">
        <v>5</v>
      </c>
      <c r="H593" s="167">
        <f>Table210[[#This Row],[Number of passenger (N)]]/SUM(Table210[Number of passenger (N)])</f>
        <v>4.7080979284369113E-4</v>
      </c>
      <c r="I593" s="216">
        <f t="shared" si="9"/>
        <v>1528.9752471437951</v>
      </c>
      <c r="J593" s="168">
        <f>Table210[[#This Row],[% of trips (P)]]*Table210[[#This Row],[Distance (D)]]</f>
        <v>0.71985651937090156</v>
      </c>
      <c r="K593" s="169">
        <f>Table210[[#This Row],[Weighted distance]]/SUM(Table210[Weighted distance])</f>
        <v>2.5246322980726049E-4</v>
      </c>
    </row>
    <row r="594" spans="1:11" x14ac:dyDescent="0.2">
      <c r="A594" s="166" t="s">
        <v>203</v>
      </c>
      <c r="B594" s="217">
        <f>VLOOKUP(A594,'3.2 Departure'!$A$7:$B$51,2,FALSE)</f>
        <v>58.410806999999998</v>
      </c>
      <c r="C594" s="217">
        <f>VLOOKUP(A594,'3.2 Departure'!$A$7:$C$51,3,FALSE)</f>
        <v>15.6213727</v>
      </c>
      <c r="D594" s="166" t="s">
        <v>248</v>
      </c>
      <c r="E594" s="217">
        <f>VLOOKUP(D594,'3.1 Destination'!$A$7:$B$752,2,FALSE)</f>
        <v>55.677069000000003</v>
      </c>
      <c r="F594" s="217">
        <f>VLOOKUP(D594,'3.1 Destination'!$A$7:$C$752,3,FALSE)</f>
        <v>12.513320999999999</v>
      </c>
      <c r="G594" s="166">
        <v>5</v>
      </c>
      <c r="H594" s="167">
        <f>Table210[[#This Row],[Number of passenger (N)]]/SUM(Table210[Number of passenger (N)])</f>
        <v>4.7080979284369113E-4</v>
      </c>
      <c r="I594" s="216">
        <f t="shared" si="9"/>
        <v>357.33457178137991</v>
      </c>
      <c r="J594" s="168">
        <f>Table210[[#This Row],[% of trips (P)]]*Table210[[#This Row],[Distance (D)]]</f>
        <v>0.16823661571628054</v>
      </c>
      <c r="K594" s="169">
        <f>Table210[[#This Row],[Weighted distance]]/SUM(Table210[Weighted distance])</f>
        <v>5.9002812689247694E-5</v>
      </c>
    </row>
    <row r="595" spans="1:11" x14ac:dyDescent="0.2">
      <c r="A595" s="166" t="s">
        <v>228</v>
      </c>
      <c r="B595" s="217">
        <f>VLOOKUP(A595,'3.2 Departure'!$A$7:$B$51,2,FALSE)</f>
        <v>62.512522199999999</v>
      </c>
      <c r="C595" s="217">
        <f>VLOOKUP(A595,'3.2 Departure'!$A$7:$C$51,3,FALSE)</f>
        <v>17.4248534</v>
      </c>
      <c r="D595" s="166" t="s">
        <v>310</v>
      </c>
      <c r="E595" s="217">
        <f>VLOOKUP(D595,'3.1 Destination'!$A$7:$B$752,2,FALSE)</f>
        <v>48.135125299999999</v>
      </c>
      <c r="F595" s="217">
        <f>VLOOKUP(D595,'3.1 Destination'!$A$7:$C$752,3,FALSE)</f>
        <v>11.5819806</v>
      </c>
      <c r="G595" s="166">
        <v>5</v>
      </c>
      <c r="H595" s="167">
        <f>Table210[[#This Row],[Number of passenger (N)]]/SUM(Table210[Number of passenger (N)])</f>
        <v>4.7080979284369113E-4</v>
      </c>
      <c r="I595" s="216">
        <f t="shared" si="9"/>
        <v>1639.2522473216579</v>
      </c>
      <c r="J595" s="168">
        <f>Table210[[#This Row],[% of trips (P)]]*Table210[[#This Row],[Distance (D)]]</f>
        <v>0.77177601098006487</v>
      </c>
      <c r="K595" s="169">
        <f>Table210[[#This Row],[Weighted distance]]/SUM(Table210[Weighted distance])</f>
        <v>2.7067208419543151E-4</v>
      </c>
    </row>
    <row r="596" spans="1:11" x14ac:dyDescent="0.2">
      <c r="A596" s="166" t="s">
        <v>203</v>
      </c>
      <c r="B596" s="217">
        <f>VLOOKUP(A596,'3.2 Departure'!$A$7:$B$51,2,FALSE)</f>
        <v>58.410806999999998</v>
      </c>
      <c r="C596" s="217">
        <f>VLOOKUP(A596,'3.2 Departure'!$A$7:$C$51,3,FALSE)</f>
        <v>15.6213727</v>
      </c>
      <c r="D596" s="166" t="s">
        <v>596</v>
      </c>
      <c r="E596" s="217">
        <f>VLOOKUP(D596,'3.1 Destination'!$A$7:$B$752,2,FALSE)</f>
        <v>49.452030000000001</v>
      </c>
      <c r="F596" s="217">
        <f>VLOOKUP(D596,'3.1 Destination'!$A$7:$C$752,3,FALSE)</f>
        <v>11.076750000000001</v>
      </c>
      <c r="G596" s="166">
        <v>5</v>
      </c>
      <c r="H596" s="167">
        <f>Table210[[#This Row],[Number of passenger (N)]]/SUM(Table210[Number of passenger (N)])</f>
        <v>4.7080979284369113E-4</v>
      </c>
      <c r="I596" s="216">
        <f t="shared" si="9"/>
        <v>1039.0596075214733</v>
      </c>
      <c r="J596" s="168">
        <f>Table210[[#This Row],[% of trips (P)]]*Table210[[#This Row],[Distance (D)]]</f>
        <v>0.48919943856943182</v>
      </c>
      <c r="K596" s="169">
        <f>Table210[[#This Row],[Weighted distance]]/SUM(Table210[Weighted distance])</f>
        <v>1.7156873204270055E-4</v>
      </c>
    </row>
    <row r="597" spans="1:11" x14ac:dyDescent="0.2">
      <c r="A597" s="166" t="s">
        <v>151</v>
      </c>
      <c r="B597" s="217">
        <f>VLOOKUP(A597,'3.2 Departure'!$A$7:$B$51,2,FALSE)</f>
        <v>59.633807599999997</v>
      </c>
      <c r="C597" s="217">
        <f>VLOOKUP(A597,'3.2 Departure'!$A$7:$C$51,3,FALSE)</f>
        <v>17.896780199999998</v>
      </c>
      <c r="D597" s="166" t="s">
        <v>601</v>
      </c>
      <c r="E597" s="217">
        <f>VLOOKUP(D597,'3.1 Destination'!$A$7:$B$752,2,FALSE)</f>
        <v>45.438384200000002</v>
      </c>
      <c r="F597" s="217">
        <f>VLOOKUP(D597,'3.1 Destination'!$A$7:$C$752,3,FALSE)</f>
        <v>10.991621500000001</v>
      </c>
      <c r="G597" s="166">
        <v>5</v>
      </c>
      <c r="H597" s="167">
        <f>Table210[[#This Row],[Number of passenger (N)]]/SUM(Table210[Number of passenger (N)])</f>
        <v>4.7080979284369113E-4</v>
      </c>
      <c r="I597" s="216">
        <f t="shared" si="9"/>
        <v>1643.9747356618002</v>
      </c>
      <c r="J597" s="168">
        <f>Table210[[#This Row],[% of trips (P)]]*Table210[[#This Row],[Distance (D)]]</f>
        <v>0.77399940473719409</v>
      </c>
      <c r="K597" s="169">
        <f>Table210[[#This Row],[Weighted distance]]/SUM(Table210[Weighted distance])</f>
        <v>2.71451857878038E-4</v>
      </c>
    </row>
    <row r="598" spans="1:11" x14ac:dyDescent="0.2">
      <c r="A598" s="166" t="s">
        <v>151</v>
      </c>
      <c r="B598" s="217">
        <f>VLOOKUP(A598,'3.2 Departure'!$A$7:$B$51,2,FALSE)</f>
        <v>59.633807599999997</v>
      </c>
      <c r="C598" s="217">
        <f>VLOOKUP(A598,'3.2 Departure'!$A$7:$C$51,3,FALSE)</f>
        <v>17.896780199999998</v>
      </c>
      <c r="D598" s="166" t="s">
        <v>755</v>
      </c>
      <c r="E598" s="217">
        <f>VLOOKUP(D598,'3.1 Destination'!$A$7:$B$752,2,FALSE)</f>
        <v>45.889198399999998</v>
      </c>
      <c r="F598" s="217">
        <f>VLOOKUP(D598,'3.1 Destination'!$A$7:$C$752,3,FALSE)</f>
        <v>10.8430696</v>
      </c>
      <c r="G598" s="166">
        <v>5</v>
      </c>
      <c r="H598" s="167">
        <f>Table210[[#This Row],[Number of passenger (N)]]/SUM(Table210[Number of passenger (N)])</f>
        <v>4.7080979284369113E-4</v>
      </c>
      <c r="I598" s="216">
        <f t="shared" si="9"/>
        <v>1598.1802902934846</v>
      </c>
      <c r="J598" s="168">
        <f>Table210[[#This Row],[% of trips (P)]]*Table210[[#This Row],[Distance (D)]]</f>
        <v>0.75243893139994567</v>
      </c>
      <c r="K598" s="169">
        <f>Table210[[#This Row],[Weighted distance]]/SUM(Table210[Weighted distance])</f>
        <v>2.6389031389195027E-4</v>
      </c>
    </row>
    <row r="599" spans="1:11" x14ac:dyDescent="0.2">
      <c r="A599" s="166" t="s">
        <v>202</v>
      </c>
      <c r="B599" s="217">
        <f>VLOOKUP(A599,'3.2 Departure'!$A$7:$B$51,2,FALSE)</f>
        <v>57.687639400000002</v>
      </c>
      <c r="C599" s="217">
        <f>VLOOKUP(A599,'3.2 Departure'!$A$7:$C$51,3,FALSE)</f>
        <v>12.2144174</v>
      </c>
      <c r="D599" s="166" t="s">
        <v>354</v>
      </c>
      <c r="E599" s="217">
        <f>VLOOKUP(D599,'3.1 Destination'!$A$7:$B$752,2,FALSE)</f>
        <v>36.407257399999999</v>
      </c>
      <c r="F599" s="217">
        <f>VLOOKUP(D599,'3.1 Destination'!$A$7:$C$752,3,FALSE)</f>
        <v>10.6224706</v>
      </c>
      <c r="G599" s="166">
        <v>5</v>
      </c>
      <c r="H599" s="167">
        <f>Table210[[#This Row],[Number of passenger (N)]]/SUM(Table210[Number of passenger (N)])</f>
        <v>4.7080979284369113E-4</v>
      </c>
      <c r="I599" s="216">
        <f t="shared" si="9"/>
        <v>2369.1873320944919</v>
      </c>
      <c r="J599" s="168">
        <f>Table210[[#This Row],[% of trips (P)]]*Table210[[#This Row],[Distance (D)]]</f>
        <v>1.1154365970313049</v>
      </c>
      <c r="K599" s="169">
        <f>Table210[[#This Row],[Weighted distance]]/SUM(Table210[Weighted distance])</f>
        <v>3.9119841017463492E-4</v>
      </c>
    </row>
    <row r="600" spans="1:11" x14ac:dyDescent="0.2">
      <c r="A600" s="166" t="s">
        <v>202</v>
      </c>
      <c r="B600" s="217">
        <f>VLOOKUP(A600,'3.2 Departure'!$A$7:$B$51,2,FALSE)</f>
        <v>57.687639400000002</v>
      </c>
      <c r="C600" s="217">
        <f>VLOOKUP(A600,'3.2 Departure'!$A$7:$C$51,3,FALSE)</f>
        <v>12.2144174</v>
      </c>
      <c r="D600" s="166" t="s">
        <v>342</v>
      </c>
      <c r="E600" s="217">
        <f>VLOOKUP(D600,'3.1 Destination'!$A$7:$B$752,2,FALSE)</f>
        <v>35.825603000000001</v>
      </c>
      <c r="F600" s="217">
        <f>VLOOKUP(D600,'3.1 Destination'!$A$7:$C$752,3,FALSE)</f>
        <v>10.608395</v>
      </c>
      <c r="G600" s="166">
        <v>5</v>
      </c>
      <c r="H600" s="167">
        <f>Table210[[#This Row],[Number of passenger (N)]]/SUM(Table210[Number of passenger (N)])</f>
        <v>4.7080979284369113E-4</v>
      </c>
      <c r="I600" s="216">
        <f t="shared" si="9"/>
        <v>2433.8625582957966</v>
      </c>
      <c r="J600" s="168">
        <f>Table210[[#This Row],[% of trips (P)]]*Table210[[#This Row],[Distance (D)]]</f>
        <v>1.14588632688126</v>
      </c>
      <c r="K600" s="169">
        <f>Table210[[#This Row],[Weighted distance]]/SUM(Table210[Weighted distance])</f>
        <v>4.0187753433037143E-4</v>
      </c>
    </row>
    <row r="601" spans="1:11" x14ac:dyDescent="0.2">
      <c r="A601" s="166" t="s">
        <v>212</v>
      </c>
      <c r="B601" s="217">
        <f>VLOOKUP(A601,'3.2 Departure'!$A$7:$B$51,2,FALSE)</f>
        <v>56.879004399999999</v>
      </c>
      <c r="C601" s="217">
        <f>VLOOKUP(A601,'3.2 Departure'!$A$7:$C$51,3,FALSE)</f>
        <v>14.8058522</v>
      </c>
      <c r="D601" s="166" t="s">
        <v>643</v>
      </c>
      <c r="E601" s="217">
        <f>VLOOKUP(D601,'3.1 Destination'!$A$7:$B$752,2,FALSE)</f>
        <v>51.165691000000002</v>
      </c>
      <c r="F601" s="217">
        <f>VLOOKUP(D601,'3.1 Destination'!$A$7:$C$752,3,FALSE)</f>
        <v>10.451525999999999</v>
      </c>
      <c r="G601" s="166">
        <v>5</v>
      </c>
      <c r="H601" s="167">
        <f>Table210[[#This Row],[Number of passenger (N)]]/SUM(Table210[Number of passenger (N)])</f>
        <v>4.7080979284369113E-4</v>
      </c>
      <c r="I601" s="216">
        <f t="shared" si="9"/>
        <v>695.72172211348732</v>
      </c>
      <c r="J601" s="168">
        <f>Table210[[#This Row],[% of trips (P)]]*Table210[[#This Row],[Distance (D)]]</f>
        <v>0.32755259986510699</v>
      </c>
      <c r="K601" s="169">
        <f>Table210[[#This Row],[Weighted distance]]/SUM(Table210[Weighted distance])</f>
        <v>1.148770415609754E-4</v>
      </c>
    </row>
    <row r="602" spans="1:11" x14ac:dyDescent="0.2">
      <c r="A602" s="166" t="s">
        <v>151</v>
      </c>
      <c r="B602" s="217">
        <f>VLOOKUP(A602,'3.2 Departure'!$A$7:$B$51,2,FALSE)</f>
        <v>59.633807599999997</v>
      </c>
      <c r="C602" s="217">
        <f>VLOOKUP(A602,'3.2 Departure'!$A$7:$C$51,3,FALSE)</f>
        <v>17.896780199999998</v>
      </c>
      <c r="D602" s="166" t="s">
        <v>684</v>
      </c>
      <c r="E602" s="217">
        <f>VLOOKUP(D602,'3.1 Destination'!$A$7:$B$752,2,FALSE)</f>
        <v>55.403756000000001</v>
      </c>
      <c r="F602" s="217">
        <f>VLOOKUP(D602,'3.1 Destination'!$A$7:$C$752,3,FALSE)</f>
        <v>10.402369999999999</v>
      </c>
      <c r="G602" s="166">
        <v>5</v>
      </c>
      <c r="H602" s="167">
        <f>Table210[[#This Row],[Number of passenger (N)]]/SUM(Table210[Number of passenger (N)])</f>
        <v>4.7080979284369113E-4</v>
      </c>
      <c r="I602" s="216">
        <f t="shared" si="9"/>
        <v>648.49794858562632</v>
      </c>
      <c r="J602" s="168">
        <f>Table210[[#This Row],[% of trips (P)]]*Table210[[#This Row],[Distance (D)]]</f>
        <v>0.3053191848331574</v>
      </c>
      <c r="K602" s="169">
        <f>Table210[[#This Row],[Weighted distance]]/SUM(Table210[Weighted distance])</f>
        <v>1.0707948799638906E-4</v>
      </c>
    </row>
    <row r="603" spans="1:11" x14ac:dyDescent="0.2">
      <c r="A603" s="166" t="s">
        <v>202</v>
      </c>
      <c r="B603" s="217">
        <f>VLOOKUP(A603,'3.2 Departure'!$A$7:$B$51,2,FALSE)</f>
        <v>57.687639400000002</v>
      </c>
      <c r="C603" s="217">
        <f>VLOOKUP(A603,'3.2 Departure'!$A$7:$C$51,3,FALSE)</f>
        <v>12.2144174</v>
      </c>
      <c r="D603" s="166" t="s">
        <v>397</v>
      </c>
      <c r="E603" s="217">
        <f>VLOOKUP(D603,'3.1 Destination'!$A$7:$B$752,2,FALSE)</f>
        <v>43.722838600000003</v>
      </c>
      <c r="F603" s="217">
        <f>VLOOKUP(D603,'3.1 Destination'!$A$7:$C$752,3,FALSE)</f>
        <v>10.401688800000001</v>
      </c>
      <c r="G603" s="166">
        <v>5</v>
      </c>
      <c r="H603" s="167">
        <f>Table210[[#This Row],[Number of passenger (N)]]/SUM(Table210[Number of passenger (N)])</f>
        <v>4.7080979284369113E-4</v>
      </c>
      <c r="I603" s="216">
        <f t="shared" si="9"/>
        <v>1557.9129737688168</v>
      </c>
      <c r="J603" s="168">
        <f>Table210[[#This Row],[% of trips (P)]]*Table210[[#This Row],[Distance (D)]]</f>
        <v>0.73348068444859538</v>
      </c>
      <c r="K603" s="169">
        <f>Table210[[#This Row],[Weighted distance]]/SUM(Table210[Weighted distance])</f>
        <v>2.5724140521636541E-4</v>
      </c>
    </row>
    <row r="604" spans="1:11" x14ac:dyDescent="0.2">
      <c r="A604" s="166" t="s">
        <v>227</v>
      </c>
      <c r="B604" s="217">
        <f>VLOOKUP(A604,'3.2 Departure'!$A$7:$B$51,2,FALSE)</f>
        <v>58.789020100000002</v>
      </c>
      <c r="C604" s="217">
        <f>VLOOKUP(A604,'3.2 Departure'!$A$7:$C$51,3,FALSE)</f>
        <v>16.9153649</v>
      </c>
      <c r="D604" s="166" t="s">
        <v>614</v>
      </c>
      <c r="E604" s="217">
        <f>VLOOKUP(D604,'3.1 Destination'!$A$7:$B$752,2,FALSE)</f>
        <v>54.323292700000003</v>
      </c>
      <c r="F604" s="217">
        <f>VLOOKUP(D604,'3.1 Destination'!$A$7:$C$752,3,FALSE)</f>
        <v>10.1227652</v>
      </c>
      <c r="G604" s="166">
        <v>5</v>
      </c>
      <c r="H604" s="167">
        <f>Table210[[#This Row],[Number of passenger (N)]]/SUM(Table210[Number of passenger (N)])</f>
        <v>4.7080979284369113E-4</v>
      </c>
      <c r="I604" s="216">
        <f t="shared" si="9"/>
        <v>647.31837949474038</v>
      </c>
      <c r="J604" s="168">
        <f>Table210[[#This Row],[% of trips (P)]]*Table210[[#This Row],[Distance (D)]]</f>
        <v>0.30476383215383257</v>
      </c>
      <c r="K604" s="169">
        <f>Table210[[#This Row],[Weighted distance]]/SUM(Table210[Weighted distance])</f>
        <v>1.0688471844533048E-4</v>
      </c>
    </row>
    <row r="605" spans="1:11" x14ac:dyDescent="0.2">
      <c r="A605" s="166" t="s">
        <v>151</v>
      </c>
      <c r="B605" s="217">
        <f>VLOOKUP(A605,'3.2 Departure'!$A$7:$B$51,2,FALSE)</f>
        <v>59.633807599999997</v>
      </c>
      <c r="C605" s="217">
        <f>VLOOKUP(A605,'3.2 Departure'!$A$7:$C$51,3,FALSE)</f>
        <v>17.896780199999998</v>
      </c>
      <c r="D605" s="166" t="s">
        <v>674</v>
      </c>
      <c r="E605" s="217">
        <f>VLOOKUP(D605,'3.1 Destination'!$A$7:$B$752,2,FALSE)</f>
        <v>59.668877600000002</v>
      </c>
      <c r="F605" s="217">
        <f>VLOOKUP(D605,'3.1 Destination'!$A$7:$C$752,3,FALSE)</f>
        <v>9.6501891000000004</v>
      </c>
      <c r="G605" s="166">
        <v>5</v>
      </c>
      <c r="H605" s="167">
        <f>Table210[[#This Row],[Number of passenger (N)]]/SUM(Table210[Number of passenger (N)])</f>
        <v>4.7080979284369113E-4</v>
      </c>
      <c r="I605" s="216">
        <f t="shared" si="9"/>
        <v>463.03262231181952</v>
      </c>
      <c r="J605" s="168">
        <f>Table210[[#This Row],[% of trips (P)]]*Table210[[#This Row],[Distance (D)]]</f>
        <v>0.21800029299049883</v>
      </c>
      <c r="K605" s="169">
        <f>Table210[[#This Row],[Weighted distance]]/SUM(Table210[Weighted distance])</f>
        <v>7.6455594394572582E-5</v>
      </c>
    </row>
    <row r="606" spans="1:11" x14ac:dyDescent="0.2">
      <c r="A606" s="166" t="s">
        <v>227</v>
      </c>
      <c r="B606" s="217">
        <f>VLOOKUP(A606,'3.2 Departure'!$A$7:$B$51,2,FALSE)</f>
        <v>58.789020100000002</v>
      </c>
      <c r="C606" s="217">
        <f>VLOOKUP(A606,'3.2 Departure'!$A$7:$C$51,3,FALSE)</f>
        <v>16.9153649</v>
      </c>
      <c r="D606" s="166" t="s">
        <v>727</v>
      </c>
      <c r="E606" s="217">
        <f>VLOOKUP(D606,'3.1 Destination'!$A$7:$B$752,2,FALSE)</f>
        <v>49.398752399999999</v>
      </c>
      <c r="F606" s="217">
        <f>VLOOKUP(D606,'3.1 Destination'!$A$7:$C$752,3,FALSE)</f>
        <v>8.6724335000000004</v>
      </c>
      <c r="G606" s="166">
        <v>5</v>
      </c>
      <c r="H606" s="167">
        <f>Table210[[#This Row],[Number of passenger (N)]]/SUM(Table210[Number of passenger (N)])</f>
        <v>4.7080979284369113E-4</v>
      </c>
      <c r="I606" s="216">
        <f t="shared" si="9"/>
        <v>1172.3964450328774</v>
      </c>
      <c r="J606" s="168">
        <f>Table210[[#This Row],[% of trips (P)]]*Table210[[#This Row],[Distance (D)]]</f>
        <v>0.55197572741660894</v>
      </c>
      <c r="K606" s="169">
        <f>Table210[[#This Row],[Weighted distance]]/SUM(Table210[Weighted distance])</f>
        <v>1.9358520923113022E-4</v>
      </c>
    </row>
    <row r="607" spans="1:11" x14ac:dyDescent="0.2">
      <c r="A607" s="166" t="s">
        <v>151</v>
      </c>
      <c r="B607" s="217">
        <f>VLOOKUP(A607,'3.2 Departure'!$A$7:$B$51,2,FALSE)</f>
        <v>59.633807599999997</v>
      </c>
      <c r="C607" s="217">
        <f>VLOOKUP(A607,'3.2 Departure'!$A$7:$C$51,3,FALSE)</f>
        <v>17.896780199999998</v>
      </c>
      <c r="D607" s="166" t="s">
        <v>330</v>
      </c>
      <c r="E607" s="217">
        <f>VLOOKUP(D607,'3.1 Destination'!$A$7:$B$752,2,FALSE)</f>
        <v>47.376886599999999</v>
      </c>
      <c r="F607" s="217">
        <f>VLOOKUP(D607,'3.1 Destination'!$A$7:$C$752,3,FALSE)</f>
        <v>8.5416939999999997</v>
      </c>
      <c r="G607" s="166">
        <v>5</v>
      </c>
      <c r="H607" s="167">
        <f>Table210[[#This Row],[Number of passenger (N)]]/SUM(Table210[Number of passenger (N)])</f>
        <v>4.7080979284369113E-4</v>
      </c>
      <c r="I607" s="216">
        <f t="shared" si="9"/>
        <v>1493.4030989105511</v>
      </c>
      <c r="J607" s="168">
        <f>Table210[[#This Row],[% of trips (P)]]*Table210[[#This Row],[Distance (D)]]</f>
        <v>0.70310880363020289</v>
      </c>
      <c r="K607" s="169">
        <f>Table210[[#This Row],[Weighted distance]]/SUM(Table210[Weighted distance])</f>
        <v>2.4658958374861847E-4</v>
      </c>
    </row>
    <row r="608" spans="1:11" x14ac:dyDescent="0.2">
      <c r="A608" s="166" t="s">
        <v>223</v>
      </c>
      <c r="B608" s="217">
        <f>VLOOKUP(A608,'3.2 Departure'!$A$7:$B$51,2,FALSE)</f>
        <v>55.610770299999999</v>
      </c>
      <c r="C608" s="217">
        <f>VLOOKUP(A608,'3.2 Departure'!$A$7:$C$51,3,FALSE)</f>
        <v>12.6051632</v>
      </c>
      <c r="D608" s="166" t="s">
        <v>330</v>
      </c>
      <c r="E608" s="217">
        <f>VLOOKUP(D608,'3.1 Destination'!$A$7:$B$752,2,FALSE)</f>
        <v>47.376886599999999</v>
      </c>
      <c r="F608" s="217">
        <f>VLOOKUP(D608,'3.1 Destination'!$A$7:$C$752,3,FALSE)</f>
        <v>8.5416939999999997</v>
      </c>
      <c r="G608" s="166">
        <v>5</v>
      </c>
      <c r="H608" s="167">
        <f>Table210[[#This Row],[Number of passenger (N)]]/SUM(Table210[Number of passenger (N)])</f>
        <v>4.7080979284369113E-4</v>
      </c>
      <c r="I608" s="216">
        <f t="shared" si="9"/>
        <v>957.39139530463251</v>
      </c>
      <c r="J608" s="168">
        <f>Table210[[#This Row],[% of trips (P)]]*Table210[[#This Row],[Distance (D)]]</f>
        <v>0.45074924449370646</v>
      </c>
      <c r="K608" s="169">
        <f>Table210[[#This Row],[Weighted distance]]/SUM(Table210[Weighted distance])</f>
        <v>1.5808373896163906E-4</v>
      </c>
    </row>
    <row r="609" spans="1:11" x14ac:dyDescent="0.2">
      <c r="A609" s="166" t="s">
        <v>202</v>
      </c>
      <c r="B609" s="217">
        <f>VLOOKUP(A609,'3.2 Departure'!$A$7:$B$51,2,FALSE)</f>
        <v>57.687639400000002</v>
      </c>
      <c r="C609" s="217">
        <f>VLOOKUP(A609,'3.2 Departure'!$A$7:$C$51,3,FALSE)</f>
        <v>12.2144174</v>
      </c>
      <c r="D609" s="166" t="s">
        <v>712</v>
      </c>
      <c r="E609" s="217">
        <f>VLOOKUP(D609,'3.1 Destination'!$A$7:$B$752,2,FALSE)</f>
        <v>49.350186399999998</v>
      </c>
      <c r="F609" s="217">
        <f>VLOOKUP(D609,'3.1 Destination'!$A$7:$C$752,3,FALSE)</f>
        <v>8.1486885999999998</v>
      </c>
      <c r="G609" s="166">
        <v>5</v>
      </c>
      <c r="H609" s="167">
        <f>Table210[[#This Row],[Number of passenger (N)]]/SUM(Table210[Number of passenger (N)])</f>
        <v>4.7080979284369113E-4</v>
      </c>
      <c r="I609" s="216">
        <f t="shared" si="9"/>
        <v>964.82460339446732</v>
      </c>
      <c r="J609" s="168">
        <f>Table210[[#This Row],[% of trips (P)]]*Table210[[#This Row],[Distance (D)]]</f>
        <v>0.45424887165464561</v>
      </c>
      <c r="K609" s="169">
        <f>Table210[[#This Row],[Weighted distance]]/SUM(Table210[Weighted distance])</f>
        <v>1.593111046274304E-4</v>
      </c>
    </row>
    <row r="610" spans="1:11" x14ac:dyDescent="0.2">
      <c r="A610" s="166" t="s">
        <v>223</v>
      </c>
      <c r="B610" s="217">
        <f>VLOOKUP(A610,'3.2 Departure'!$A$7:$B$51,2,FALSE)</f>
        <v>55.610770299999999</v>
      </c>
      <c r="C610" s="217">
        <f>VLOOKUP(A610,'3.2 Departure'!$A$7:$C$51,3,FALSE)</f>
        <v>12.6051632</v>
      </c>
      <c r="D610" s="166" t="s">
        <v>498</v>
      </c>
      <c r="E610" s="217">
        <f>VLOOKUP(D610,'3.1 Destination'!$A$7:$B$752,2,FALSE)</f>
        <v>48.573405299999997</v>
      </c>
      <c r="F610" s="217">
        <f>VLOOKUP(D610,'3.1 Destination'!$A$7:$C$752,3,FALSE)</f>
        <v>7.7521113000000001</v>
      </c>
      <c r="G610" s="166">
        <v>5</v>
      </c>
      <c r="H610" s="167">
        <f>Table210[[#This Row],[Number of passenger (N)]]/SUM(Table210[Number of passenger (N)])</f>
        <v>4.7080979284369113E-4</v>
      </c>
      <c r="I610" s="216">
        <f t="shared" si="9"/>
        <v>849.35240093453922</v>
      </c>
      <c r="J610" s="168">
        <f>Table210[[#This Row],[% of trips (P)]]*Table210[[#This Row],[Distance (D)]]</f>
        <v>0.39988342793528209</v>
      </c>
      <c r="K610" s="169">
        <f>Table210[[#This Row],[Weighted distance]]/SUM(Table210[Weighted distance])</f>
        <v>1.402444223901282E-4</v>
      </c>
    </row>
    <row r="611" spans="1:11" x14ac:dyDescent="0.2">
      <c r="A611" s="166" t="s">
        <v>223</v>
      </c>
      <c r="B611" s="217">
        <f>VLOOKUP(A611,'3.2 Departure'!$A$7:$B$51,2,FALSE)</f>
        <v>55.610770299999999</v>
      </c>
      <c r="C611" s="217">
        <f>VLOOKUP(A611,'3.2 Departure'!$A$7:$C$51,3,FALSE)</f>
        <v>12.6051632</v>
      </c>
      <c r="D611" s="166" t="s">
        <v>708</v>
      </c>
      <c r="E611" s="217">
        <f>VLOOKUP(D611,'3.1 Destination'!$A$7:$B$752,2,FALSE)</f>
        <v>47.561925299999999</v>
      </c>
      <c r="F611" s="217">
        <f>VLOOKUP(D611,'3.1 Destination'!$A$7:$C$752,3,FALSE)</f>
        <v>7.5927680000000004</v>
      </c>
      <c r="G611" s="166">
        <v>5</v>
      </c>
      <c r="H611" s="167">
        <f>Table210[[#This Row],[Number of passenger (N)]]/SUM(Table210[Number of passenger (N)])</f>
        <v>4.7080979284369113E-4</v>
      </c>
      <c r="I611" s="216">
        <f t="shared" si="9"/>
        <v>959.03611557449824</v>
      </c>
      <c r="J611" s="168">
        <f>Table210[[#This Row],[% of trips (P)]]*Table210[[#This Row],[Distance (D)]]</f>
        <v>0.45152359490324773</v>
      </c>
      <c r="K611" s="169">
        <f>Table210[[#This Row],[Weighted distance]]/SUM(Table210[Weighted distance])</f>
        <v>1.5835531392155775E-4</v>
      </c>
    </row>
    <row r="612" spans="1:11" x14ac:dyDescent="0.2">
      <c r="A612" s="166" t="s">
        <v>225</v>
      </c>
      <c r="B612" s="217">
        <f>VLOOKUP(A612,'3.2 Departure'!$A$7:$B$51,2,FALSE)</f>
        <v>60.197550100000001</v>
      </c>
      <c r="C612" s="217">
        <f>VLOOKUP(A612,'3.2 Departure'!$A$7:$C$51,3,FALSE)</f>
        <v>11.1004153</v>
      </c>
      <c r="D612" s="166" t="s">
        <v>670</v>
      </c>
      <c r="E612" s="217">
        <f>VLOOKUP(D612,'3.1 Destination'!$A$7:$B$752,2,FALSE)</f>
        <v>62.737235200000001</v>
      </c>
      <c r="F612" s="217">
        <f>VLOOKUP(D612,'3.1 Destination'!$A$7:$C$752,3,FALSE)</f>
        <v>7.1607305999999999</v>
      </c>
      <c r="G612" s="166">
        <v>5</v>
      </c>
      <c r="H612" s="167">
        <f>Table210[[#This Row],[Number of passenger (N)]]/SUM(Table210[Number of passenger (N)])</f>
        <v>4.7080979284369113E-4</v>
      </c>
      <c r="I612" s="216">
        <f t="shared" si="9"/>
        <v>351.34353960712946</v>
      </c>
      <c r="J612" s="168">
        <f>Table210[[#This Row],[% of trips (P)]]*Table210[[#This Row],[Distance (D)]]</f>
        <v>0.16541597909940181</v>
      </c>
      <c r="K612" s="169">
        <f>Table210[[#This Row],[Weighted distance]]/SUM(Table210[Weighted distance])</f>
        <v>5.8013578013659629E-5</v>
      </c>
    </row>
    <row r="613" spans="1:11" x14ac:dyDescent="0.2">
      <c r="A613" s="166" t="s">
        <v>204</v>
      </c>
      <c r="B613" s="217">
        <f>VLOOKUP(A613,'3.2 Departure'!$A$7:$B$51,2,FALSE)</f>
        <v>65.5293092</v>
      </c>
      <c r="C613" s="217">
        <f>VLOOKUP(A613,'3.2 Departure'!$A$7:$C$51,3,FALSE)</f>
        <v>22.054456299999998</v>
      </c>
      <c r="D613" s="166" t="s">
        <v>411</v>
      </c>
      <c r="E613" s="217">
        <f>VLOOKUP(D613,'3.1 Destination'!$A$7:$B$752,2,FALSE)</f>
        <v>43.552847</v>
      </c>
      <c r="F613" s="217">
        <f>VLOOKUP(D613,'3.1 Destination'!$A$7:$C$752,3,FALSE)</f>
        <v>7.0173690000000004</v>
      </c>
      <c r="G613" s="166">
        <v>5</v>
      </c>
      <c r="H613" s="167">
        <f>Table210[[#This Row],[Number of passenger (N)]]/SUM(Table210[Number of passenger (N)])</f>
        <v>4.7080979284369113E-4</v>
      </c>
      <c r="I613" s="216">
        <f t="shared" si="9"/>
        <v>2613.1179033409157</v>
      </c>
      <c r="J613" s="168">
        <f>Table210[[#This Row],[% of trips (P)]]*Table210[[#This Row],[Distance (D)]]</f>
        <v>1.230281498748077</v>
      </c>
      <c r="K613" s="169">
        <f>Table210[[#This Row],[Weighted distance]]/SUM(Table210[Weighted distance])</f>
        <v>4.3147604055527282E-4</v>
      </c>
    </row>
    <row r="614" spans="1:11" x14ac:dyDescent="0.2">
      <c r="A614" s="166" t="s">
        <v>204</v>
      </c>
      <c r="B614" s="217">
        <f>VLOOKUP(A614,'3.2 Departure'!$A$7:$B$51,2,FALSE)</f>
        <v>65.5293092</v>
      </c>
      <c r="C614" s="217">
        <f>VLOOKUP(A614,'3.2 Departure'!$A$7:$C$51,3,FALSE)</f>
        <v>22.054456299999998</v>
      </c>
      <c r="D614" s="166" t="s">
        <v>557</v>
      </c>
      <c r="E614" s="217">
        <f>VLOOKUP(D614,'3.1 Destination'!$A$7:$B$752,2,FALSE)</f>
        <v>58.969975599999998</v>
      </c>
      <c r="F614" s="217">
        <f>VLOOKUP(D614,'3.1 Destination'!$A$7:$C$752,3,FALSE)</f>
        <v>5.7331073000000004</v>
      </c>
      <c r="G614" s="166">
        <v>5</v>
      </c>
      <c r="H614" s="167">
        <f>Table210[[#This Row],[Number of passenger (N)]]/SUM(Table210[Number of passenger (N)])</f>
        <v>4.7080979284369113E-4</v>
      </c>
      <c r="I614" s="216">
        <f t="shared" si="9"/>
        <v>1110.4363120608762</v>
      </c>
      <c r="J614" s="168">
        <f>Table210[[#This Row],[% of trips (P)]]*Table210[[#This Row],[Distance (D)]]</f>
        <v>0.52280429004749351</v>
      </c>
      <c r="K614" s="169">
        <f>Table210[[#This Row],[Weighted distance]]/SUM(Table210[Weighted distance])</f>
        <v>1.833543992042053E-4</v>
      </c>
    </row>
    <row r="615" spans="1:11" x14ac:dyDescent="0.2">
      <c r="A615" s="166" t="s">
        <v>225</v>
      </c>
      <c r="B615" s="217">
        <f>VLOOKUP(A615,'3.2 Departure'!$A$7:$B$51,2,FALSE)</f>
        <v>60.197550100000001</v>
      </c>
      <c r="C615" s="217">
        <f>VLOOKUP(A615,'3.2 Departure'!$A$7:$C$51,3,FALSE)</f>
        <v>11.1004153</v>
      </c>
      <c r="D615" s="166" t="s">
        <v>669</v>
      </c>
      <c r="E615" s="217">
        <f>VLOOKUP(D615,'3.1 Destination'!$A$7:$B$752,2,FALSE)</f>
        <v>59.413581000000001</v>
      </c>
      <c r="F615" s="217">
        <f>VLOOKUP(D615,'3.1 Destination'!$A$7:$C$752,3,FALSE)</f>
        <v>5.2679869000000004</v>
      </c>
      <c r="G615" s="166">
        <v>5</v>
      </c>
      <c r="H615" s="167">
        <f>Table210[[#This Row],[Number of passenger (N)]]/SUM(Table210[Number of passenger (N)])</f>
        <v>4.7080979284369113E-4</v>
      </c>
      <c r="I615" s="216">
        <f t="shared" si="9"/>
        <v>337.49511028881165</v>
      </c>
      <c r="J615" s="168">
        <f>Table210[[#This Row],[% of trips (P)]]*Table210[[#This Row],[Distance (D)]]</f>
        <v>0.15889600296083412</v>
      </c>
      <c r="K615" s="169">
        <f>Table210[[#This Row],[Weighted distance]]/SUM(Table210[Weighted distance])</f>
        <v>5.5726935898300869E-5</v>
      </c>
    </row>
    <row r="616" spans="1:11" x14ac:dyDescent="0.2">
      <c r="A616" s="166" t="s">
        <v>208</v>
      </c>
      <c r="B616" s="217">
        <f>VLOOKUP(A616,'3.2 Departure'!$A$7:$B$51,2,FALSE)</f>
        <v>63.195842399999997</v>
      </c>
      <c r="C616" s="217">
        <f>VLOOKUP(A616,'3.2 Departure'!$A$7:$C$51,3,FALSE)</f>
        <v>14.5293004</v>
      </c>
      <c r="D616" s="166" t="s">
        <v>368</v>
      </c>
      <c r="E616" s="217">
        <f>VLOOKUP(D616,'3.1 Destination'!$A$7:$B$752,2,FALSE)</f>
        <v>52.370215700000003</v>
      </c>
      <c r="F616" s="217">
        <f>VLOOKUP(D616,'3.1 Destination'!$A$7:$C$752,3,FALSE)</f>
        <v>4.8951678999999997</v>
      </c>
      <c r="G616" s="166">
        <v>5</v>
      </c>
      <c r="H616" s="167">
        <f>Table210[[#This Row],[Number of passenger (N)]]/SUM(Table210[Number of passenger (N)])</f>
        <v>4.7080979284369113E-4</v>
      </c>
      <c r="I616" s="216">
        <f t="shared" si="9"/>
        <v>1329.0392452451947</v>
      </c>
      <c r="J616" s="168">
        <f>Table210[[#This Row],[% of trips (P)]]*Table210[[#This Row],[Distance (D)]]</f>
        <v>0.62572469173502576</v>
      </c>
      <c r="K616" s="169">
        <f>Table210[[#This Row],[Weighted distance]]/SUM(Table210[Weighted distance])</f>
        <v>2.19449949253266E-4</v>
      </c>
    </row>
    <row r="617" spans="1:11" x14ac:dyDescent="0.2">
      <c r="A617" s="166" t="s">
        <v>151</v>
      </c>
      <c r="B617" s="217">
        <f>VLOOKUP(A617,'3.2 Departure'!$A$7:$B$51,2,FALSE)</f>
        <v>59.633807599999997</v>
      </c>
      <c r="C617" s="217">
        <f>VLOOKUP(A617,'3.2 Departure'!$A$7:$C$51,3,FALSE)</f>
        <v>17.896780199999998</v>
      </c>
      <c r="D617" s="166" t="s">
        <v>738</v>
      </c>
      <c r="E617" s="217">
        <f>VLOOKUP(D617,'3.1 Destination'!$A$7:$B$752,2,FALSE)</f>
        <v>50.503886999999999</v>
      </c>
      <c r="F617" s="217">
        <f>VLOOKUP(D617,'3.1 Destination'!$A$7:$C$752,3,FALSE)</f>
        <v>4.4699359999999997</v>
      </c>
      <c r="G617" s="166">
        <v>5</v>
      </c>
      <c r="H617" s="167">
        <f>Table210[[#This Row],[Number of passenger (N)]]/SUM(Table210[Number of passenger (N)])</f>
        <v>4.7080979284369113E-4</v>
      </c>
      <c r="I617" s="216">
        <f t="shared" si="9"/>
        <v>1322.1750015939353</v>
      </c>
      <c r="J617" s="168">
        <f>Table210[[#This Row],[% of trips (P)]]*Table210[[#This Row],[Distance (D)]]</f>
        <v>0.62249293860354771</v>
      </c>
      <c r="K617" s="169">
        <f>Table210[[#This Row],[Weighted distance]]/SUM(Table210[Weighted distance])</f>
        <v>2.183165305627946E-4</v>
      </c>
    </row>
    <row r="618" spans="1:11" x14ac:dyDescent="0.2">
      <c r="A618" s="166" t="s">
        <v>210</v>
      </c>
      <c r="B618" s="217">
        <f>VLOOKUP(A618,'3.2 Departure'!$A$7:$B$51,2,FALSE)</f>
        <v>63.825847099999997</v>
      </c>
      <c r="C618" s="217">
        <f>VLOOKUP(A618,'3.2 Departure'!$A$7:$C$51,3,FALSE)</f>
        <v>20.2630354</v>
      </c>
      <c r="D618" s="166" t="s">
        <v>343</v>
      </c>
      <c r="E618" s="217">
        <f>VLOOKUP(D618,'3.1 Destination'!$A$7:$B$752,2,FALSE)</f>
        <v>50.850339599999998</v>
      </c>
      <c r="F618" s="217">
        <f>VLOOKUP(D618,'3.1 Destination'!$A$7:$C$752,3,FALSE)</f>
        <v>4.3517102999999997</v>
      </c>
      <c r="G618" s="166">
        <v>5</v>
      </c>
      <c r="H618" s="167">
        <f>Table210[[#This Row],[Number of passenger (N)]]/SUM(Table210[Number of passenger (N)])</f>
        <v>4.7080979284369113E-4</v>
      </c>
      <c r="I618" s="216">
        <f t="shared" si="9"/>
        <v>1719.5621954004985</v>
      </c>
      <c r="J618" s="168">
        <f>Table210[[#This Row],[% of trips (P)]]*Table210[[#This Row],[Distance (D)]]</f>
        <v>0.80958672099835138</v>
      </c>
      <c r="K618" s="169">
        <f>Table210[[#This Row],[Weighted distance]]/SUM(Table210[Weighted distance])</f>
        <v>2.8393280173517768E-4</v>
      </c>
    </row>
    <row r="619" spans="1:11" x14ac:dyDescent="0.2">
      <c r="A619" s="166" t="s">
        <v>202</v>
      </c>
      <c r="B619" s="217">
        <f>VLOOKUP(A619,'3.2 Departure'!$A$7:$B$51,2,FALSE)</f>
        <v>57.687639400000002</v>
      </c>
      <c r="C619" s="217">
        <f>VLOOKUP(A619,'3.2 Departure'!$A$7:$C$51,3,FALSE)</f>
        <v>12.2144174</v>
      </c>
      <c r="D619" s="166" t="s">
        <v>343</v>
      </c>
      <c r="E619" s="217">
        <f>VLOOKUP(D619,'3.1 Destination'!$A$7:$B$752,2,FALSE)</f>
        <v>50.850339599999998</v>
      </c>
      <c r="F619" s="217">
        <f>VLOOKUP(D619,'3.1 Destination'!$A$7:$C$752,3,FALSE)</f>
        <v>4.3517102999999997</v>
      </c>
      <c r="G619" s="166">
        <v>5</v>
      </c>
      <c r="H619" s="167">
        <f>Table210[[#This Row],[Number of passenger (N)]]/SUM(Table210[Number of passenger (N)])</f>
        <v>4.7080979284369113E-4</v>
      </c>
      <c r="I619" s="216">
        <f t="shared" si="9"/>
        <v>914.50887534013509</v>
      </c>
      <c r="J619" s="168">
        <f>Table210[[#This Row],[% of trips (P)]]*Table210[[#This Row],[Distance (D)]]</f>
        <v>0.43055973415260596</v>
      </c>
      <c r="K619" s="169">
        <f>Table210[[#This Row],[Weighted distance]]/SUM(Table210[Weighted distance])</f>
        <v>1.5100300988330024E-4</v>
      </c>
    </row>
    <row r="620" spans="1:11" x14ac:dyDescent="0.2">
      <c r="A620" s="166" t="s">
        <v>202</v>
      </c>
      <c r="B620" s="217">
        <f>VLOOKUP(A620,'3.2 Departure'!$A$7:$B$51,2,FALSE)</f>
        <v>57.687639400000002</v>
      </c>
      <c r="C620" s="217">
        <f>VLOOKUP(A620,'3.2 Departure'!$A$7:$C$51,3,FALSE)</f>
        <v>12.2144174</v>
      </c>
      <c r="D620" s="166" t="s">
        <v>758</v>
      </c>
      <c r="E620" s="217">
        <f>VLOOKUP(D620,'3.1 Destination'!$A$7:$B$752,2,FALSE)</f>
        <v>43.560704000000001</v>
      </c>
      <c r="F620" s="217">
        <f>VLOOKUP(D620,'3.1 Destination'!$A$7:$C$752,3,FALSE)</f>
        <v>4.0860719999999997</v>
      </c>
      <c r="G620" s="166">
        <v>5</v>
      </c>
      <c r="H620" s="167">
        <f>Table210[[#This Row],[Number of passenger (N)]]/SUM(Table210[Number of passenger (N)])</f>
        <v>4.7080979284369113E-4</v>
      </c>
      <c r="I620" s="216">
        <f t="shared" si="9"/>
        <v>1669.3980340122971</v>
      </c>
      <c r="J620" s="168">
        <f>Table210[[#This Row],[% of trips (P)]]*Table210[[#This Row],[Distance (D)]]</f>
        <v>0.78596894256699479</v>
      </c>
      <c r="K620" s="169">
        <f>Table210[[#This Row],[Weighted distance]]/SUM(Table210[Weighted distance])</f>
        <v>2.7564973356367122E-4</v>
      </c>
    </row>
    <row r="621" spans="1:11" x14ac:dyDescent="0.2">
      <c r="A621" s="166" t="s">
        <v>151</v>
      </c>
      <c r="B621" s="217">
        <f>VLOOKUP(A621,'3.2 Departure'!$A$7:$B$51,2,FALSE)</f>
        <v>59.633807599999997</v>
      </c>
      <c r="C621" s="217">
        <f>VLOOKUP(A621,'3.2 Departure'!$A$7:$C$51,3,FALSE)</f>
        <v>17.896780199999998</v>
      </c>
      <c r="D621" s="166" t="s">
        <v>737</v>
      </c>
      <c r="E621" s="217">
        <f>VLOOKUP(D621,'3.1 Destination'!$A$7:$B$752,2,FALSE)</f>
        <v>51.209347999999999</v>
      </c>
      <c r="F621" s="217">
        <f>VLOOKUP(D621,'3.1 Destination'!$A$7:$C$752,3,FALSE)</f>
        <v>3.2246994999999998</v>
      </c>
      <c r="G621" s="166">
        <v>5</v>
      </c>
      <c r="H621" s="167">
        <f>Table210[[#This Row],[Number of passenger (N)]]/SUM(Table210[Number of passenger (N)])</f>
        <v>4.7080979284369113E-4</v>
      </c>
      <c r="I621" s="216">
        <f t="shared" si="9"/>
        <v>1311.6244877418903</v>
      </c>
      <c r="J621" s="168">
        <f>Table210[[#This Row],[% of trips (P)]]*Table210[[#This Row],[Distance (D)]]</f>
        <v>0.61752565336247189</v>
      </c>
      <c r="K621" s="169">
        <f>Table210[[#This Row],[Weighted distance]]/SUM(Table210[Weighted distance])</f>
        <v>2.1657443774069737E-4</v>
      </c>
    </row>
    <row r="622" spans="1:11" x14ac:dyDescent="0.2">
      <c r="A622" s="166" t="s">
        <v>151</v>
      </c>
      <c r="B622" s="217">
        <f>VLOOKUP(A622,'3.2 Departure'!$A$7:$B$51,2,FALSE)</f>
        <v>59.633807599999997</v>
      </c>
      <c r="C622" s="217">
        <f>VLOOKUP(A622,'3.2 Departure'!$A$7:$C$51,3,FALSE)</f>
        <v>17.896780199999998</v>
      </c>
      <c r="D622" s="166" t="s">
        <v>790</v>
      </c>
      <c r="E622" s="217">
        <f>VLOOKUP(D622,'3.1 Destination'!$A$7:$B$752,2,FALSE)</f>
        <v>36.753770299999999</v>
      </c>
      <c r="F622" s="217">
        <f>VLOOKUP(D622,'3.1 Destination'!$A$7:$C$752,3,FALSE)</f>
        <v>3.0587927000000001</v>
      </c>
      <c r="G622" s="166">
        <v>5</v>
      </c>
      <c r="H622" s="167">
        <f>Table210[[#This Row],[Number of passenger (N)]]/SUM(Table210[Number of passenger (N)])</f>
        <v>4.7080979284369113E-4</v>
      </c>
      <c r="I622" s="216">
        <f t="shared" si="9"/>
        <v>2757.0746796618009</v>
      </c>
      <c r="J622" s="168">
        <f>Table210[[#This Row],[% of trips (P)]]*Table210[[#This Row],[Distance (D)]]</f>
        <v>1.2980577587861586</v>
      </c>
      <c r="K622" s="169">
        <f>Table210[[#This Row],[Weighted distance]]/SUM(Table210[Weighted distance])</f>
        <v>4.5524607396196407E-4</v>
      </c>
    </row>
    <row r="623" spans="1:11" x14ac:dyDescent="0.2">
      <c r="A623" s="166" t="s">
        <v>329</v>
      </c>
      <c r="B623" s="217">
        <f>VLOOKUP(A623,'3.2 Departure'!$A$7:$B$51,2,FALSE)</f>
        <v>64.750243999999995</v>
      </c>
      <c r="C623" s="217">
        <f>VLOOKUP(A623,'3.2 Departure'!$A$7:$C$51,3,FALSE)</f>
        <v>20.950917</v>
      </c>
      <c r="D623" s="166" t="s">
        <v>788</v>
      </c>
      <c r="E623" s="217">
        <f>VLOOKUP(D623,'3.1 Destination'!$A$7:$B$752,2,FALSE)</f>
        <v>42.688659100000002</v>
      </c>
      <c r="F623" s="217">
        <f>VLOOKUP(D623,'3.1 Destination'!$A$7:$C$752,3,FALSE)</f>
        <v>2.8948331999999999</v>
      </c>
      <c r="G623" s="166">
        <v>5</v>
      </c>
      <c r="H623" s="167">
        <f>Table210[[#This Row],[Number of passenger (N)]]/SUM(Table210[Number of passenger (N)])</f>
        <v>4.7080979284369113E-4</v>
      </c>
      <c r="I623" s="216">
        <f t="shared" si="9"/>
        <v>2703.0258326081175</v>
      </c>
      <c r="J623" s="168">
        <f>Table210[[#This Row],[% of trips (P)]]*Table210[[#This Row],[Distance (D)]]</f>
        <v>1.2726110323013735</v>
      </c>
      <c r="K623" s="169">
        <f>Table210[[#This Row],[Weighted distance]]/SUM(Table210[Weighted distance])</f>
        <v>4.4632156944822405E-4</v>
      </c>
    </row>
    <row r="624" spans="1:11" x14ac:dyDescent="0.2">
      <c r="A624" s="166" t="s">
        <v>208</v>
      </c>
      <c r="B624" s="217">
        <f>VLOOKUP(A624,'3.2 Departure'!$A$7:$B$51,2,FALSE)</f>
        <v>63.195842399999997</v>
      </c>
      <c r="C624" s="217">
        <f>VLOOKUP(A624,'3.2 Departure'!$A$7:$C$51,3,FALSE)</f>
        <v>14.5293004</v>
      </c>
      <c r="D624" s="166" t="s">
        <v>277</v>
      </c>
      <c r="E624" s="217">
        <f>VLOOKUP(D624,'3.1 Destination'!$A$7:$B$752,2,FALSE)</f>
        <v>39.5696005</v>
      </c>
      <c r="F624" s="217">
        <f>VLOOKUP(D624,'3.1 Destination'!$A$7:$C$752,3,FALSE)</f>
        <v>2.6501603</v>
      </c>
      <c r="G624" s="166">
        <v>5</v>
      </c>
      <c r="H624" s="167">
        <f>Table210[[#This Row],[Number of passenger (N)]]/SUM(Table210[Number of passenger (N)])</f>
        <v>4.7080979284369113E-4</v>
      </c>
      <c r="I624" s="216">
        <f t="shared" si="9"/>
        <v>2743.0607862433785</v>
      </c>
      <c r="J624" s="168">
        <f>Table210[[#This Row],[% of trips (P)]]*Table210[[#This Row],[Distance (D)]]</f>
        <v>1.2914598805288975</v>
      </c>
      <c r="K624" s="169">
        <f>Table210[[#This Row],[Weighted distance]]/SUM(Table210[Weighted distance])</f>
        <v>4.5293211054025481E-4</v>
      </c>
    </row>
    <row r="625" spans="1:11" x14ac:dyDescent="0.2">
      <c r="A625" s="166" t="s">
        <v>151</v>
      </c>
      <c r="B625" s="217">
        <f>VLOOKUP(A625,'3.2 Departure'!$A$7:$B$51,2,FALSE)</f>
        <v>59.633807599999997</v>
      </c>
      <c r="C625" s="217">
        <f>VLOOKUP(A625,'3.2 Departure'!$A$7:$C$51,3,FALSE)</f>
        <v>17.896780199999998</v>
      </c>
      <c r="D625" s="166" t="s">
        <v>730</v>
      </c>
      <c r="E625" s="217">
        <f>VLOOKUP(D625,'3.1 Destination'!$A$7:$B$752,2,FALSE)</f>
        <v>39.505988899999998</v>
      </c>
      <c r="F625" s="217">
        <f>VLOOKUP(D625,'3.1 Destination'!$A$7:$C$752,3,FALSE)</f>
        <v>2.5307100999999999</v>
      </c>
      <c r="G625" s="166">
        <v>5</v>
      </c>
      <c r="H625" s="167">
        <f>Table210[[#This Row],[Number of passenger (N)]]/SUM(Table210[Number of passenger (N)])</f>
        <v>4.7080979284369113E-4</v>
      </c>
      <c r="I625" s="216">
        <f t="shared" si="9"/>
        <v>2483.4333144293855</v>
      </c>
      <c r="J625" s="168">
        <f>Table210[[#This Row],[% of trips (P)]]*Table210[[#This Row],[Distance (D)]]</f>
        <v>1.1692247243076201</v>
      </c>
      <c r="K625" s="169">
        <f>Table210[[#This Row],[Weighted distance]]/SUM(Table210[Weighted distance])</f>
        <v>4.1006261987760459E-4</v>
      </c>
    </row>
    <row r="626" spans="1:11" x14ac:dyDescent="0.2">
      <c r="A626" s="166" t="s">
        <v>210</v>
      </c>
      <c r="B626" s="217">
        <f>VLOOKUP(A626,'3.2 Departure'!$A$7:$B$51,2,FALSE)</f>
        <v>63.825847099999997</v>
      </c>
      <c r="C626" s="217">
        <f>VLOOKUP(A626,'3.2 Departure'!$A$7:$C$51,3,FALSE)</f>
        <v>20.2630354</v>
      </c>
      <c r="D626" s="166" t="s">
        <v>238</v>
      </c>
      <c r="E626" s="217">
        <f>VLOOKUP(D626,'3.1 Destination'!$A$7:$B$752,2,FALSE)</f>
        <v>41.385063899999999</v>
      </c>
      <c r="F626" s="217">
        <f>VLOOKUP(D626,'3.1 Destination'!$A$7:$C$752,3,FALSE)</f>
        <v>2.1734035</v>
      </c>
      <c r="G626" s="166">
        <v>5</v>
      </c>
      <c r="H626" s="167">
        <f>Table210[[#This Row],[Number of passenger (N)]]/SUM(Table210[Number of passenger (N)])</f>
        <v>4.7080979284369113E-4</v>
      </c>
      <c r="I626" s="216">
        <f t="shared" si="9"/>
        <v>2755.5292809215025</v>
      </c>
      <c r="J626" s="168">
        <f>Table210[[#This Row],[% of trips (P)]]*Table210[[#This Row],[Distance (D)]]</f>
        <v>1.2973301699253779</v>
      </c>
      <c r="K626" s="169">
        <f>Table210[[#This Row],[Weighted distance]]/SUM(Table210[Weighted distance])</f>
        <v>4.5499089889745957E-4</v>
      </c>
    </row>
    <row r="627" spans="1:11" x14ac:dyDescent="0.2">
      <c r="A627" s="166" t="s">
        <v>226</v>
      </c>
      <c r="B627" s="217">
        <f>VLOOKUP(A627,'3.2 Departure'!$A$7:$B$51,2,FALSE)</f>
        <v>57.812039599999999</v>
      </c>
      <c r="C627" s="217">
        <f>VLOOKUP(A627,'3.2 Departure'!$A$7:$C$51,3,FALSE)</f>
        <v>11.906833900000001</v>
      </c>
      <c r="D627" s="166" t="s">
        <v>238</v>
      </c>
      <c r="E627" s="217">
        <f>VLOOKUP(D627,'3.1 Destination'!$A$7:$B$752,2,FALSE)</f>
        <v>41.385063899999999</v>
      </c>
      <c r="F627" s="217">
        <f>VLOOKUP(D627,'3.1 Destination'!$A$7:$C$752,3,FALSE)</f>
        <v>2.1734035</v>
      </c>
      <c r="G627" s="166">
        <v>5</v>
      </c>
      <c r="H627" s="167">
        <f>Table210[[#This Row],[Number of passenger (N)]]/SUM(Table210[Number of passenger (N)])</f>
        <v>4.7080979284369113E-4</v>
      </c>
      <c r="I627" s="216">
        <f t="shared" si="9"/>
        <v>1952.0350471021816</v>
      </c>
      <c r="J627" s="168">
        <f>Table210[[#This Row],[% of trips (P)]]*Table210[[#This Row],[Distance (D)]]</f>
        <v>0.91903721614980294</v>
      </c>
      <c r="K627" s="169">
        <f>Table210[[#This Row],[Weighted distance]]/SUM(Table210[Weighted distance])</f>
        <v>3.2231854217979822E-4</v>
      </c>
    </row>
    <row r="628" spans="1:11" x14ac:dyDescent="0.2">
      <c r="A628" s="166" t="s">
        <v>200</v>
      </c>
      <c r="B628" s="217">
        <f>VLOOKUP(A628,'3.2 Departure'!$A$7:$B$51,2,FALSE)</f>
        <v>59.402180600000001</v>
      </c>
      <c r="C628" s="217">
        <f>VLOOKUP(A628,'3.2 Departure'!$A$7:$C$51,3,FALSE)</f>
        <v>13.5114977</v>
      </c>
      <c r="D628" s="166" t="s">
        <v>236</v>
      </c>
      <c r="E628" s="217">
        <f>VLOOKUP(D628,'3.1 Destination'!$A$7:$B$752,2,FALSE)</f>
        <v>51.507350899999999</v>
      </c>
      <c r="F628" s="217">
        <f>VLOOKUP(D628,'3.1 Destination'!$A$7:$C$752,3,FALSE)</f>
        <v>-0.12775829999999999</v>
      </c>
      <c r="G628" s="166">
        <v>5</v>
      </c>
      <c r="H628" s="167">
        <f>Table210[[#This Row],[Number of passenger (N)]]/SUM(Table210[Number of passenger (N)])</f>
        <v>4.7080979284369113E-4</v>
      </c>
      <c r="I628" s="216">
        <f t="shared" si="9"/>
        <v>1224.467249733741</v>
      </c>
      <c r="J628" s="168">
        <f>Table210[[#This Row],[% of trips (P)]]*Table210[[#This Row],[Distance (D)]]</f>
        <v>0.57649117219102686</v>
      </c>
      <c r="K628" s="169">
        <f>Table210[[#This Row],[Weighted distance]]/SUM(Table210[Weighted distance])</f>
        <v>2.0218310089615258E-4</v>
      </c>
    </row>
    <row r="629" spans="1:11" x14ac:dyDescent="0.2">
      <c r="A629" s="166" t="s">
        <v>223</v>
      </c>
      <c r="B629" s="217">
        <f>VLOOKUP(A629,'3.2 Departure'!$A$7:$B$51,2,FALSE)</f>
        <v>55.610770299999999</v>
      </c>
      <c r="C629" s="217">
        <f>VLOOKUP(A629,'3.2 Departure'!$A$7:$C$51,3,FALSE)</f>
        <v>12.6051632</v>
      </c>
      <c r="D629" s="166" t="s">
        <v>457</v>
      </c>
      <c r="E629" s="217">
        <f>VLOOKUP(D629,'3.1 Destination'!$A$7:$B$752,2,FALSE)</f>
        <v>50.82253</v>
      </c>
      <c r="F629" s="217">
        <f>VLOOKUP(D629,'3.1 Destination'!$A$7:$C$752,3,FALSE)</f>
        <v>-0.13716300000000001</v>
      </c>
      <c r="G629" s="166">
        <v>5</v>
      </c>
      <c r="H629" s="167">
        <f>Table210[[#This Row],[Number of passenger (N)]]/SUM(Table210[Number of passenger (N)])</f>
        <v>4.7080979284369113E-4</v>
      </c>
      <c r="I629" s="216">
        <f t="shared" si="9"/>
        <v>999.36131186407431</v>
      </c>
      <c r="J629" s="168">
        <f>Table210[[#This Row],[% of trips (P)]]*Table210[[#This Row],[Distance (D)]]</f>
        <v>0.47050909221472426</v>
      </c>
      <c r="K629" s="169">
        <f>Table210[[#This Row],[Weighted distance]]/SUM(Table210[Weighted distance])</f>
        <v>1.6501377965989856E-4</v>
      </c>
    </row>
    <row r="630" spans="1:11" x14ac:dyDescent="0.2">
      <c r="A630" s="166" t="s">
        <v>223</v>
      </c>
      <c r="B630" s="217">
        <f>VLOOKUP(A630,'3.2 Departure'!$A$7:$B$51,2,FALSE)</f>
        <v>55.610770299999999</v>
      </c>
      <c r="C630" s="217">
        <f>VLOOKUP(A630,'3.2 Departure'!$A$7:$C$51,3,FALSE)</f>
        <v>12.6051632</v>
      </c>
      <c r="D630" s="166" t="s">
        <v>701</v>
      </c>
      <c r="E630" s="217">
        <f>VLOOKUP(D630,'3.1 Destination'!$A$7:$B$752,2,FALSE)</f>
        <v>53.7456709</v>
      </c>
      <c r="F630" s="217">
        <f>VLOOKUP(D630,'3.1 Destination'!$A$7:$C$752,3,FALSE)</f>
        <v>-0.33674130000000002</v>
      </c>
      <c r="G630" s="166">
        <v>5</v>
      </c>
      <c r="H630" s="167">
        <f>Table210[[#This Row],[Number of passenger (N)]]/SUM(Table210[Number of passenger (N)])</f>
        <v>4.7080979284369113E-4</v>
      </c>
      <c r="I630" s="216">
        <f t="shared" si="9"/>
        <v>856.09244866215477</v>
      </c>
      <c r="J630" s="168">
        <f>Table210[[#This Row],[% of trips (P)]]*Table210[[#This Row],[Distance (D)]]</f>
        <v>0.40305670840967739</v>
      </c>
      <c r="K630" s="169">
        <f>Table210[[#This Row],[Weighted distance]]/SUM(Table210[Weighted distance])</f>
        <v>1.4135733394415604E-4</v>
      </c>
    </row>
    <row r="631" spans="1:11" x14ac:dyDescent="0.2">
      <c r="A631" s="166" t="s">
        <v>211</v>
      </c>
      <c r="B631" s="217">
        <f>VLOOKUP(A631,'3.2 Departure'!$A$7:$B$51,2,FALSE)</f>
        <v>59.596028699999998</v>
      </c>
      <c r="C631" s="217">
        <f>VLOOKUP(A631,'3.2 Departure'!$A$7:$C$51,3,FALSE)</f>
        <v>16.6254238</v>
      </c>
      <c r="D631" s="166" t="s">
        <v>265</v>
      </c>
      <c r="E631" s="217">
        <f>VLOOKUP(D631,'3.1 Destination'!$A$7:$B$752,2,FALSE)</f>
        <v>38.345996300000003</v>
      </c>
      <c r="F631" s="217">
        <f>VLOOKUP(D631,'3.1 Destination'!$A$7:$C$752,3,FALSE)</f>
        <v>-0.4906855</v>
      </c>
      <c r="G631" s="166">
        <v>5</v>
      </c>
      <c r="H631" s="167">
        <f>Table210[[#This Row],[Number of passenger (N)]]/SUM(Table210[Number of passenger (N)])</f>
        <v>4.7080979284369113E-4</v>
      </c>
      <c r="I631" s="216">
        <f t="shared" si="9"/>
        <v>2654.820374402304</v>
      </c>
      <c r="J631" s="168">
        <f>Table210[[#This Row],[% of trips (P)]]*Table210[[#This Row],[Distance (D)]]</f>
        <v>1.2499154305095592</v>
      </c>
      <c r="K631" s="169">
        <f>Table210[[#This Row],[Weighted distance]]/SUM(Table210[Weighted distance])</f>
        <v>4.3836192085632372E-4</v>
      </c>
    </row>
    <row r="632" spans="1:11" x14ac:dyDescent="0.2">
      <c r="A632" s="166" t="s">
        <v>151</v>
      </c>
      <c r="B632" s="217">
        <f>VLOOKUP(A632,'3.2 Departure'!$A$7:$B$51,2,FALSE)</f>
        <v>59.633807599999997</v>
      </c>
      <c r="C632" s="217">
        <f>VLOOKUP(A632,'3.2 Departure'!$A$7:$C$51,3,FALSE)</f>
        <v>17.896780199999998</v>
      </c>
      <c r="D632" s="166" t="s">
        <v>736</v>
      </c>
      <c r="E632" s="217">
        <f>VLOOKUP(D632,'3.1 Destination'!$A$7:$B$752,2,FALSE)</f>
        <v>53.959965099999998</v>
      </c>
      <c r="F632" s="217">
        <f>VLOOKUP(D632,'3.1 Destination'!$A$7:$C$752,3,FALSE)</f>
        <v>-1.0872979</v>
      </c>
      <c r="G632" s="166">
        <v>5</v>
      </c>
      <c r="H632" s="167">
        <f>Table210[[#This Row],[Number of passenger (N)]]/SUM(Table210[Number of passenger (N)])</f>
        <v>4.7080979284369113E-4</v>
      </c>
      <c r="I632" s="216">
        <f t="shared" si="9"/>
        <v>1310.3519222559703</v>
      </c>
      <c r="J632" s="168">
        <f>Table210[[#This Row],[% of trips (P)]]*Table210[[#This Row],[Distance (D)]]</f>
        <v>0.61692651706966584</v>
      </c>
      <c r="K632" s="169">
        <f>Table210[[#This Row],[Weighted distance]]/SUM(Table210[Weighted distance])</f>
        <v>2.1636431269562761E-4</v>
      </c>
    </row>
    <row r="633" spans="1:11" x14ac:dyDescent="0.2">
      <c r="A633" s="166" t="s">
        <v>226</v>
      </c>
      <c r="B633" s="217">
        <f>VLOOKUP(A633,'3.2 Departure'!$A$7:$B$51,2,FALSE)</f>
        <v>57.812039599999999</v>
      </c>
      <c r="C633" s="217">
        <f>VLOOKUP(A633,'3.2 Departure'!$A$7:$C$51,3,FALSE)</f>
        <v>11.906833900000001</v>
      </c>
      <c r="D633" s="166" t="s">
        <v>779</v>
      </c>
      <c r="E633" s="217">
        <f>VLOOKUP(D633,'3.1 Destination'!$A$7:$B$752,2,FALSE)</f>
        <v>37.992239900000001</v>
      </c>
      <c r="F633" s="217">
        <f>VLOOKUP(D633,'3.1 Destination'!$A$7:$C$752,3,FALSE)</f>
        <v>-1.1306544000000001</v>
      </c>
      <c r="G633" s="166">
        <v>5</v>
      </c>
      <c r="H633" s="167">
        <f>Table210[[#This Row],[Number of passenger (N)]]/SUM(Table210[Number of passenger (N)])</f>
        <v>4.7080979284369113E-4</v>
      </c>
      <c r="I633" s="216">
        <f t="shared" si="9"/>
        <v>2398.9496721788096</v>
      </c>
      <c r="J633" s="168">
        <f>Table210[[#This Row],[% of trips (P)]]*Table210[[#This Row],[Distance (D)]]</f>
        <v>1.1294489982009461</v>
      </c>
      <c r="K633" s="169">
        <f>Table210[[#This Row],[Weighted distance]]/SUM(Table210[Weighted distance])</f>
        <v>3.9611274513090403E-4</v>
      </c>
    </row>
    <row r="634" spans="1:11" x14ac:dyDescent="0.2">
      <c r="A634" s="166" t="s">
        <v>225</v>
      </c>
      <c r="B634" s="217">
        <f>VLOOKUP(A634,'3.2 Departure'!$A$7:$B$51,2,FALSE)</f>
        <v>60.197550100000001</v>
      </c>
      <c r="C634" s="217">
        <f>VLOOKUP(A634,'3.2 Departure'!$A$7:$C$51,3,FALSE)</f>
        <v>11.1004153</v>
      </c>
      <c r="D634" s="166" t="s">
        <v>556</v>
      </c>
      <c r="E634" s="217">
        <f>VLOOKUP(D634,'3.1 Destination'!$A$7:$B$752,2,FALSE)</f>
        <v>50.909700399999998</v>
      </c>
      <c r="F634" s="217">
        <f>VLOOKUP(D634,'3.1 Destination'!$A$7:$C$752,3,FALSE)</f>
        <v>-1.4043509000000001</v>
      </c>
      <c r="G634" s="166">
        <v>5</v>
      </c>
      <c r="H634" s="167">
        <f>Table210[[#This Row],[Number of passenger (N)]]/SUM(Table210[Number of passenger (N)])</f>
        <v>4.7080979284369113E-4</v>
      </c>
      <c r="I634" s="216">
        <f t="shared" si="9"/>
        <v>1293.6428743612491</v>
      </c>
      <c r="J634" s="168">
        <f>Table210[[#This Row],[% of trips (P)]]*Table210[[#This Row],[Distance (D)]]</f>
        <v>0.60905973369173683</v>
      </c>
      <c r="K634" s="169">
        <f>Table210[[#This Row],[Weighted distance]]/SUM(Table210[Weighted distance])</f>
        <v>2.1360532741683666E-4</v>
      </c>
    </row>
    <row r="635" spans="1:11" x14ac:dyDescent="0.2">
      <c r="A635" s="166" t="s">
        <v>223</v>
      </c>
      <c r="B635" s="217">
        <f>VLOOKUP(A635,'3.2 Departure'!$A$7:$B$51,2,FALSE)</f>
        <v>55.610770299999999</v>
      </c>
      <c r="C635" s="217">
        <f>VLOOKUP(A635,'3.2 Departure'!$A$7:$C$51,3,FALSE)</f>
        <v>12.6051632</v>
      </c>
      <c r="D635" s="166" t="s">
        <v>763</v>
      </c>
      <c r="E635" s="217">
        <f>VLOOKUP(D635,'3.1 Destination'!$A$7:$B$752,2,FALSE)</f>
        <v>42.812525999999998</v>
      </c>
      <c r="F635" s="217">
        <f>VLOOKUP(D635,'3.1 Destination'!$A$7:$C$752,3,FALSE)</f>
        <v>-1.6457744999999999</v>
      </c>
      <c r="G635" s="166">
        <v>5</v>
      </c>
      <c r="H635" s="167">
        <f>Table210[[#This Row],[Number of passenger (N)]]/SUM(Table210[Number of passenger (N)])</f>
        <v>4.7080979284369113E-4</v>
      </c>
      <c r="I635" s="216">
        <f t="shared" si="9"/>
        <v>1752.4839999201388</v>
      </c>
      <c r="J635" s="168">
        <f>Table210[[#This Row],[% of trips (P)]]*Table210[[#This Row],[Distance (D)]]</f>
        <v>0.82508662896428375</v>
      </c>
      <c r="K635" s="169">
        <f>Table210[[#This Row],[Weighted distance]]/SUM(Table210[Weighted distance])</f>
        <v>2.8936882505578934E-4</v>
      </c>
    </row>
    <row r="636" spans="1:11" x14ac:dyDescent="0.2">
      <c r="A636" s="166" t="s">
        <v>151</v>
      </c>
      <c r="B636" s="217">
        <f>VLOOKUP(A636,'3.2 Departure'!$A$7:$B$51,2,FALSE)</f>
        <v>59.633807599999997</v>
      </c>
      <c r="C636" s="217">
        <f>VLOOKUP(A636,'3.2 Departure'!$A$7:$C$51,3,FALSE)</f>
        <v>17.896780199999998</v>
      </c>
      <c r="D636" s="166" t="s">
        <v>497</v>
      </c>
      <c r="E636" s="217">
        <f>VLOOKUP(D636,'3.1 Destination'!$A$7:$B$752,2,FALSE)</f>
        <v>52.486243000000002</v>
      </c>
      <c r="F636" s="217">
        <f>VLOOKUP(D636,'3.1 Destination'!$A$7:$C$752,3,FALSE)</f>
        <v>-1.890401</v>
      </c>
      <c r="G636" s="166">
        <v>5</v>
      </c>
      <c r="H636" s="167">
        <f>Table210[[#This Row],[Number of passenger (N)]]/SUM(Table210[Number of passenger (N)])</f>
        <v>4.7080979284369113E-4</v>
      </c>
      <c r="I636" s="216">
        <f t="shared" si="9"/>
        <v>1454.4880425621279</v>
      </c>
      <c r="J636" s="168">
        <f>Table210[[#This Row],[% of trips (P)]]*Table210[[#This Row],[Distance (D)]]</f>
        <v>0.68478721401230125</v>
      </c>
      <c r="K636" s="169">
        <f>Table210[[#This Row],[Weighted distance]]/SUM(Table210[Weighted distance])</f>
        <v>2.4016395924475071E-4</v>
      </c>
    </row>
    <row r="637" spans="1:11" x14ac:dyDescent="0.2">
      <c r="A637" s="166" t="s">
        <v>202</v>
      </c>
      <c r="B637" s="217">
        <f>VLOOKUP(A637,'3.2 Departure'!$A$7:$B$51,2,FALSE)</f>
        <v>57.687639400000002</v>
      </c>
      <c r="C637" s="217">
        <f>VLOOKUP(A637,'3.2 Departure'!$A$7:$C$51,3,FALSE)</f>
        <v>12.2144174</v>
      </c>
      <c r="D637" s="166" t="s">
        <v>334</v>
      </c>
      <c r="E637" s="217">
        <f>VLOOKUP(D637,'3.1 Destination'!$A$7:$B$752,2,FALSE)</f>
        <v>53.480759300000003</v>
      </c>
      <c r="F637" s="217">
        <f>VLOOKUP(D637,'3.1 Destination'!$A$7:$C$752,3,FALSE)</f>
        <v>-2.2426305000000002</v>
      </c>
      <c r="G637" s="166">
        <v>5</v>
      </c>
      <c r="H637" s="167">
        <f>Table210[[#This Row],[Number of passenger (N)]]/SUM(Table210[Number of passenger (N)])</f>
        <v>4.7080979284369113E-4</v>
      </c>
      <c r="I637" s="216">
        <f t="shared" si="9"/>
        <v>1019.127629988261</v>
      </c>
      <c r="J637" s="168">
        <f>Table210[[#This Row],[% of trips (P)]]*Table210[[#This Row],[Distance (D)]]</f>
        <v>0.47981526835605504</v>
      </c>
      <c r="K637" s="169">
        <f>Table210[[#This Row],[Weighted distance]]/SUM(Table210[Weighted distance])</f>
        <v>1.6827757907349406E-4</v>
      </c>
    </row>
    <row r="638" spans="1:11" x14ac:dyDescent="0.2">
      <c r="A638" s="166" t="s">
        <v>226</v>
      </c>
      <c r="B638" s="217">
        <f>VLOOKUP(A638,'3.2 Departure'!$A$7:$B$51,2,FALSE)</f>
        <v>57.812039599999999</v>
      </c>
      <c r="C638" s="217">
        <f>VLOOKUP(A638,'3.2 Departure'!$A$7:$C$51,3,FALSE)</f>
        <v>11.906833900000001</v>
      </c>
      <c r="D638" s="166" t="s">
        <v>724</v>
      </c>
      <c r="E638" s="217">
        <f>VLOOKUP(D638,'3.1 Destination'!$A$7:$B$752,2,FALSE)</f>
        <v>51.899726999999999</v>
      </c>
      <c r="F638" s="217">
        <f>VLOOKUP(D638,'3.1 Destination'!$A$7:$C$752,3,FALSE)</f>
        <v>-2.7997779999999999</v>
      </c>
      <c r="G638" s="166">
        <v>5</v>
      </c>
      <c r="H638" s="167">
        <f>Table210[[#This Row],[Number of passenger (N)]]/SUM(Table210[Number of passenger (N)])</f>
        <v>4.7080979284369113E-4</v>
      </c>
      <c r="I638" s="216">
        <f t="shared" si="9"/>
        <v>1144.3442861770973</v>
      </c>
      <c r="J638" s="168">
        <f>Table210[[#This Row],[% of trips (P)]]*Table210[[#This Row],[Distance (D)]]</f>
        <v>0.53876849631690071</v>
      </c>
      <c r="K638" s="169">
        <f>Table210[[#This Row],[Weighted distance]]/SUM(Table210[Weighted distance])</f>
        <v>1.8895325809848343E-4</v>
      </c>
    </row>
    <row r="639" spans="1:11" x14ac:dyDescent="0.2">
      <c r="A639" s="166" t="s">
        <v>223</v>
      </c>
      <c r="B639" s="217">
        <f>VLOOKUP(A639,'3.2 Departure'!$A$7:$B$51,2,FALSE)</f>
        <v>55.610770299999999</v>
      </c>
      <c r="C639" s="217">
        <f>VLOOKUP(A639,'3.2 Departure'!$A$7:$C$51,3,FALSE)</f>
        <v>12.6051632</v>
      </c>
      <c r="D639" s="166" t="s">
        <v>491</v>
      </c>
      <c r="E639" s="217">
        <f>VLOOKUP(D639,'3.1 Destination'!$A$7:$B$752,2,FALSE)</f>
        <v>55.378050999999999</v>
      </c>
      <c r="F639" s="217">
        <f>VLOOKUP(D639,'3.1 Destination'!$A$7:$C$752,3,FALSE)</f>
        <v>-3.4359730000000002</v>
      </c>
      <c r="G639" s="166">
        <v>5</v>
      </c>
      <c r="H639" s="167">
        <f>Table210[[#This Row],[Number of passenger (N)]]/SUM(Table210[Number of passenger (N)])</f>
        <v>4.7080979284369113E-4</v>
      </c>
      <c r="I639" s="216">
        <f t="shared" si="9"/>
        <v>1008.5215400541173</v>
      </c>
      <c r="J639" s="168">
        <f>Table210[[#This Row],[% of trips (P)]]*Table210[[#This Row],[Distance (D)]]</f>
        <v>0.47482181735127932</v>
      </c>
      <c r="K639" s="169">
        <f>Table210[[#This Row],[Weighted distance]]/SUM(Table210[Weighted distance])</f>
        <v>1.6652630957099415E-4</v>
      </c>
    </row>
    <row r="640" spans="1:11" x14ac:dyDescent="0.2">
      <c r="A640" s="166" t="s">
        <v>226</v>
      </c>
      <c r="B640" s="217">
        <f>VLOOKUP(A640,'3.2 Departure'!$A$7:$B$51,2,FALSE)</f>
        <v>57.812039599999999</v>
      </c>
      <c r="C640" s="217">
        <f>VLOOKUP(A640,'3.2 Departure'!$A$7:$C$51,3,FALSE)</f>
        <v>11.906833900000001</v>
      </c>
      <c r="D640" s="166" t="s">
        <v>427</v>
      </c>
      <c r="E640" s="217">
        <f>VLOOKUP(D640,'3.1 Destination'!$A$7:$B$752,2,FALSE)</f>
        <v>55.378050999999999</v>
      </c>
      <c r="F640" s="217">
        <f>VLOOKUP(D640,'3.1 Destination'!$A$7:$C$752,3,FALSE)</f>
        <v>-3.4359730000000002</v>
      </c>
      <c r="G640" s="166">
        <v>5</v>
      </c>
      <c r="H640" s="167">
        <f>Table210[[#This Row],[Number of passenger (N)]]/SUM(Table210[Number of passenger (N)])</f>
        <v>4.7080979284369113E-4</v>
      </c>
      <c r="I640" s="216">
        <f t="shared" si="9"/>
        <v>975.06594821776241</v>
      </c>
      <c r="J640" s="168">
        <f>Table210[[#This Row],[% of trips (P)]]*Table210[[#This Row],[Distance (D)]]</f>
        <v>0.459070597089342</v>
      </c>
      <c r="K640" s="169">
        <f>Table210[[#This Row],[Weighted distance]]/SUM(Table210[Weighted distance])</f>
        <v>1.6100214769466706E-4</v>
      </c>
    </row>
    <row r="641" spans="1:11" x14ac:dyDescent="0.2">
      <c r="A641" s="166" t="s">
        <v>211</v>
      </c>
      <c r="B641" s="217">
        <f>VLOOKUP(A641,'3.2 Departure'!$A$7:$B$51,2,FALSE)</f>
        <v>59.596028699999998</v>
      </c>
      <c r="C641" s="217">
        <f>VLOOKUP(A641,'3.2 Departure'!$A$7:$C$51,3,FALSE)</f>
        <v>16.6254238</v>
      </c>
      <c r="D641" s="166" t="s">
        <v>482</v>
      </c>
      <c r="E641" s="217">
        <f>VLOOKUP(D641,'3.1 Destination'!$A$7:$B$752,2,FALSE)</f>
        <v>36.756520399999999</v>
      </c>
      <c r="F641" s="217">
        <f>VLOOKUP(D641,'3.1 Destination'!$A$7:$C$752,3,FALSE)</f>
        <v>-3.8724658000000001</v>
      </c>
      <c r="G641" s="166">
        <v>5</v>
      </c>
      <c r="H641" s="167">
        <f>Table210[[#This Row],[Number of passenger (N)]]/SUM(Table210[Number of passenger (N)])</f>
        <v>4.7080979284369113E-4</v>
      </c>
      <c r="I641" s="216">
        <f t="shared" si="9"/>
        <v>2932.5208369978423</v>
      </c>
      <c r="J641" s="168">
        <f>Table210[[#This Row],[% of trips (P)]]*Table210[[#This Row],[Distance (D)]]</f>
        <v>1.3806595277767619</v>
      </c>
      <c r="K641" s="169">
        <f>Table210[[#This Row],[Weighted distance]]/SUM(Table210[Weighted distance])</f>
        <v>4.8421561000976652E-4</v>
      </c>
    </row>
    <row r="642" spans="1:11" x14ac:dyDescent="0.2">
      <c r="A642" s="166" t="s">
        <v>226</v>
      </c>
      <c r="B642" s="217">
        <f>VLOOKUP(A642,'3.2 Departure'!$A$7:$B$51,2,FALSE)</f>
        <v>57.812039599999999</v>
      </c>
      <c r="C642" s="217">
        <f>VLOOKUP(A642,'3.2 Departure'!$A$7:$C$51,3,FALSE)</f>
        <v>11.906833900000001</v>
      </c>
      <c r="D642" s="166" t="s">
        <v>273</v>
      </c>
      <c r="E642" s="217">
        <f>VLOOKUP(D642,'3.1 Destination'!$A$7:$B$752,2,FALSE)</f>
        <v>36.721260999999998</v>
      </c>
      <c r="F642" s="217">
        <f>VLOOKUP(D642,'3.1 Destination'!$A$7:$C$752,3,FALSE)</f>
        <v>-4.4212654999999996</v>
      </c>
      <c r="G642" s="166">
        <v>5</v>
      </c>
      <c r="H642" s="167">
        <f>Table210[[#This Row],[Number of passenger (N)]]/SUM(Table210[Number of passenger (N)])</f>
        <v>4.7080979284369113E-4</v>
      </c>
      <c r="I642" s="216">
        <f t="shared" si="9"/>
        <v>2633.3030552119385</v>
      </c>
      <c r="J642" s="168">
        <f>Table210[[#This Row],[% of trips (P)]]*Table210[[#This Row],[Distance (D)]]</f>
        <v>1.2397848659189916</v>
      </c>
      <c r="K642" s="169">
        <f>Table210[[#This Row],[Weighted distance]]/SUM(Table210[Weighted distance])</f>
        <v>4.3480899747856379E-4</v>
      </c>
    </row>
    <row r="643" spans="1:11" x14ac:dyDescent="0.2">
      <c r="A643" s="166" t="s">
        <v>202</v>
      </c>
      <c r="B643" s="217">
        <f>VLOOKUP(A643,'3.2 Departure'!$A$7:$B$51,2,FALSE)</f>
        <v>57.687639400000002</v>
      </c>
      <c r="C643" s="217">
        <f>VLOOKUP(A643,'3.2 Departure'!$A$7:$C$51,3,FALSE)</f>
        <v>12.2144174</v>
      </c>
      <c r="D643" s="166" t="s">
        <v>774</v>
      </c>
      <c r="E643" s="217">
        <f>VLOOKUP(D643,'3.1 Destination'!$A$7:$B$752,2,FALSE)</f>
        <v>31.791702000000001</v>
      </c>
      <c r="F643" s="217">
        <f>VLOOKUP(D643,'3.1 Destination'!$A$7:$C$752,3,FALSE)</f>
        <v>-7.0926200000000001</v>
      </c>
      <c r="G643" s="166">
        <v>5</v>
      </c>
      <c r="H643" s="167">
        <f>Table210[[#This Row],[Number of passenger (N)]]/SUM(Table210[Number of passenger (N)])</f>
        <v>4.7080979284369113E-4</v>
      </c>
      <c r="I643" s="216">
        <f t="shared" si="9"/>
        <v>3232.3079119575073</v>
      </c>
      <c r="J643" s="168">
        <f>Table210[[#This Row],[% of trips (P)]]*Table210[[#This Row],[Distance (D)]]</f>
        <v>1.5218022184357378</v>
      </c>
      <c r="K643" s="169">
        <f>Table210[[#This Row],[Weighted distance]]/SUM(Table210[Weighted distance])</f>
        <v>5.33716223796793E-4</v>
      </c>
    </row>
    <row r="644" spans="1:11" x14ac:dyDescent="0.2">
      <c r="A644" s="166" t="s">
        <v>223</v>
      </c>
      <c r="B644" s="217">
        <f>VLOOKUP(A644,'3.2 Departure'!$A$7:$B$51,2,FALSE)</f>
        <v>55.610770299999999</v>
      </c>
      <c r="C644" s="217">
        <f>VLOOKUP(A644,'3.2 Departure'!$A$7:$C$51,3,FALSE)</f>
        <v>12.6051632</v>
      </c>
      <c r="D644" s="166" t="s">
        <v>438</v>
      </c>
      <c r="E644" s="217">
        <f>VLOOKUP(D644,'3.1 Destination'!$A$7:$B$752,2,FALSE)</f>
        <v>31.791702000000001</v>
      </c>
      <c r="F644" s="217">
        <f>VLOOKUP(D644,'3.1 Destination'!$A$7:$C$752,3,FALSE)</f>
        <v>-7.0926200000000001</v>
      </c>
      <c r="G644" s="166">
        <v>5</v>
      </c>
      <c r="H644" s="167">
        <f>Table210[[#This Row],[Number of passenger (N)]]/SUM(Table210[Number of passenger (N)])</f>
        <v>4.7080979284369113E-4</v>
      </c>
      <c r="I644" s="216">
        <f t="shared" si="9"/>
        <v>3061.693892365085</v>
      </c>
      <c r="J644" s="168">
        <f>Table210[[#This Row],[% of trips (P)]]*Table210[[#This Row],[Distance (D)]]</f>
        <v>1.4414754672152001</v>
      </c>
      <c r="K644" s="169">
        <f>Table210[[#This Row],[Weighted distance]]/SUM(Table210[Weighted distance])</f>
        <v>5.0554456665769529E-4</v>
      </c>
    </row>
    <row r="645" spans="1:11" x14ac:dyDescent="0.2">
      <c r="A645" s="166" t="s">
        <v>151</v>
      </c>
      <c r="B645" s="217">
        <f>VLOOKUP(A645,'3.2 Departure'!$A$7:$B$51,2,FALSE)</f>
        <v>59.633807599999997</v>
      </c>
      <c r="C645" s="217">
        <f>VLOOKUP(A645,'3.2 Departure'!$A$7:$C$51,3,FALSE)</f>
        <v>17.896780199999998</v>
      </c>
      <c r="D645" s="166" t="s">
        <v>295</v>
      </c>
      <c r="E645" s="217">
        <f>VLOOKUP(D645,'3.1 Destination'!$A$7:$B$752,2,FALSE)</f>
        <v>39.944639299999999</v>
      </c>
      <c r="F645" s="217">
        <f>VLOOKUP(D645,'3.1 Destination'!$A$7:$C$752,3,FALSE)</f>
        <v>-8.0432935000000008</v>
      </c>
      <c r="G645" s="166">
        <v>5</v>
      </c>
      <c r="H645" s="167">
        <f>Table210[[#This Row],[Number of passenger (N)]]/SUM(Table210[Number of passenger (N)])</f>
        <v>4.7080979284369113E-4</v>
      </c>
      <c r="I645" s="216">
        <f t="shared" si="9"/>
        <v>2836.9210298764083</v>
      </c>
      <c r="J645" s="168">
        <f>Table210[[#This Row],[% of trips (P)]]*Table210[[#This Row],[Distance (D)]]</f>
        <v>1.3356502023900227</v>
      </c>
      <c r="K645" s="169">
        <f>Table210[[#This Row],[Weighted distance]]/SUM(Table210[Weighted distance])</f>
        <v>4.6843024257499962E-4</v>
      </c>
    </row>
    <row r="646" spans="1:11" x14ac:dyDescent="0.2">
      <c r="A646" s="166" t="s">
        <v>227</v>
      </c>
      <c r="B646" s="217">
        <f>VLOOKUP(A646,'3.2 Departure'!$A$7:$B$51,2,FALSE)</f>
        <v>58.789020100000002</v>
      </c>
      <c r="C646" s="217">
        <f>VLOOKUP(A646,'3.2 Departure'!$A$7:$C$51,3,FALSE)</f>
        <v>16.9153649</v>
      </c>
      <c r="D646" s="166" t="s">
        <v>289</v>
      </c>
      <c r="E646" s="217">
        <f>VLOOKUP(D646,'3.1 Destination'!$A$7:$B$752,2,FALSE)</f>
        <v>39.399872000000002</v>
      </c>
      <c r="F646" s="217">
        <f>VLOOKUP(D646,'3.1 Destination'!$A$7:$C$752,3,FALSE)</f>
        <v>-8.2244539999999997</v>
      </c>
      <c r="G646" s="166">
        <v>5</v>
      </c>
      <c r="H646" s="167">
        <f>Table210[[#This Row],[Number of passenger (N)]]/SUM(Table210[Number of passenger (N)])</f>
        <v>4.7080979284369113E-4</v>
      </c>
      <c r="I646" s="216">
        <f t="shared" si="9"/>
        <v>2794.2082249449145</v>
      </c>
      <c r="J646" s="168">
        <f>Table210[[#This Row],[% of trips (P)]]*Table210[[#This Row],[Distance (D)]]</f>
        <v>1.3155405955484532</v>
      </c>
      <c r="K646" s="169">
        <f>Table210[[#This Row],[Weighted distance]]/SUM(Table210[Weighted distance])</f>
        <v>4.6137753671381815E-4</v>
      </c>
    </row>
    <row r="647" spans="1:11" x14ac:dyDescent="0.2">
      <c r="A647" s="166" t="s">
        <v>151</v>
      </c>
      <c r="B647" s="217">
        <f>VLOOKUP(A647,'3.2 Departure'!$A$7:$B$51,2,FALSE)</f>
        <v>59.633807599999997</v>
      </c>
      <c r="C647" s="217">
        <f>VLOOKUP(A647,'3.2 Departure'!$A$7:$C$51,3,FALSE)</f>
        <v>17.896780199999998</v>
      </c>
      <c r="D647" s="166" t="s">
        <v>548</v>
      </c>
      <c r="E647" s="217">
        <f>VLOOKUP(D647,'3.1 Destination'!$A$7:$B$752,2,FALSE)</f>
        <v>53.412909999999997</v>
      </c>
      <c r="F647" s="217">
        <f>VLOOKUP(D647,'3.1 Destination'!$A$7:$C$752,3,FALSE)</f>
        <v>-8.2438900000000004</v>
      </c>
      <c r="G647" s="166">
        <v>5</v>
      </c>
      <c r="H647" s="167">
        <f>Table210[[#This Row],[Number of passenger (N)]]/SUM(Table210[Number of passenger (N)])</f>
        <v>4.7080979284369113E-4</v>
      </c>
      <c r="I647" s="216">
        <f t="shared" si="9"/>
        <v>1731.5857805336493</v>
      </c>
      <c r="J647" s="168">
        <f>Table210[[#This Row],[% of trips (P)]]*Table210[[#This Row],[Distance (D)]]</f>
        <v>0.81524754262412868</v>
      </c>
      <c r="K647" s="169">
        <f>Table210[[#This Row],[Weighted distance]]/SUM(Table210[Weighted distance])</f>
        <v>2.8591812696673283E-4</v>
      </c>
    </row>
    <row r="648" spans="1:11" x14ac:dyDescent="0.2">
      <c r="A648" s="166" t="s">
        <v>227</v>
      </c>
      <c r="B648" s="217">
        <f>VLOOKUP(A648,'3.2 Departure'!$A$7:$B$51,2,FALSE)</f>
        <v>58.789020100000002</v>
      </c>
      <c r="C648" s="217">
        <f>VLOOKUP(A648,'3.2 Departure'!$A$7:$C$51,3,FALSE)</f>
        <v>16.9153649</v>
      </c>
      <c r="D648" s="166" t="s">
        <v>781</v>
      </c>
      <c r="E648" s="217">
        <f>VLOOKUP(D648,'3.1 Destination'!$A$7:$B$752,2,FALSE)</f>
        <v>43.077494799999997</v>
      </c>
      <c r="F648" s="217">
        <f>VLOOKUP(D648,'3.1 Destination'!$A$7:$C$752,3,FALSE)</f>
        <v>-8.3847091999999996</v>
      </c>
      <c r="G648" s="166">
        <v>5</v>
      </c>
      <c r="H648" s="167">
        <f>Table210[[#This Row],[Number of passenger (N)]]/SUM(Table210[Number of passenger (N)])</f>
        <v>4.7080979284369113E-4</v>
      </c>
      <c r="I648" s="216">
        <f t="shared" ref="I648:I711" si="10">$C$4*ACOS(SIN(B648*PI()/180)*SIN(E648*PI()/180) + COS(B648*PI()/180)*COS(E648*PI()/180)*COS(C648*PI()/180-F648*PI()/180))</f>
        <v>2460.7378348073225</v>
      </c>
      <c r="J648" s="168">
        <f>Table210[[#This Row],[% of trips (P)]]*Table210[[#This Row],[Distance (D)]]</f>
        <v>1.1585394702482685</v>
      </c>
      <c r="K648" s="169">
        <f>Table210[[#This Row],[Weighted distance]]/SUM(Table210[Weighted distance])</f>
        <v>4.0631515954551984E-4</v>
      </c>
    </row>
    <row r="649" spans="1:11" x14ac:dyDescent="0.2">
      <c r="A649" s="166" t="s">
        <v>209</v>
      </c>
      <c r="B649" s="217">
        <f>VLOOKUP(A649,'3.2 Departure'!$A$7:$B$51,2,FALSE)</f>
        <v>55.535533600000001</v>
      </c>
      <c r="C649" s="217">
        <f>VLOOKUP(A649,'3.2 Departure'!$A$7:$C$51,3,FALSE)</f>
        <v>13.3723829</v>
      </c>
      <c r="D649" s="166" t="s">
        <v>345</v>
      </c>
      <c r="E649" s="217">
        <f>VLOOKUP(D649,'3.1 Destination'!$A$7:$B$752,2,FALSE)</f>
        <v>42.133333299999997</v>
      </c>
      <c r="F649" s="217">
        <f>VLOOKUP(D649,'3.1 Destination'!$A$7:$C$752,3,FALSE)</f>
        <v>-8.8166667000000007</v>
      </c>
      <c r="G649" s="166">
        <v>5</v>
      </c>
      <c r="H649" s="167">
        <f>Table210[[#This Row],[Number of passenger (N)]]/SUM(Table210[Number of passenger (N)])</f>
        <v>4.7080979284369113E-4</v>
      </c>
      <c r="I649" s="216">
        <f t="shared" si="10"/>
        <v>2186.4270676940914</v>
      </c>
      <c r="J649" s="168">
        <f>Table210[[#This Row],[% of trips (P)]]*Table210[[#This Row],[Distance (D)]]</f>
        <v>1.0293912748088943</v>
      </c>
      <c r="K649" s="169">
        <f>Table210[[#This Row],[Weighted distance]]/SUM(Table210[Weighted distance])</f>
        <v>3.610211743317746E-4</v>
      </c>
    </row>
    <row r="650" spans="1:11" x14ac:dyDescent="0.2">
      <c r="A650" s="166" t="s">
        <v>210</v>
      </c>
      <c r="B650" s="217">
        <f>VLOOKUP(A650,'3.2 Departure'!$A$7:$B$51,2,FALSE)</f>
        <v>63.825847099999997</v>
      </c>
      <c r="C650" s="217">
        <f>VLOOKUP(A650,'3.2 Departure'!$A$7:$C$51,3,FALSE)</f>
        <v>20.2630354</v>
      </c>
      <c r="D650" s="166" t="s">
        <v>388</v>
      </c>
      <c r="E650" s="217">
        <f>VLOOKUP(D650,'3.1 Destination'!$A$7:$B$752,2,FALSE)</f>
        <v>27.760561899999999</v>
      </c>
      <c r="F650" s="217">
        <f>VLOOKUP(D650,'3.1 Destination'!$A$7:$C$752,3,FALSE)</f>
        <v>-15.586017200000001</v>
      </c>
      <c r="G650" s="166">
        <v>5</v>
      </c>
      <c r="H650" s="167">
        <f>Table210[[#This Row],[Number of passenger (N)]]/SUM(Table210[Number of passenger (N)])</f>
        <v>4.7080979284369113E-4</v>
      </c>
      <c r="I650" s="216">
        <f t="shared" si="10"/>
        <v>4752.8307367655043</v>
      </c>
      <c r="J650" s="168">
        <f>Table210[[#This Row],[% of trips (P)]]*Table210[[#This Row],[Distance (D)]]</f>
        <v>2.2376792545976949</v>
      </c>
      <c r="K650" s="169">
        <f>Table210[[#This Row],[Weighted distance]]/SUM(Table210[Weighted distance])</f>
        <v>7.8478379605722475E-4</v>
      </c>
    </row>
    <row r="651" spans="1:11" x14ac:dyDescent="0.2">
      <c r="A651" s="166" t="s">
        <v>223</v>
      </c>
      <c r="B651" s="217">
        <f>VLOOKUP(A651,'3.2 Departure'!$A$7:$B$51,2,FALSE)</f>
        <v>55.610770299999999</v>
      </c>
      <c r="C651" s="217">
        <f>VLOOKUP(A651,'3.2 Departure'!$A$7:$C$51,3,FALSE)</f>
        <v>12.6051632</v>
      </c>
      <c r="D651" s="166" t="s">
        <v>388</v>
      </c>
      <c r="E651" s="217">
        <f>VLOOKUP(D651,'3.1 Destination'!$A$7:$B$752,2,FALSE)</f>
        <v>27.760561899999999</v>
      </c>
      <c r="F651" s="217">
        <f>VLOOKUP(D651,'3.1 Destination'!$A$7:$C$752,3,FALSE)</f>
        <v>-15.586017200000001</v>
      </c>
      <c r="G651" s="166">
        <v>5</v>
      </c>
      <c r="H651" s="167">
        <f>Table210[[#This Row],[Number of passenger (N)]]/SUM(Table210[Number of passenger (N)])</f>
        <v>4.7080979284369113E-4</v>
      </c>
      <c r="I651" s="216">
        <f t="shared" si="10"/>
        <v>3827.7055500893275</v>
      </c>
      <c r="J651" s="168">
        <f>Table210[[#This Row],[% of trips (P)]]*Table210[[#This Row],[Distance (D)]]</f>
        <v>1.8021212571042031</v>
      </c>
      <c r="K651" s="169">
        <f>Table210[[#This Row],[Weighted distance]]/SUM(Table210[Weighted distance])</f>
        <v>6.3202782892131805E-4</v>
      </c>
    </row>
    <row r="652" spans="1:11" x14ac:dyDescent="0.2">
      <c r="A652" s="166" t="s">
        <v>206</v>
      </c>
      <c r="B652" s="217">
        <f>VLOOKUP(A652,'3.2 Departure'!$A$7:$B$51,2,FALSE)</f>
        <v>59.333355099999999</v>
      </c>
      <c r="C652" s="217">
        <f>VLOOKUP(A652,'3.2 Departure'!$A$7:$C$51,3,FALSE)</f>
        <v>14.537775099999999</v>
      </c>
      <c r="D652" s="166" t="s">
        <v>281</v>
      </c>
      <c r="E652" s="217">
        <f>VLOOKUP(D652,'3.1 Destination'!$A$7:$B$752,2,FALSE)</f>
        <v>28.291563700000001</v>
      </c>
      <c r="F652" s="217">
        <f>VLOOKUP(D652,'3.1 Destination'!$A$7:$C$752,3,FALSE)</f>
        <v>-16.629130400000001</v>
      </c>
      <c r="G652" s="166">
        <v>5</v>
      </c>
      <c r="H652" s="167">
        <f>Table210[[#This Row],[Number of passenger (N)]]/SUM(Table210[Number of passenger (N)])</f>
        <v>4.7080979284369113E-4</v>
      </c>
      <c r="I652" s="216">
        <f t="shared" si="10"/>
        <v>4184.2988083275386</v>
      </c>
      <c r="J652" s="168">
        <f>Table210[[#This Row],[% of trips (P)]]*Table210[[#This Row],[Distance (D)]]</f>
        <v>1.9700088551447921</v>
      </c>
      <c r="K652" s="169">
        <f>Table210[[#This Row],[Weighted distance]]/SUM(Table210[Weighted distance])</f>
        <v>6.9090823648219109E-4</v>
      </c>
    </row>
    <row r="653" spans="1:11" x14ac:dyDescent="0.2">
      <c r="A653" s="166" t="s">
        <v>199</v>
      </c>
      <c r="B653" s="217">
        <f>VLOOKUP(A653,'3.2 Departure'!$A$7:$B$51,2,FALSE)</f>
        <v>56.663444699999999</v>
      </c>
      <c r="C653" s="217">
        <f>VLOOKUP(A653,'3.2 Departure'!$A$7:$C$51,3,FALSE)</f>
        <v>16.356779</v>
      </c>
      <c r="D653" s="166" t="s">
        <v>281</v>
      </c>
      <c r="E653" s="217">
        <f>VLOOKUP(D653,'3.1 Destination'!$A$7:$B$752,2,FALSE)</f>
        <v>28.291563700000001</v>
      </c>
      <c r="F653" s="217">
        <f>VLOOKUP(D653,'3.1 Destination'!$A$7:$C$752,3,FALSE)</f>
        <v>-16.629130400000001</v>
      </c>
      <c r="G653" s="166">
        <v>5</v>
      </c>
      <c r="H653" s="167">
        <f>Table210[[#This Row],[Number of passenger (N)]]/SUM(Table210[Number of passenger (N)])</f>
        <v>4.7080979284369113E-4</v>
      </c>
      <c r="I653" s="216">
        <f t="shared" si="10"/>
        <v>4079.771295163293</v>
      </c>
      <c r="J653" s="168">
        <f>Table210[[#This Row],[% of trips (P)]]*Table210[[#This Row],[Distance (D)]]</f>
        <v>1.9207962783254675</v>
      </c>
      <c r="K653" s="169">
        <f>Table210[[#This Row],[Weighted distance]]/SUM(Table210[Weighted distance])</f>
        <v>6.7364873301641363E-4</v>
      </c>
    </row>
    <row r="654" spans="1:11" x14ac:dyDescent="0.2">
      <c r="A654" s="166" t="s">
        <v>151</v>
      </c>
      <c r="B654" s="217">
        <f>VLOOKUP(A654,'3.2 Departure'!$A$7:$B$51,2,FALSE)</f>
        <v>59.633807599999997</v>
      </c>
      <c r="C654" s="217">
        <f>VLOOKUP(A654,'3.2 Departure'!$A$7:$C$51,3,FALSE)</f>
        <v>17.896780199999998</v>
      </c>
      <c r="D654" s="166" t="s">
        <v>442</v>
      </c>
      <c r="E654" s="217">
        <f>VLOOKUP(D654,'3.1 Destination'!$A$7:$B$752,2,FALSE)</f>
        <v>37.741248800000001</v>
      </c>
      <c r="F654" s="217">
        <f>VLOOKUP(D654,'3.1 Destination'!$A$7:$C$752,3,FALSE)</f>
        <v>-25.675594400000001</v>
      </c>
      <c r="G654" s="166">
        <v>5</v>
      </c>
      <c r="H654" s="167">
        <f>Table210[[#This Row],[Number of passenger (N)]]/SUM(Table210[Number of passenger (N)])</f>
        <v>4.7080979284369113E-4</v>
      </c>
      <c r="I654" s="216">
        <f t="shared" si="10"/>
        <v>3907.3480814255099</v>
      </c>
      <c r="J654" s="168">
        <f>Table210[[#This Row],[% of trips (P)]]*Table210[[#This Row],[Distance (D)]]</f>
        <v>1.8396177407841383</v>
      </c>
      <c r="K654" s="169">
        <f>Table210[[#This Row],[Weighted distance]]/SUM(Table210[Weighted distance])</f>
        <v>6.4517834311618102E-4</v>
      </c>
    </row>
    <row r="655" spans="1:11" x14ac:dyDescent="0.2">
      <c r="A655" s="166" t="s">
        <v>202</v>
      </c>
      <c r="B655" s="217">
        <f>VLOOKUP(A655,'3.2 Departure'!$A$7:$B$51,2,FALSE)</f>
        <v>57.687639400000002</v>
      </c>
      <c r="C655" s="217">
        <f>VLOOKUP(A655,'3.2 Departure'!$A$7:$C$51,3,FALSE)</f>
        <v>12.2144174</v>
      </c>
      <c r="D655" s="166" t="s">
        <v>282</v>
      </c>
      <c r="E655" s="217">
        <f>VLOOKUP(D655,'3.1 Destination'!$A$7:$B$752,2,FALSE)</f>
        <v>-32.522779</v>
      </c>
      <c r="F655" s="217">
        <f>VLOOKUP(D655,'3.1 Destination'!$A$7:$C$752,3,FALSE)</f>
        <v>-55.765835000000003</v>
      </c>
      <c r="G655" s="166">
        <v>5</v>
      </c>
      <c r="H655" s="167">
        <f>Table210[[#This Row],[Number of passenger (N)]]/SUM(Table210[Number of passenger (N)])</f>
        <v>4.7080979284369113E-4</v>
      </c>
      <c r="I655" s="216">
        <f t="shared" si="10"/>
        <v>11851.468347175327</v>
      </c>
      <c r="J655" s="168">
        <f>Table210[[#This Row],[% of trips (P)]]*Table210[[#This Row],[Distance (D)]]</f>
        <v>5.5797873574271781</v>
      </c>
      <c r="K655" s="169">
        <f>Table210[[#This Row],[Weighted distance]]/SUM(Table210[Weighted distance])</f>
        <v>1.9569054387739248E-3</v>
      </c>
    </row>
    <row r="656" spans="1:11" x14ac:dyDescent="0.2">
      <c r="A656" s="166" t="s">
        <v>151</v>
      </c>
      <c r="B656" s="217">
        <f>VLOOKUP(A656,'3.2 Departure'!$A$7:$B$51,2,FALSE)</f>
        <v>59.633807599999997</v>
      </c>
      <c r="C656" s="217">
        <f>VLOOKUP(A656,'3.2 Departure'!$A$7:$C$51,3,FALSE)</f>
        <v>17.896780199999998</v>
      </c>
      <c r="D656" s="166" t="s">
        <v>826</v>
      </c>
      <c r="E656" s="217">
        <f>VLOOKUP(D656,'3.1 Destination'!$A$7:$B$752,2,FALSE)</f>
        <v>6.4237500000000001</v>
      </c>
      <c r="F656" s="217">
        <f>VLOOKUP(D656,'3.1 Destination'!$A$7:$C$752,3,FALSE)</f>
        <v>-66.589730000000003</v>
      </c>
      <c r="G656" s="166">
        <v>5</v>
      </c>
      <c r="H656" s="167">
        <f>Table210[[#This Row],[Number of passenger (N)]]/SUM(Table210[Number of passenger (N)])</f>
        <v>4.7080979284369113E-4</v>
      </c>
      <c r="I656" s="216">
        <f t="shared" si="10"/>
        <v>9081.794645162814</v>
      </c>
      <c r="J656" s="168">
        <f>Table210[[#This Row],[% of trips (P)]]*Table210[[#This Row],[Distance (D)]]</f>
        <v>4.2757978555380483</v>
      </c>
      <c r="K656" s="169">
        <f>Table210[[#This Row],[Weighted distance]]/SUM(Table210[Weighted distance])</f>
        <v>1.4995790238247432E-3</v>
      </c>
    </row>
    <row r="657" spans="1:11" x14ac:dyDescent="0.2">
      <c r="A657" s="166" t="s">
        <v>151</v>
      </c>
      <c r="B657" s="217">
        <f>VLOOKUP(A657,'3.2 Departure'!$A$7:$B$51,2,FALSE)</f>
        <v>59.633807599999997</v>
      </c>
      <c r="C657" s="217">
        <f>VLOOKUP(A657,'3.2 Departure'!$A$7:$C$51,3,FALSE)</f>
        <v>17.896780199999998</v>
      </c>
      <c r="D657" s="166" t="s">
        <v>822</v>
      </c>
      <c r="E657" s="217">
        <f>VLOOKUP(D657,'3.1 Destination'!$A$7:$B$752,2,FALSE)</f>
        <v>19.6398565</v>
      </c>
      <c r="F657" s="217">
        <f>VLOOKUP(D657,'3.1 Destination'!$A$7:$C$752,3,FALSE)</f>
        <v>-70.071154800000002</v>
      </c>
      <c r="G657" s="166">
        <v>5</v>
      </c>
      <c r="H657" s="167">
        <f>Table210[[#This Row],[Number of passenger (N)]]/SUM(Table210[Number of passenger (N)])</f>
        <v>4.7080979284369113E-4</v>
      </c>
      <c r="I657" s="216">
        <f t="shared" si="10"/>
        <v>8020.3609118452532</v>
      </c>
      <c r="J657" s="168">
        <f>Table210[[#This Row],[% of trips (P)]]*Table210[[#This Row],[Distance (D)]]</f>
        <v>3.7760644594375012</v>
      </c>
      <c r="K657" s="169">
        <f>Table210[[#This Row],[Weighted distance]]/SUM(Table210[Weighted distance])</f>
        <v>1.324315893149268E-3</v>
      </c>
    </row>
    <row r="658" spans="1:11" x14ac:dyDescent="0.2">
      <c r="A658" s="166" t="s">
        <v>223</v>
      </c>
      <c r="B658" s="217">
        <f>VLOOKUP(A658,'3.2 Departure'!$A$7:$B$51,2,FALSE)</f>
        <v>55.610770299999999</v>
      </c>
      <c r="C658" s="217">
        <f>VLOOKUP(A658,'3.2 Departure'!$A$7:$C$51,3,FALSE)</f>
        <v>12.6051632</v>
      </c>
      <c r="D658" s="166" t="s">
        <v>821</v>
      </c>
      <c r="E658" s="217">
        <f>VLOOKUP(D658,'3.1 Destination'!$A$7:$B$752,2,FALSE)</f>
        <v>18.735693000000001</v>
      </c>
      <c r="F658" s="217">
        <f>VLOOKUP(D658,'3.1 Destination'!$A$7:$C$752,3,FALSE)</f>
        <v>-70.162650999999997</v>
      </c>
      <c r="G658" s="166">
        <v>5</v>
      </c>
      <c r="H658" s="167">
        <f>Table210[[#This Row],[Number of passenger (N)]]/SUM(Table210[Number of passenger (N)])</f>
        <v>4.7080979284369113E-4</v>
      </c>
      <c r="I658" s="216">
        <f t="shared" si="10"/>
        <v>7848.7625895243918</v>
      </c>
      <c r="J658" s="168">
        <f>Table210[[#This Row],[% of trips (P)]]*Table210[[#This Row],[Distance (D)]]</f>
        <v>3.6952742888532915</v>
      </c>
      <c r="K658" s="169">
        <f>Table210[[#This Row],[Weighted distance]]/SUM(Table210[Weighted distance])</f>
        <v>1.2959817086923512E-3</v>
      </c>
    </row>
    <row r="659" spans="1:11" x14ac:dyDescent="0.2">
      <c r="A659" s="166" t="s">
        <v>151</v>
      </c>
      <c r="B659" s="217">
        <f>VLOOKUP(A659,'3.2 Departure'!$A$7:$B$51,2,FALSE)</f>
        <v>59.633807599999997</v>
      </c>
      <c r="C659" s="217">
        <f>VLOOKUP(A659,'3.2 Departure'!$A$7:$C$51,3,FALSE)</f>
        <v>17.896780199999998</v>
      </c>
      <c r="D659" s="166" t="s">
        <v>363</v>
      </c>
      <c r="E659" s="217">
        <f>VLOOKUP(D659,'3.1 Destination'!$A$7:$B$752,2,FALSE)</f>
        <v>43.653225999999997</v>
      </c>
      <c r="F659" s="217">
        <f>VLOOKUP(D659,'3.1 Destination'!$A$7:$C$752,3,FALSE)</f>
        <v>-79.383184299999996</v>
      </c>
      <c r="G659" s="166">
        <v>5</v>
      </c>
      <c r="H659" s="167">
        <f>Table210[[#This Row],[Number of passenger (N)]]/SUM(Table210[Number of passenger (N)])</f>
        <v>4.7080979284369113E-4</v>
      </c>
      <c r="I659" s="216">
        <f t="shared" si="10"/>
        <v>6303.0788578492711</v>
      </c>
      <c r="J659" s="168">
        <f>Table210[[#This Row],[% of trips (P)]]*Table210[[#This Row],[Distance (D)]]</f>
        <v>2.9675512513414648</v>
      </c>
      <c r="K659" s="169">
        <f>Table210[[#This Row],[Weighted distance]]/SUM(Table210[Weighted distance])</f>
        <v>1.0407595866284353E-3</v>
      </c>
    </row>
    <row r="660" spans="1:11" x14ac:dyDescent="0.2">
      <c r="A660" s="166" t="s">
        <v>151</v>
      </c>
      <c r="B660" s="217">
        <f>VLOOKUP(A660,'3.2 Departure'!$A$7:$B$51,2,FALSE)</f>
        <v>59.633807599999997</v>
      </c>
      <c r="C660" s="217">
        <f>VLOOKUP(A660,'3.2 Departure'!$A$7:$C$51,3,FALSE)</f>
        <v>17.896780199999998</v>
      </c>
      <c r="D660" s="166" t="s">
        <v>341</v>
      </c>
      <c r="E660" s="217">
        <f>VLOOKUP(D660,'3.1 Destination'!$A$7:$B$752,2,FALSE)</f>
        <v>9.7489170000000005</v>
      </c>
      <c r="F660" s="217">
        <f>VLOOKUP(D660,'3.1 Destination'!$A$7:$C$752,3,FALSE)</f>
        <v>-83.753428</v>
      </c>
      <c r="G660" s="166">
        <v>5</v>
      </c>
      <c r="H660" s="167">
        <f>Table210[[#This Row],[Number of passenger (N)]]/SUM(Table210[Number of passenger (N)])</f>
        <v>4.7080979284369113E-4</v>
      </c>
      <c r="I660" s="216">
        <f t="shared" si="10"/>
        <v>9717.6346352368237</v>
      </c>
      <c r="J660" s="168">
        <f>Table210[[#This Row],[% of trips (P)]]*Table210[[#This Row],[Distance (D)]]</f>
        <v>4.5751575495465273</v>
      </c>
      <c r="K660" s="169">
        <f>Table210[[#This Row],[Weighted distance]]/SUM(Table210[Weighted distance])</f>
        <v>1.6045684393398553E-3</v>
      </c>
    </row>
    <row r="661" spans="1:11" x14ac:dyDescent="0.2">
      <c r="A661" s="166" t="s">
        <v>202</v>
      </c>
      <c r="B661" s="217">
        <f>VLOOKUP(A661,'3.2 Departure'!$A$7:$B$51,2,FALSE)</f>
        <v>57.687639400000002</v>
      </c>
      <c r="C661" s="217">
        <f>VLOOKUP(A661,'3.2 Departure'!$A$7:$C$51,3,FALSE)</f>
        <v>12.2144174</v>
      </c>
      <c r="D661" s="166" t="s">
        <v>359</v>
      </c>
      <c r="E661" s="217">
        <f>VLOOKUP(D661,'3.1 Destination'!$A$7:$B$752,2,FALSE)</f>
        <v>32.776664199999999</v>
      </c>
      <c r="F661" s="217">
        <f>VLOOKUP(D661,'3.1 Destination'!$A$7:$C$752,3,FALSE)</f>
        <v>-96.796987900000005</v>
      </c>
      <c r="G661" s="166">
        <v>5</v>
      </c>
      <c r="H661" s="167">
        <f>Table210[[#This Row],[Number of passenger (N)]]/SUM(Table210[Number of passenger (N)])</f>
        <v>4.7080979284369113E-4</v>
      </c>
      <c r="I661" s="216">
        <f t="shared" si="10"/>
        <v>7991.895500111601</v>
      </c>
      <c r="J661" s="168">
        <f>Table210[[#This Row],[% of trips (P)]]*Table210[[#This Row],[Distance (D)]]</f>
        <v>3.76266266483597</v>
      </c>
      <c r="K661" s="169">
        <f>Table210[[#This Row],[Weighted distance]]/SUM(Table210[Weighted distance])</f>
        <v>1.319615706015764E-3</v>
      </c>
    </row>
    <row r="662" spans="1:11" x14ac:dyDescent="0.2">
      <c r="A662" s="166" t="s">
        <v>151</v>
      </c>
      <c r="B662" s="217">
        <f>VLOOKUP(A662,'3.2 Departure'!$A$7:$B$51,2,FALSE)</f>
        <v>59.633807599999997</v>
      </c>
      <c r="C662" s="217">
        <f>VLOOKUP(A662,'3.2 Departure'!$A$7:$C$51,3,FALSE)</f>
        <v>17.896780199999998</v>
      </c>
      <c r="D662" s="166" t="s">
        <v>815</v>
      </c>
      <c r="E662" s="217">
        <f>VLOOKUP(D662,'3.1 Destination'!$A$7:$B$752,2,FALSE)</f>
        <v>56.130366000000002</v>
      </c>
      <c r="F662" s="217">
        <f>VLOOKUP(D662,'3.1 Destination'!$A$7:$C$752,3,FALSE)</f>
        <v>-106.346771</v>
      </c>
      <c r="G662" s="166">
        <v>5</v>
      </c>
      <c r="H662" s="167">
        <f>Table210[[#This Row],[Number of passenger (N)]]/SUM(Table210[Number of passenger (N)])</f>
        <v>4.7080979284369113E-4</v>
      </c>
      <c r="I662" s="216">
        <f t="shared" si="10"/>
        <v>6237.1179098574485</v>
      </c>
      <c r="J662" s="168">
        <f>Table210[[#This Row],[% of trips (P)]]*Table210[[#This Row],[Distance (D)]]</f>
        <v>2.9364961910816612</v>
      </c>
      <c r="K662" s="169">
        <f>Table210[[#This Row],[Weighted distance]]/SUM(Table210[Weighted distance])</f>
        <v>1.0298681650686211E-3</v>
      </c>
    </row>
    <row r="663" spans="1:11" x14ac:dyDescent="0.2">
      <c r="A663" s="166" t="s">
        <v>151</v>
      </c>
      <c r="B663" s="217">
        <f>VLOOKUP(A663,'3.2 Departure'!$A$7:$B$51,2,FALSE)</f>
        <v>59.633807599999997</v>
      </c>
      <c r="C663" s="217">
        <f>VLOOKUP(A663,'3.2 Departure'!$A$7:$C$51,3,FALSE)</f>
        <v>17.896780199999998</v>
      </c>
      <c r="D663" s="166" t="s">
        <v>393</v>
      </c>
      <c r="E663" s="217">
        <f>VLOOKUP(D663,'3.1 Destination'!$A$7:$B$752,2,FALSE)</f>
        <v>56.130366000000002</v>
      </c>
      <c r="F663" s="217">
        <f>VLOOKUP(D663,'3.1 Destination'!$A$7:$C$752,3,FALSE)</f>
        <v>-106.346771</v>
      </c>
      <c r="G663" s="166">
        <v>5</v>
      </c>
      <c r="H663" s="167">
        <f>Table210[[#This Row],[Number of passenger (N)]]/SUM(Table210[Number of passenger (N)])</f>
        <v>4.7080979284369113E-4</v>
      </c>
      <c r="I663" s="216">
        <f t="shared" si="10"/>
        <v>6237.1179098574485</v>
      </c>
      <c r="J663" s="168">
        <f>Table210[[#This Row],[% of trips (P)]]*Table210[[#This Row],[Distance (D)]]</f>
        <v>2.9364961910816612</v>
      </c>
      <c r="K663" s="169">
        <f>Table210[[#This Row],[Weighted distance]]/SUM(Table210[Weighted distance])</f>
        <v>1.0298681650686211E-3</v>
      </c>
    </row>
    <row r="664" spans="1:11" x14ac:dyDescent="0.2">
      <c r="A664" s="166" t="s">
        <v>223</v>
      </c>
      <c r="B664" s="217">
        <f>VLOOKUP(A664,'3.2 Departure'!$A$7:$B$51,2,FALSE)</f>
        <v>55.610770299999999</v>
      </c>
      <c r="C664" s="217">
        <f>VLOOKUP(A664,'3.2 Departure'!$A$7:$C$51,3,FALSE)</f>
        <v>12.6051632</v>
      </c>
      <c r="D664" s="166" t="s">
        <v>263</v>
      </c>
      <c r="E664" s="217">
        <f>VLOOKUP(D664,'3.1 Destination'!$A$7:$B$752,2,FALSE)</f>
        <v>36.778261000000001</v>
      </c>
      <c r="F664" s="217">
        <f>VLOOKUP(D664,'3.1 Destination'!$A$7:$C$752,3,FALSE)</f>
        <v>-119.4179324</v>
      </c>
      <c r="G664" s="166">
        <v>5</v>
      </c>
      <c r="H664" s="167">
        <f>Table210[[#This Row],[Number of passenger (N)]]/SUM(Table210[Number of passenger (N)])</f>
        <v>4.7080979284369113E-4</v>
      </c>
      <c r="I664" s="216">
        <f t="shared" si="10"/>
        <v>8781.672639112754</v>
      </c>
      <c r="J664" s="168">
        <f>Table210[[#This Row],[% of trips (P)]]*Table210[[#This Row],[Distance (D)]]</f>
        <v>4.1344974760417861</v>
      </c>
      <c r="K664" s="169">
        <f>Table210[[#This Row],[Weighted distance]]/SUM(Table210[Weighted distance])</f>
        <v>1.450023106470833E-3</v>
      </c>
    </row>
    <row r="665" spans="1:11" x14ac:dyDescent="0.2">
      <c r="A665" s="166" t="s">
        <v>151</v>
      </c>
      <c r="B665" s="217">
        <f>VLOOKUP(A665,'3.2 Departure'!$A$7:$B$51,2,FALSE)</f>
        <v>59.633807599999997</v>
      </c>
      <c r="C665" s="217">
        <f>VLOOKUP(A665,'3.2 Departure'!$A$7:$C$51,3,FALSE)</f>
        <v>17.896780199999998</v>
      </c>
      <c r="D665" s="166" t="s">
        <v>963</v>
      </c>
      <c r="E665" s="217">
        <f>VLOOKUP(D665,'3.1 Destination'!$A$7:$B$752,2,FALSE)</f>
        <v>57.477772999999999</v>
      </c>
      <c r="F665" s="217">
        <f>VLOOKUP(D665,'3.1 Destination'!$A$7:$C$752,3,FALSE)</f>
        <v>-4.2247209999999997</v>
      </c>
      <c r="G665" s="166">
        <v>4</v>
      </c>
      <c r="H665" s="167">
        <f>Table210[[#This Row],[Number of passenger (N)]]/SUM(Table210[Number of passenger (N)])</f>
        <v>3.7664783427495291E-4</v>
      </c>
      <c r="I665" s="216">
        <f t="shared" si="10"/>
        <v>1299.0156408884984</v>
      </c>
      <c r="J665" s="168">
        <f>Table210[[#This Row],[% of trips (P)]]*Table210[[#This Row],[Distance (D)]]</f>
        <v>0.48927142782994287</v>
      </c>
      <c r="K665" s="169">
        <f>Table210[[#This Row],[Weighted distance]]/SUM(Table210[Weighted distance])</f>
        <v>1.7159397963125602E-4</v>
      </c>
    </row>
    <row r="666" spans="1:11" x14ac:dyDescent="0.2">
      <c r="A666" s="166" t="s">
        <v>223</v>
      </c>
      <c r="B666" s="217">
        <f>VLOOKUP(A666,'3.2 Departure'!$A$7:$B$51,2,FALSE)</f>
        <v>55.610770299999999</v>
      </c>
      <c r="C666" s="217">
        <f>VLOOKUP(A666,'3.2 Departure'!$A$7:$C$51,3,FALSE)</f>
        <v>12.6051632</v>
      </c>
      <c r="D666" s="166" t="s">
        <v>960</v>
      </c>
      <c r="E666" s="217">
        <f>VLOOKUP(D666,'3.1 Destination'!$A$7:$B$752,2,FALSE)</f>
        <v>57.149717000000003</v>
      </c>
      <c r="F666" s="217">
        <f>VLOOKUP(D666,'3.1 Destination'!$A$7:$C$752,3,FALSE)</f>
        <v>-2.0942780000000001</v>
      </c>
      <c r="G666" s="166">
        <v>4</v>
      </c>
      <c r="H666" s="167">
        <f>Table210[[#This Row],[Number of passenger (N)]]/SUM(Table210[Number of passenger (N)])</f>
        <v>3.7664783427495291E-4</v>
      </c>
      <c r="I666" s="216">
        <f t="shared" si="10"/>
        <v>919.12618737049752</v>
      </c>
      <c r="J666" s="168">
        <f>Table210[[#This Row],[% of trips (P)]]*Table210[[#This Row],[Distance (D)]]</f>
        <v>0.34618688789849245</v>
      </c>
      <c r="K666" s="169">
        <f>Table210[[#This Row],[Weighted distance]]/SUM(Table210[Weighted distance])</f>
        <v>1.214123335469098E-4</v>
      </c>
    </row>
    <row r="667" spans="1:11" x14ac:dyDescent="0.2">
      <c r="A667" s="166" t="s">
        <v>202</v>
      </c>
      <c r="B667" s="217">
        <f>VLOOKUP(A667,'3.2 Departure'!$A$7:$B$51,2,FALSE)</f>
        <v>57.687639400000002</v>
      </c>
      <c r="C667" s="217">
        <f>VLOOKUP(A667,'3.2 Departure'!$A$7:$C$51,3,FALSE)</f>
        <v>12.2144174</v>
      </c>
      <c r="D667" s="166" t="s">
        <v>241</v>
      </c>
      <c r="E667" s="217">
        <f>VLOOKUP(D667,'3.1 Destination'!$A$7:$B$752,2,FALSE)</f>
        <v>-33.867486900000003</v>
      </c>
      <c r="F667" s="217">
        <f>VLOOKUP(D667,'3.1 Destination'!$A$7:$C$752,3,FALSE)</f>
        <v>151.20699020000001</v>
      </c>
      <c r="G667" s="166">
        <v>4</v>
      </c>
      <c r="H667" s="167">
        <f>Table210[[#This Row],[Number of passenger (N)]]/SUM(Table210[Number of passenger (N)])</f>
        <v>3.7664783427495291E-4</v>
      </c>
      <c r="I667" s="216">
        <f t="shared" si="10"/>
        <v>15978.543123429139</v>
      </c>
      <c r="J667" s="168">
        <f>Table210[[#This Row],[% of trips (P)]]*Table210[[#This Row],[Distance (D)]]</f>
        <v>6.0182836623085265</v>
      </c>
      <c r="K667" s="169">
        <f>Table210[[#This Row],[Weighted distance]]/SUM(Table210[Weighted distance])</f>
        <v>2.1106919092856338E-3</v>
      </c>
    </row>
    <row r="668" spans="1:11" x14ac:dyDescent="0.2">
      <c r="A668" s="166" t="s">
        <v>223</v>
      </c>
      <c r="B668" s="217">
        <f>VLOOKUP(A668,'3.2 Departure'!$A$7:$B$51,2,FALSE)</f>
        <v>55.610770299999999</v>
      </c>
      <c r="C668" s="217">
        <f>VLOOKUP(A668,'3.2 Departure'!$A$7:$C$51,3,FALSE)</f>
        <v>12.6051632</v>
      </c>
      <c r="D668" s="166" t="s">
        <v>245</v>
      </c>
      <c r="E668" s="217">
        <f>VLOOKUP(D668,'3.1 Destination'!$A$7:$B$752,2,FALSE)</f>
        <v>35.7090259</v>
      </c>
      <c r="F668" s="217">
        <f>VLOOKUP(D668,'3.1 Destination'!$A$7:$C$752,3,FALSE)</f>
        <v>139.73199249999999</v>
      </c>
      <c r="G668" s="166">
        <v>4</v>
      </c>
      <c r="H668" s="167">
        <f>Table210[[#This Row],[Number of passenger (N)]]/SUM(Table210[Number of passenger (N)])</f>
        <v>3.7664783427495291E-4</v>
      </c>
      <c r="I668" s="216">
        <f t="shared" si="10"/>
        <v>8693.2231412357305</v>
      </c>
      <c r="J668" s="168">
        <f>Table210[[#This Row],[% of trips (P)]]*Table210[[#This Row],[Distance (D)]]</f>
        <v>3.274283669015341</v>
      </c>
      <c r="K668" s="169">
        <f>Table210[[#This Row],[Weighted distance]]/SUM(Table210[Weighted distance])</f>
        <v>1.1483347141277482E-3</v>
      </c>
    </row>
    <row r="669" spans="1:11" x14ac:dyDescent="0.2">
      <c r="A669" s="166" t="s">
        <v>205</v>
      </c>
      <c r="B669" s="217">
        <f>VLOOKUP(A669,'3.2 Departure'!$A$7:$B$51,2,FALSE)</f>
        <v>58.583438999999998</v>
      </c>
      <c r="C669" s="217">
        <f>VLOOKUP(A669,'3.2 Departure'!$A$7:$C$51,3,FALSE)</f>
        <v>16.233954799999999</v>
      </c>
      <c r="D669" s="166" t="s">
        <v>245</v>
      </c>
      <c r="E669" s="217">
        <f>VLOOKUP(D669,'3.1 Destination'!$A$7:$B$752,2,FALSE)</f>
        <v>35.7090259</v>
      </c>
      <c r="F669" s="217">
        <f>VLOOKUP(D669,'3.1 Destination'!$A$7:$C$752,3,FALSE)</f>
        <v>139.73199249999999</v>
      </c>
      <c r="G669" s="166">
        <v>4</v>
      </c>
      <c r="H669" s="167">
        <f>Table210[[#This Row],[Number of passenger (N)]]/SUM(Table210[Number of passenger (N)])</f>
        <v>3.7664783427495291E-4</v>
      </c>
      <c r="I669" s="216">
        <f t="shared" si="10"/>
        <v>8302.1001103159724</v>
      </c>
      <c r="J669" s="168">
        <f>Table210[[#This Row],[% of trips (P)]]*Table210[[#This Row],[Distance (D)]]</f>
        <v>3.1269680264843589</v>
      </c>
      <c r="K669" s="169">
        <f>Table210[[#This Row],[Weighted distance]]/SUM(Table210[Weighted distance])</f>
        <v>1.0966691642387144E-3</v>
      </c>
    </row>
    <row r="670" spans="1:11" x14ac:dyDescent="0.2">
      <c r="A670" s="166" t="s">
        <v>151</v>
      </c>
      <c r="B670" s="217">
        <f>VLOOKUP(A670,'3.2 Departure'!$A$7:$B$51,2,FALSE)</f>
        <v>59.633807599999997</v>
      </c>
      <c r="C670" s="217">
        <f>VLOOKUP(A670,'3.2 Departure'!$A$7:$C$51,3,FALSE)</f>
        <v>17.896780199999998</v>
      </c>
      <c r="D670" s="166" t="s">
        <v>828</v>
      </c>
      <c r="E670" s="217">
        <f>VLOOKUP(D670,'3.1 Destination'!$A$7:$B$752,2,FALSE)</f>
        <v>-31.9535132</v>
      </c>
      <c r="F670" s="217">
        <f>VLOOKUP(D670,'3.1 Destination'!$A$7:$C$752,3,FALSE)</f>
        <v>115.8570471</v>
      </c>
      <c r="G670" s="166">
        <v>4</v>
      </c>
      <c r="H670" s="167">
        <f>Table210[[#This Row],[Number of passenger (N)]]/SUM(Table210[Number of passenger (N)])</f>
        <v>3.7664783427495291E-4</v>
      </c>
      <c r="I670" s="216">
        <f t="shared" si="10"/>
        <v>13461.963096266349</v>
      </c>
      <c r="J670" s="168">
        <f>Table210[[#This Row],[% of trips (P)]]*Table210[[#This Row],[Distance (D)]]</f>
        <v>5.0704192452980594</v>
      </c>
      <c r="K670" s="169">
        <f>Table210[[#This Row],[Weighted distance]]/SUM(Table210[Weighted distance])</f>
        <v>1.7782632853885147E-3</v>
      </c>
    </row>
    <row r="671" spans="1:11" x14ac:dyDescent="0.2">
      <c r="A671" s="166" t="s">
        <v>223</v>
      </c>
      <c r="B671" s="217">
        <f>VLOOKUP(A671,'3.2 Departure'!$A$7:$B$51,2,FALSE)</f>
        <v>55.610770299999999</v>
      </c>
      <c r="C671" s="217">
        <f>VLOOKUP(A671,'3.2 Departure'!$A$7:$C$51,3,FALSE)</f>
        <v>12.6051632</v>
      </c>
      <c r="D671" s="166" t="s">
        <v>294</v>
      </c>
      <c r="E671" s="217">
        <f>VLOOKUP(D671,'3.1 Destination'!$A$7:$B$752,2,FALSE)</f>
        <v>-8.4095177999999997</v>
      </c>
      <c r="F671" s="217">
        <f>VLOOKUP(D671,'3.1 Destination'!$A$7:$C$752,3,FALSE)</f>
        <v>115.18891600000001</v>
      </c>
      <c r="G671" s="166">
        <v>4</v>
      </c>
      <c r="H671" s="167">
        <f>Table210[[#This Row],[Number of passenger (N)]]/SUM(Table210[Number of passenger (N)])</f>
        <v>3.7664783427495291E-4</v>
      </c>
      <c r="I671" s="216">
        <f t="shared" si="10"/>
        <v>11567.539788028062</v>
      </c>
      <c r="J671" s="168">
        <f>Table210[[#This Row],[% of trips (P)]]*Table210[[#This Row],[Distance (D)]]</f>
        <v>4.3568888090501172</v>
      </c>
      <c r="K671" s="169">
        <f>Table210[[#This Row],[Weighted distance]]/SUM(Table210[Weighted distance])</f>
        <v>1.5280186968441647E-3</v>
      </c>
    </row>
    <row r="672" spans="1:11" x14ac:dyDescent="0.2">
      <c r="A672" s="166" t="s">
        <v>223</v>
      </c>
      <c r="B672" s="217">
        <f>VLOOKUP(A672,'3.2 Departure'!$A$7:$B$51,2,FALSE)</f>
        <v>55.610770299999999</v>
      </c>
      <c r="C672" s="217">
        <f>VLOOKUP(A672,'3.2 Departure'!$A$7:$C$51,3,FALSE)</f>
        <v>12.6051632</v>
      </c>
      <c r="D672" s="166" t="s">
        <v>322</v>
      </c>
      <c r="E672" s="217">
        <f>VLOOKUP(D672,'3.1 Destination'!$A$7:$B$752,2,FALSE)</f>
        <v>14.058324000000001</v>
      </c>
      <c r="F672" s="217">
        <f>VLOOKUP(D672,'3.1 Destination'!$A$7:$C$752,3,FALSE)</f>
        <v>108.277199</v>
      </c>
      <c r="G672" s="166">
        <v>4</v>
      </c>
      <c r="H672" s="167">
        <f>Table210[[#This Row],[Number of passenger (N)]]/SUM(Table210[Number of passenger (N)])</f>
        <v>3.7664783427495291E-4</v>
      </c>
      <c r="I672" s="216">
        <f t="shared" si="10"/>
        <v>9072.1038244209612</v>
      </c>
      <c r="J672" s="168">
        <f>Table210[[#This Row],[% of trips (P)]]*Table210[[#This Row],[Distance (D)]]</f>
        <v>3.4169882577856727</v>
      </c>
      <c r="K672" s="169">
        <f>Table210[[#This Row],[Weighted distance]]/SUM(Table210[Weighted distance])</f>
        <v>1.1983831063000665E-3</v>
      </c>
    </row>
    <row r="673" spans="1:11" x14ac:dyDescent="0.2">
      <c r="A673" s="166" t="s">
        <v>223</v>
      </c>
      <c r="B673" s="217">
        <f>VLOOKUP(A673,'3.2 Departure'!$A$7:$B$51,2,FALSE)</f>
        <v>55.610770299999999</v>
      </c>
      <c r="C673" s="217">
        <f>VLOOKUP(A673,'3.2 Departure'!$A$7:$C$51,3,FALSE)</f>
        <v>12.6051632</v>
      </c>
      <c r="D673" s="166" t="s">
        <v>348</v>
      </c>
      <c r="E673" s="217">
        <f>VLOOKUP(D673,'3.1 Destination'!$A$7:$B$752,2,FALSE)</f>
        <v>6.305428</v>
      </c>
      <c r="F673" s="217">
        <f>VLOOKUP(D673,'3.1 Destination'!$A$7:$C$752,3,FALSE)</f>
        <v>99.851097999999993</v>
      </c>
      <c r="G673" s="166">
        <v>4</v>
      </c>
      <c r="H673" s="167">
        <f>Table210[[#This Row],[Number of passenger (N)]]/SUM(Table210[Number of passenger (N)])</f>
        <v>3.7664783427495291E-4</v>
      </c>
      <c r="I673" s="216">
        <f t="shared" si="10"/>
        <v>9256.545053458085</v>
      </c>
      <c r="J673" s="168">
        <f>Table210[[#This Row],[% of trips (P)]]*Table210[[#This Row],[Distance (D)]]</f>
        <v>3.4864576472535158</v>
      </c>
      <c r="K673" s="169">
        <f>Table210[[#This Row],[Weighted distance]]/SUM(Table210[Weighted distance])</f>
        <v>1.222746942656119E-3</v>
      </c>
    </row>
    <row r="674" spans="1:11" x14ac:dyDescent="0.2">
      <c r="A674" s="166" t="s">
        <v>204</v>
      </c>
      <c r="B674" s="217">
        <f>VLOOKUP(A674,'3.2 Departure'!$A$7:$B$51,2,FALSE)</f>
        <v>65.5293092</v>
      </c>
      <c r="C674" s="217">
        <f>VLOOKUP(A674,'3.2 Departure'!$A$7:$C$51,3,FALSE)</f>
        <v>22.054456299999998</v>
      </c>
      <c r="D674" s="166" t="s">
        <v>231</v>
      </c>
      <c r="E674" s="217">
        <f>VLOOKUP(D674,'3.1 Destination'!$A$7:$B$752,2,FALSE)</f>
        <v>7.9519330999999998</v>
      </c>
      <c r="F674" s="217">
        <f>VLOOKUP(D674,'3.1 Destination'!$A$7:$C$752,3,FALSE)</f>
        <v>98.338088400000004</v>
      </c>
      <c r="G674" s="166">
        <v>4</v>
      </c>
      <c r="H674" s="167">
        <f>Table210[[#This Row],[Number of passenger (N)]]/SUM(Table210[Number of passenger (N)])</f>
        <v>3.7664783427495291E-4</v>
      </c>
      <c r="I674" s="216">
        <f t="shared" si="10"/>
        <v>8573.5292893459991</v>
      </c>
      <c r="J674" s="168">
        <f>Table210[[#This Row],[% of trips (P)]]*Table210[[#This Row],[Distance (D)]]</f>
        <v>3.2292012389250466</v>
      </c>
      <c r="K674" s="169">
        <f>Table210[[#This Row],[Weighted distance]]/SUM(Table210[Weighted distance])</f>
        <v>1.1325237079037546E-3</v>
      </c>
    </row>
    <row r="675" spans="1:11" x14ac:dyDescent="0.2">
      <c r="A675" s="166" t="s">
        <v>151</v>
      </c>
      <c r="B675" s="217">
        <f>VLOOKUP(A675,'3.2 Departure'!$A$7:$B$51,2,FALSE)</f>
        <v>59.633807599999997</v>
      </c>
      <c r="C675" s="217">
        <f>VLOOKUP(A675,'3.2 Departure'!$A$7:$C$51,3,FALSE)</f>
        <v>17.896780199999998</v>
      </c>
      <c r="D675" s="166" t="s">
        <v>809</v>
      </c>
      <c r="E675" s="217">
        <f>VLOOKUP(D675,'3.1 Destination'!$A$7:$B$752,2,FALSE)</f>
        <v>20.593684</v>
      </c>
      <c r="F675" s="217">
        <f>VLOOKUP(D675,'3.1 Destination'!$A$7:$C$752,3,FALSE)</f>
        <v>78.962879999999998</v>
      </c>
      <c r="G675" s="166">
        <v>4</v>
      </c>
      <c r="H675" s="167">
        <f>Table210[[#This Row],[Number of passenger (N)]]/SUM(Table210[Number of passenger (N)])</f>
        <v>3.7664783427495291E-4</v>
      </c>
      <c r="I675" s="216">
        <f t="shared" si="10"/>
        <v>6430.4469278109254</v>
      </c>
      <c r="J675" s="168">
        <f>Table210[[#This Row],[% of trips (P)]]*Table210[[#This Row],[Distance (D)]]</f>
        <v>2.4220139087800097</v>
      </c>
      <c r="K675" s="169">
        <f>Table210[[#This Row],[Weighted distance]]/SUM(Table210[Weighted distance])</f>
        <v>8.4943240436731124E-4</v>
      </c>
    </row>
    <row r="676" spans="1:11" x14ac:dyDescent="0.2">
      <c r="A676" s="166" t="s">
        <v>151</v>
      </c>
      <c r="B676" s="217">
        <f>VLOOKUP(A676,'3.2 Departure'!$A$7:$B$51,2,FALSE)</f>
        <v>59.633807599999997</v>
      </c>
      <c r="C676" s="217">
        <f>VLOOKUP(A676,'3.2 Departure'!$A$7:$C$51,3,FALSE)</f>
        <v>17.896780199999998</v>
      </c>
      <c r="D676" s="166" t="s">
        <v>804</v>
      </c>
      <c r="E676" s="217">
        <f>VLOOKUP(D676,'3.1 Destination'!$A$7:$B$752,2,FALSE)</f>
        <v>21.512582999999999</v>
      </c>
      <c r="F676" s="217">
        <f>VLOOKUP(D676,'3.1 Destination'!$A$7:$C$752,3,FALSE)</f>
        <v>55.923254999999997</v>
      </c>
      <c r="G676" s="166">
        <v>4</v>
      </c>
      <c r="H676" s="167">
        <f>Table210[[#This Row],[Number of passenger (N)]]/SUM(Table210[Number of passenger (N)])</f>
        <v>3.7664783427495291E-4</v>
      </c>
      <c r="I676" s="216">
        <f t="shared" si="10"/>
        <v>5183.5790953260339</v>
      </c>
      <c r="J676" s="168">
        <f>Table210[[#This Row],[% of trips (P)]]*Table210[[#This Row],[Distance (D)]]</f>
        <v>1.9523838400474705</v>
      </c>
      <c r="K676" s="169">
        <f>Table210[[#This Row],[Weighted distance]]/SUM(Table210[Weighted distance])</f>
        <v>6.8472690990233293E-4</v>
      </c>
    </row>
    <row r="677" spans="1:11" x14ac:dyDescent="0.2">
      <c r="A677" s="166" t="s">
        <v>209</v>
      </c>
      <c r="B677" s="217">
        <f>VLOOKUP(A677,'3.2 Departure'!$A$7:$B$51,2,FALSE)</f>
        <v>55.535533600000001</v>
      </c>
      <c r="C677" s="217">
        <f>VLOOKUP(A677,'3.2 Departure'!$A$7:$C$51,3,FALSE)</f>
        <v>13.3723829</v>
      </c>
      <c r="D677" s="166" t="s">
        <v>278</v>
      </c>
      <c r="E677" s="217">
        <f>VLOOKUP(D677,'3.1 Destination'!$A$7:$B$752,2,FALSE)</f>
        <v>25.204849299999999</v>
      </c>
      <c r="F677" s="217">
        <f>VLOOKUP(D677,'3.1 Destination'!$A$7:$C$752,3,FALSE)</f>
        <v>55.270782799999999</v>
      </c>
      <c r="G677" s="166">
        <v>4</v>
      </c>
      <c r="H677" s="167">
        <f>Table210[[#This Row],[Number of passenger (N)]]/SUM(Table210[Number of passenger (N)])</f>
        <v>3.7664783427495291E-4</v>
      </c>
      <c r="I677" s="216">
        <f t="shared" si="10"/>
        <v>4773.3097246805828</v>
      </c>
      <c r="J677" s="168">
        <f>Table210[[#This Row],[% of trips (P)]]*Table210[[#This Row],[Distance (D)]]</f>
        <v>1.7978567701245132</v>
      </c>
      <c r="K677" s="169">
        <f>Table210[[#This Row],[Weighted distance]]/SUM(Table210[Weighted distance])</f>
        <v>6.3053221677168518E-4</v>
      </c>
    </row>
    <row r="678" spans="1:11" x14ac:dyDescent="0.2">
      <c r="A678" s="166" t="s">
        <v>209</v>
      </c>
      <c r="B678" s="217">
        <f>VLOOKUP(A678,'3.2 Departure'!$A$7:$B$51,2,FALSE)</f>
        <v>55.535533600000001</v>
      </c>
      <c r="C678" s="217">
        <f>VLOOKUP(A678,'3.2 Departure'!$A$7:$C$51,3,FALSE)</f>
        <v>13.3723829</v>
      </c>
      <c r="D678" s="166" t="s">
        <v>803</v>
      </c>
      <c r="E678" s="217">
        <f>VLOOKUP(D678,'3.1 Destination'!$A$7:$B$752,2,FALSE)</f>
        <v>23.423814</v>
      </c>
      <c r="F678" s="217">
        <f>VLOOKUP(D678,'3.1 Destination'!$A$7:$C$752,3,FALSE)</f>
        <v>53.847822999999998</v>
      </c>
      <c r="G678" s="166">
        <v>4</v>
      </c>
      <c r="H678" s="167">
        <f>Table210[[#This Row],[Number of passenger (N)]]/SUM(Table210[Number of passenger (N)])</f>
        <v>3.7664783427495291E-4</v>
      </c>
      <c r="I678" s="216">
        <f t="shared" si="10"/>
        <v>4861.2621988568444</v>
      </c>
      <c r="J678" s="168">
        <f>Table210[[#This Row],[% of trips (P)]]*Table210[[#This Row],[Distance (D)]]</f>
        <v>1.830983879042126</v>
      </c>
      <c r="K678" s="169">
        <f>Table210[[#This Row],[Weighted distance]]/SUM(Table210[Weighted distance])</f>
        <v>6.4215033328027271E-4</v>
      </c>
    </row>
    <row r="679" spans="1:11" x14ac:dyDescent="0.2">
      <c r="A679" s="166" t="s">
        <v>223</v>
      </c>
      <c r="B679" s="217">
        <f>VLOOKUP(A679,'3.2 Departure'!$A$7:$B$51,2,FALSE)</f>
        <v>55.610770299999999</v>
      </c>
      <c r="C679" s="217">
        <f>VLOOKUP(A679,'3.2 Departure'!$A$7:$C$51,3,FALSE)</f>
        <v>12.6051632</v>
      </c>
      <c r="D679" s="166" t="s">
        <v>800</v>
      </c>
      <c r="E679" s="217">
        <f>VLOOKUP(D679,'3.1 Destination'!$A$7:$B$752,2,FALSE)</f>
        <v>23.885942</v>
      </c>
      <c r="F679" s="217">
        <f>VLOOKUP(D679,'3.1 Destination'!$A$7:$C$752,3,FALSE)</f>
        <v>45.079161999999997</v>
      </c>
      <c r="G679" s="166">
        <v>4</v>
      </c>
      <c r="H679" s="167">
        <f>Table210[[#This Row],[Number of passenger (N)]]/SUM(Table210[Number of passenger (N)])</f>
        <v>3.7664783427495291E-4</v>
      </c>
      <c r="I679" s="216">
        <f t="shared" si="10"/>
        <v>4410.1440584257061</v>
      </c>
      <c r="J679" s="168">
        <f>Table210[[#This Row],[% of trips (P)]]*Table210[[#This Row],[Distance (D)]]</f>
        <v>1.6610712084465937</v>
      </c>
      <c r="K679" s="169">
        <f>Table210[[#This Row],[Weighted distance]]/SUM(Table210[Weighted distance])</f>
        <v>5.8255970591301128E-4</v>
      </c>
    </row>
    <row r="680" spans="1:11" x14ac:dyDescent="0.2">
      <c r="A680" s="166" t="s">
        <v>202</v>
      </c>
      <c r="B680" s="217">
        <f>VLOOKUP(A680,'3.2 Departure'!$A$7:$B$51,2,FALSE)</f>
        <v>57.687639400000002</v>
      </c>
      <c r="C680" s="217">
        <f>VLOOKUP(A680,'3.2 Departure'!$A$7:$C$51,3,FALSE)</f>
        <v>12.2144174</v>
      </c>
      <c r="D680" s="166" t="s">
        <v>775</v>
      </c>
      <c r="E680" s="217">
        <f>VLOOKUP(D680,'3.1 Destination'!$A$7:$B$752,2,FALSE)</f>
        <v>41.7151377</v>
      </c>
      <c r="F680" s="217">
        <f>VLOOKUP(D680,'3.1 Destination'!$A$7:$C$752,3,FALSE)</f>
        <v>44.827095999999997</v>
      </c>
      <c r="G680" s="166">
        <v>4</v>
      </c>
      <c r="H680" s="167">
        <f>Table210[[#This Row],[Number of passenger (N)]]/SUM(Table210[Number of passenger (N)])</f>
        <v>3.7664783427495291E-4</v>
      </c>
      <c r="I680" s="216">
        <f t="shared" si="10"/>
        <v>2895.5867274253228</v>
      </c>
      <c r="J680" s="168">
        <f>Table210[[#This Row],[% of trips (P)]]*Table210[[#This Row],[Distance (D)]]</f>
        <v>1.0906164698400462</v>
      </c>
      <c r="K680" s="169">
        <f>Table210[[#This Row],[Weighted distance]]/SUM(Table210[Weighted distance])</f>
        <v>3.8249366234459743E-4</v>
      </c>
    </row>
    <row r="681" spans="1:11" x14ac:dyDescent="0.2">
      <c r="A681" s="166" t="s">
        <v>205</v>
      </c>
      <c r="B681" s="217">
        <f>VLOOKUP(A681,'3.2 Departure'!$A$7:$B$51,2,FALSE)</f>
        <v>58.583438999999998</v>
      </c>
      <c r="C681" s="217">
        <f>VLOOKUP(A681,'3.2 Departure'!$A$7:$C$51,3,FALSE)</f>
        <v>16.233954799999999</v>
      </c>
      <c r="D681" s="166" t="s">
        <v>754</v>
      </c>
      <c r="E681" s="217">
        <f>VLOOKUP(D681,'3.1 Destination'!$A$7:$B$752,2,FALSE)</f>
        <v>38.963745000000003</v>
      </c>
      <c r="F681" s="217">
        <f>VLOOKUP(D681,'3.1 Destination'!$A$7:$C$752,3,FALSE)</f>
        <v>35.243321999999999</v>
      </c>
      <c r="G681" s="166">
        <v>4</v>
      </c>
      <c r="H681" s="167">
        <f>Table210[[#This Row],[Number of passenger (N)]]/SUM(Table210[Number of passenger (N)])</f>
        <v>3.7664783427495291E-4</v>
      </c>
      <c r="I681" s="216">
        <f t="shared" si="10"/>
        <v>2568.3192069889838</v>
      </c>
      <c r="J681" s="168">
        <f>Table210[[#This Row],[% of trips (P)]]*Table210[[#This Row],[Distance (D)]]</f>
        <v>0.9673518670391652</v>
      </c>
      <c r="K681" s="169">
        <f>Table210[[#This Row],[Weighted distance]]/SUM(Table210[Weighted distance])</f>
        <v>3.3926313111149039E-4</v>
      </c>
    </row>
    <row r="682" spans="1:11" x14ac:dyDescent="0.2">
      <c r="A682" s="166" t="s">
        <v>223</v>
      </c>
      <c r="B682" s="217">
        <f>VLOOKUP(A682,'3.2 Departure'!$A$7:$B$51,2,FALSE)</f>
        <v>55.610770299999999</v>
      </c>
      <c r="C682" s="217">
        <f>VLOOKUP(A682,'3.2 Departure'!$A$7:$C$51,3,FALSE)</f>
        <v>12.6051632</v>
      </c>
      <c r="D682" s="166" t="s">
        <v>783</v>
      </c>
      <c r="E682" s="217">
        <f>VLOOKUP(D682,'3.1 Destination'!$A$7:$B$752,2,FALSE)</f>
        <v>32.085299900000003</v>
      </c>
      <c r="F682" s="217">
        <f>VLOOKUP(D682,'3.1 Destination'!$A$7:$C$752,3,FALSE)</f>
        <v>34.781767600000002</v>
      </c>
      <c r="G682" s="166">
        <v>4</v>
      </c>
      <c r="H682" s="167">
        <f>Table210[[#This Row],[Number of passenger (N)]]/SUM(Table210[Number of passenger (N)])</f>
        <v>3.7664783427495291E-4</v>
      </c>
      <c r="I682" s="216">
        <f t="shared" si="10"/>
        <v>3133.2868574741005</v>
      </c>
      <c r="J682" s="168">
        <f>Table210[[#This Row],[% of trips (P)]]*Table210[[#This Row],[Distance (D)]]</f>
        <v>1.1801457090297931</v>
      </c>
      <c r="K682" s="169">
        <f>Table210[[#This Row],[Weighted distance]]/SUM(Table210[Weighted distance])</f>
        <v>4.1389275407996629E-4</v>
      </c>
    </row>
    <row r="683" spans="1:11" x14ac:dyDescent="0.2">
      <c r="A683" s="166" t="s">
        <v>202</v>
      </c>
      <c r="B683" s="217">
        <f>VLOOKUP(A683,'3.2 Departure'!$A$7:$B$51,2,FALSE)</f>
        <v>57.687639400000002</v>
      </c>
      <c r="C683" s="217">
        <f>VLOOKUP(A683,'3.2 Departure'!$A$7:$C$51,3,FALSE)</f>
        <v>12.2144174</v>
      </c>
      <c r="D683" s="166" t="s">
        <v>335</v>
      </c>
      <c r="E683" s="217">
        <f>VLOOKUP(D683,'3.1 Destination'!$A$7:$B$752,2,FALSE)</f>
        <v>35.001179700000002</v>
      </c>
      <c r="F683" s="217">
        <f>VLOOKUP(D683,'3.1 Destination'!$A$7:$C$752,3,FALSE)</f>
        <v>34.047434799999998</v>
      </c>
      <c r="G683" s="166">
        <v>4</v>
      </c>
      <c r="H683" s="167">
        <f>Table210[[#This Row],[Number of passenger (N)]]/SUM(Table210[Number of passenger (N)])</f>
        <v>3.7664783427495291E-4</v>
      </c>
      <c r="I683" s="216">
        <f t="shared" si="10"/>
        <v>2999.2371991925838</v>
      </c>
      <c r="J683" s="168">
        <f>Table210[[#This Row],[% of trips (P)]]*Table210[[#This Row],[Distance (D)]]</f>
        <v>1.1296561955527622</v>
      </c>
      <c r="K683" s="169">
        <f>Table210[[#This Row],[Weighted distance]]/SUM(Table210[Weighted distance])</f>
        <v>3.9618541199053426E-4</v>
      </c>
    </row>
    <row r="684" spans="1:11" x14ac:dyDescent="0.2">
      <c r="A684" s="166" t="s">
        <v>210</v>
      </c>
      <c r="B684" s="217">
        <f>VLOOKUP(A684,'3.2 Departure'!$A$7:$B$51,2,FALSE)</f>
        <v>63.825847099999997</v>
      </c>
      <c r="C684" s="217">
        <f>VLOOKUP(A684,'3.2 Departure'!$A$7:$C$51,3,FALSE)</f>
        <v>20.2630354</v>
      </c>
      <c r="D684" s="166" t="s">
        <v>251</v>
      </c>
      <c r="E684" s="217">
        <f>VLOOKUP(D684,'3.1 Destination'!$A$7:$B$752,2,FALSE)</f>
        <v>34.9922836</v>
      </c>
      <c r="F684" s="217">
        <f>VLOOKUP(D684,'3.1 Destination'!$A$7:$C$752,3,FALSE)</f>
        <v>34.0140113</v>
      </c>
      <c r="G684" s="166">
        <v>4</v>
      </c>
      <c r="H684" s="167">
        <f>Table210[[#This Row],[Number of passenger (N)]]/SUM(Table210[Number of passenger (N)])</f>
        <v>3.7664783427495291E-4</v>
      </c>
      <c r="I684" s="216">
        <f t="shared" si="10"/>
        <v>3340.4176789840872</v>
      </c>
      <c r="J684" s="168">
        <f>Table210[[#This Row],[% of trips (P)]]*Table210[[#This Row],[Distance (D)]]</f>
        <v>1.2581610843631212</v>
      </c>
      <c r="K684" s="169">
        <f>Table210[[#This Row],[Weighted distance]]/SUM(Table210[Weighted distance])</f>
        <v>4.4125378103640825E-4</v>
      </c>
    </row>
    <row r="685" spans="1:11" x14ac:dyDescent="0.2">
      <c r="A685" s="166" t="s">
        <v>206</v>
      </c>
      <c r="B685" s="217">
        <f>VLOOKUP(A685,'3.2 Departure'!$A$7:$B$51,2,FALSE)</f>
        <v>59.333355099999999</v>
      </c>
      <c r="C685" s="217">
        <f>VLOOKUP(A685,'3.2 Departure'!$A$7:$C$51,3,FALSE)</f>
        <v>14.537775099999999</v>
      </c>
      <c r="D685" s="166" t="s">
        <v>239</v>
      </c>
      <c r="E685" s="217">
        <f>VLOOKUP(D685,'3.1 Destination'!$A$7:$B$752,2,FALSE)</f>
        <v>27.257895699999999</v>
      </c>
      <c r="F685" s="217">
        <f>VLOOKUP(D685,'3.1 Destination'!$A$7:$C$752,3,FALSE)</f>
        <v>33.811606699999999</v>
      </c>
      <c r="G685" s="166">
        <v>4</v>
      </c>
      <c r="H685" s="167">
        <f>Table210[[#This Row],[Number of passenger (N)]]/SUM(Table210[Number of passenger (N)])</f>
        <v>3.7664783427495291E-4</v>
      </c>
      <c r="I685" s="216">
        <f t="shared" si="10"/>
        <v>3860.7868383249011</v>
      </c>
      <c r="J685" s="168">
        <f>Table210[[#This Row],[% of trips (P)]]*Table210[[#This Row],[Distance (D)]]</f>
        <v>1.4541570012523168</v>
      </c>
      <c r="K685" s="169">
        <f>Table210[[#This Row],[Weighted distance]]/SUM(Table210[Weighted distance])</f>
        <v>5.0999214885743584E-4</v>
      </c>
    </row>
    <row r="686" spans="1:11" x14ac:dyDescent="0.2">
      <c r="A686" s="166" t="s">
        <v>223</v>
      </c>
      <c r="B686" s="217">
        <f>VLOOKUP(A686,'3.2 Departure'!$A$7:$B$51,2,FALSE)</f>
        <v>55.610770299999999</v>
      </c>
      <c r="C686" s="217">
        <f>VLOOKUP(A686,'3.2 Departure'!$A$7:$C$51,3,FALSE)</f>
        <v>12.6051632</v>
      </c>
      <c r="D686" s="166" t="s">
        <v>415</v>
      </c>
      <c r="E686" s="217">
        <f>VLOOKUP(D686,'3.1 Destination'!$A$7:$B$752,2,FALSE)</f>
        <v>26.155061</v>
      </c>
      <c r="F686" s="217">
        <f>VLOOKUP(D686,'3.1 Destination'!$A$7:$C$752,3,FALSE)</f>
        <v>32.7160121</v>
      </c>
      <c r="G686" s="166">
        <v>4</v>
      </c>
      <c r="H686" s="167">
        <f>Table210[[#This Row],[Number of passenger (N)]]/SUM(Table210[Number of passenger (N)])</f>
        <v>3.7664783427495291E-4</v>
      </c>
      <c r="I686" s="216">
        <f t="shared" si="10"/>
        <v>3655.9092500532292</v>
      </c>
      <c r="J686" s="168">
        <f>Table210[[#This Row],[% of trips (P)]]*Table210[[#This Row],[Distance (D)]]</f>
        <v>1.376990301338316</v>
      </c>
      <c r="K686" s="169">
        <f>Table210[[#This Row],[Weighted distance]]/SUM(Table210[Weighted distance])</f>
        <v>4.8292876362772115E-4</v>
      </c>
    </row>
    <row r="687" spans="1:11" x14ac:dyDescent="0.2">
      <c r="A687" s="166" t="s">
        <v>329</v>
      </c>
      <c r="B687" s="217">
        <f>VLOOKUP(A687,'3.2 Departure'!$A$7:$B$51,2,FALSE)</f>
        <v>64.750243999999995</v>
      </c>
      <c r="C687" s="217">
        <f>VLOOKUP(A687,'3.2 Departure'!$A$7:$C$51,3,FALSE)</f>
        <v>20.950917</v>
      </c>
      <c r="D687" s="166" t="s">
        <v>250</v>
      </c>
      <c r="E687" s="217">
        <f>VLOOKUP(D687,'3.1 Destination'!$A$7:$B$752,2,FALSE)</f>
        <v>36.544443000000001</v>
      </c>
      <c r="F687" s="217">
        <f>VLOOKUP(D687,'3.1 Destination'!$A$7:$C$752,3,FALSE)</f>
        <v>31.995408000000001</v>
      </c>
      <c r="G687" s="166">
        <v>4</v>
      </c>
      <c r="H687" s="167">
        <f>Table210[[#This Row],[Number of passenger (N)]]/SUM(Table210[Number of passenger (N)])</f>
        <v>3.7664783427495291E-4</v>
      </c>
      <c r="I687" s="216">
        <f t="shared" si="10"/>
        <v>3220.8626624612561</v>
      </c>
      <c r="J687" s="168">
        <f>Table210[[#This Row],[% of trips (P)]]*Table210[[#This Row],[Distance (D)]]</f>
        <v>1.2131309463130908</v>
      </c>
      <c r="K687" s="169">
        <f>Table210[[#This Row],[Weighted distance]]/SUM(Table210[Weighted distance])</f>
        <v>4.254611143245576E-4</v>
      </c>
    </row>
    <row r="688" spans="1:11" x14ac:dyDescent="0.2">
      <c r="A688" s="166" t="s">
        <v>203</v>
      </c>
      <c r="B688" s="217">
        <f>VLOOKUP(A688,'3.2 Departure'!$A$7:$B$51,2,FALSE)</f>
        <v>58.410806999999998</v>
      </c>
      <c r="C688" s="217">
        <f>VLOOKUP(A688,'3.2 Departure'!$A$7:$C$51,3,FALSE)</f>
        <v>15.6213727</v>
      </c>
      <c r="D688" s="166" t="s">
        <v>338</v>
      </c>
      <c r="E688" s="217">
        <f>VLOOKUP(D688,'3.1 Destination'!$A$7:$B$752,2,FALSE)</f>
        <v>-26.522503</v>
      </c>
      <c r="F688" s="217">
        <f>VLOOKUP(D688,'3.1 Destination'!$A$7:$C$752,3,FALSE)</f>
        <v>31.465865999999998</v>
      </c>
      <c r="G688" s="166">
        <v>4</v>
      </c>
      <c r="H688" s="167">
        <f>Table210[[#This Row],[Number of passenger (N)]]/SUM(Table210[Number of passenger (N)])</f>
        <v>3.7664783427495291E-4</v>
      </c>
      <c r="I688" s="216">
        <f t="shared" si="10"/>
        <v>9557.9811408062815</v>
      </c>
      <c r="J688" s="168">
        <f>Table210[[#This Row],[% of trips (P)]]*Table210[[#This Row],[Distance (D)]]</f>
        <v>3.5999928967255297</v>
      </c>
      <c r="K688" s="169">
        <f>Table210[[#This Row],[Weighted distance]]/SUM(Table210[Weighted distance])</f>
        <v>1.2625652606227705E-3</v>
      </c>
    </row>
    <row r="689" spans="1:11" x14ac:dyDescent="0.2">
      <c r="A689" s="166" t="s">
        <v>198</v>
      </c>
      <c r="B689" s="217">
        <f>VLOOKUP(A689,'3.2 Departure'!$A$7:$B$51,2,FALSE)</f>
        <v>57.758333</v>
      </c>
      <c r="C689" s="217">
        <f>VLOOKUP(A689,'3.2 Departure'!$A$7:$C$51,3,FALSE)</f>
        <v>14.069167</v>
      </c>
      <c r="D689" s="166" t="s">
        <v>254</v>
      </c>
      <c r="E689" s="217">
        <f>VLOOKUP(D689,'3.1 Destination'!$A$7:$B$752,2,FALSE)</f>
        <v>36.766666999999998</v>
      </c>
      <c r="F689" s="217">
        <f>VLOOKUP(D689,'3.1 Destination'!$A$7:$C$752,3,FALSE)</f>
        <v>31.388888999999999</v>
      </c>
      <c r="G689" s="166">
        <v>4</v>
      </c>
      <c r="H689" s="167">
        <f>Table210[[#This Row],[Number of passenger (N)]]/SUM(Table210[Number of passenger (N)])</f>
        <v>3.7664783427495291E-4</v>
      </c>
      <c r="I689" s="216">
        <f t="shared" si="10"/>
        <v>2657.5475750995361</v>
      </c>
      <c r="J689" s="168">
        <f>Table210[[#This Row],[% of trips (P)]]*Table210[[#This Row],[Distance (D)]]</f>
        <v>1.000959538643893</v>
      </c>
      <c r="K689" s="169">
        <f>Table210[[#This Row],[Weighted distance]]/SUM(Table210[Weighted distance])</f>
        <v>3.5104978732882419E-4</v>
      </c>
    </row>
    <row r="690" spans="1:11" x14ac:dyDescent="0.2">
      <c r="A690" s="166" t="s">
        <v>205</v>
      </c>
      <c r="B690" s="217">
        <f>VLOOKUP(A690,'3.2 Departure'!$A$7:$B$51,2,FALSE)</f>
        <v>58.583438999999998</v>
      </c>
      <c r="C690" s="217">
        <f>VLOOKUP(A690,'3.2 Departure'!$A$7:$C$51,3,FALSE)</f>
        <v>16.233954799999999</v>
      </c>
      <c r="D690" s="166" t="s">
        <v>300</v>
      </c>
      <c r="E690" s="217">
        <f>VLOOKUP(D690,'3.1 Destination'!$A$7:$B$752,2,FALSE)</f>
        <v>30.044419600000001</v>
      </c>
      <c r="F690" s="217">
        <f>VLOOKUP(D690,'3.1 Destination'!$A$7:$C$752,3,FALSE)</f>
        <v>31.235711599999998</v>
      </c>
      <c r="G690" s="166">
        <v>4</v>
      </c>
      <c r="H690" s="167">
        <f>Table210[[#This Row],[Number of passenger (N)]]/SUM(Table210[Number of passenger (N)])</f>
        <v>3.7664783427495291E-4</v>
      </c>
      <c r="I690" s="216">
        <f t="shared" si="10"/>
        <v>3372.7720218738873</v>
      </c>
      <c r="J690" s="168">
        <f>Table210[[#This Row],[% of trips (P)]]*Table210[[#This Row],[Distance (D)]]</f>
        <v>1.2703472775419538</v>
      </c>
      <c r="K690" s="169">
        <f>Table210[[#This Row],[Weighted distance]]/SUM(Table210[Weighted distance])</f>
        <v>4.4552764062674987E-4</v>
      </c>
    </row>
    <row r="691" spans="1:11" x14ac:dyDescent="0.2">
      <c r="A691" s="166" t="s">
        <v>151</v>
      </c>
      <c r="B691" s="217">
        <f>VLOOKUP(A691,'3.2 Departure'!$A$7:$B$51,2,FALSE)</f>
        <v>59.633807599999997</v>
      </c>
      <c r="C691" s="217">
        <f>VLOOKUP(A691,'3.2 Departure'!$A$7:$C$51,3,FALSE)</f>
        <v>17.896780199999998</v>
      </c>
      <c r="D691" s="166" t="s">
        <v>679</v>
      </c>
      <c r="E691" s="217">
        <f>VLOOKUP(D691,'3.1 Destination'!$A$7:$B$752,2,FALSE)</f>
        <v>62.601015500000003</v>
      </c>
      <c r="F691" s="217">
        <f>VLOOKUP(D691,'3.1 Destination'!$A$7:$C$752,3,FALSE)</f>
        <v>29.763571899999999</v>
      </c>
      <c r="G691" s="166">
        <v>4</v>
      </c>
      <c r="H691" s="167">
        <f>Table210[[#This Row],[Number of passenger (N)]]/SUM(Table210[Number of passenger (N)])</f>
        <v>3.7664783427495291E-4</v>
      </c>
      <c r="I691" s="216">
        <f t="shared" si="10"/>
        <v>716.22806216942115</v>
      </c>
      <c r="J691" s="168">
        <f>Table210[[#This Row],[% of trips (P)]]*Table210[[#This Row],[Distance (D)]]</f>
        <v>0.26976574846305879</v>
      </c>
      <c r="K691" s="169">
        <f>Table210[[#This Row],[Weighted distance]]/SUM(Table210[Weighted distance])</f>
        <v>9.4610426266440037E-5</v>
      </c>
    </row>
    <row r="692" spans="1:11" x14ac:dyDescent="0.2">
      <c r="A692" s="166" t="s">
        <v>151</v>
      </c>
      <c r="B692" s="217">
        <f>VLOOKUP(A692,'3.2 Departure'!$A$7:$B$51,2,FALSE)</f>
        <v>59.633807599999997</v>
      </c>
      <c r="C692" s="217">
        <f>VLOOKUP(A692,'3.2 Departure'!$A$7:$C$51,3,FALSE)</f>
        <v>17.896780199999998</v>
      </c>
      <c r="D692" s="166" t="s">
        <v>773</v>
      </c>
      <c r="E692" s="217">
        <f>VLOOKUP(D692,'3.1 Destination'!$A$7:$B$752,2,FALSE)</f>
        <v>36.766620000000003</v>
      </c>
      <c r="F692" s="217">
        <f>VLOOKUP(D692,'3.1 Destination'!$A$7:$C$752,3,FALSE)</f>
        <v>28.799990999999999</v>
      </c>
      <c r="G692" s="166">
        <v>4</v>
      </c>
      <c r="H692" s="167">
        <f>Table210[[#This Row],[Number of passenger (N)]]/SUM(Table210[Number of passenger (N)])</f>
        <v>3.7664783427495291E-4</v>
      </c>
      <c r="I692" s="216">
        <f t="shared" si="10"/>
        <v>2660.0189920078606</v>
      </c>
      <c r="J692" s="168">
        <f>Table210[[#This Row],[% of trips (P)]]*Table210[[#This Row],[Distance (D)]]</f>
        <v>1.001890392470004</v>
      </c>
      <c r="K692" s="169">
        <f>Table210[[#This Row],[Weighted distance]]/SUM(Table210[Weighted distance])</f>
        <v>3.5137625011285765E-4</v>
      </c>
    </row>
    <row r="693" spans="1:11" x14ac:dyDescent="0.2">
      <c r="A693" s="166" t="s">
        <v>151</v>
      </c>
      <c r="B693" s="217">
        <f>VLOOKUP(A693,'3.2 Departure'!$A$7:$B$51,2,FALSE)</f>
        <v>59.633807599999997</v>
      </c>
      <c r="C693" s="217">
        <f>VLOOKUP(A693,'3.2 Departure'!$A$7:$C$51,3,FALSE)</f>
        <v>17.896780199999998</v>
      </c>
      <c r="D693" s="166" t="s">
        <v>417</v>
      </c>
      <c r="E693" s="217">
        <f>VLOOKUP(D693,'3.1 Destination'!$A$7:$B$752,2,FALSE)</f>
        <v>36.802391</v>
      </c>
      <c r="F693" s="217">
        <f>VLOOKUP(D693,'3.1 Destination'!$A$7:$C$752,3,FALSE)</f>
        <v>28.224899000000001</v>
      </c>
      <c r="G693" s="166">
        <v>4</v>
      </c>
      <c r="H693" s="167">
        <f>Table210[[#This Row],[Number of passenger (N)]]/SUM(Table210[Number of passenger (N)])</f>
        <v>3.7664783427495291E-4</v>
      </c>
      <c r="I693" s="216">
        <f t="shared" si="10"/>
        <v>2644.3534561919819</v>
      </c>
      <c r="J693" s="168">
        <f>Table210[[#This Row],[% of trips (P)]]*Table210[[#This Row],[Distance (D)]]</f>
        <v>0.99599000233219659</v>
      </c>
      <c r="K693" s="169">
        <f>Table210[[#This Row],[Weighted distance]]/SUM(Table210[Weighted distance])</f>
        <v>3.4930690502640123E-4</v>
      </c>
    </row>
    <row r="694" spans="1:11" x14ac:dyDescent="0.2">
      <c r="A694" s="166" t="s">
        <v>204</v>
      </c>
      <c r="B694" s="217">
        <f>VLOOKUP(A694,'3.2 Departure'!$A$7:$B$51,2,FALSE)</f>
        <v>65.5293092</v>
      </c>
      <c r="C694" s="217">
        <f>VLOOKUP(A694,'3.2 Departure'!$A$7:$C$51,3,FALSE)</f>
        <v>22.054456299999998</v>
      </c>
      <c r="D694" s="166" t="s">
        <v>252</v>
      </c>
      <c r="E694" s="217">
        <f>VLOOKUP(D694,'3.1 Destination'!$A$7:$B$752,2,FALSE)</f>
        <v>36.434963099999997</v>
      </c>
      <c r="F694" s="217">
        <f>VLOOKUP(D694,'3.1 Destination'!$A$7:$C$752,3,FALSE)</f>
        <v>28.2174829</v>
      </c>
      <c r="G694" s="166">
        <v>4</v>
      </c>
      <c r="H694" s="167">
        <f>Table210[[#This Row],[Number of passenger (N)]]/SUM(Table210[Number of passenger (N)])</f>
        <v>3.7664783427495291E-4</v>
      </c>
      <c r="I694" s="216">
        <f t="shared" si="10"/>
        <v>3260.2959362950933</v>
      </c>
      <c r="J694" s="168">
        <f>Table210[[#This Row],[% of trips (P)]]*Table210[[#This Row],[Distance (D)]]</f>
        <v>1.2279834035009767</v>
      </c>
      <c r="K694" s="169">
        <f>Table210[[#This Row],[Weighted distance]]/SUM(Table210[Weighted distance])</f>
        <v>4.3067006806926308E-4</v>
      </c>
    </row>
    <row r="695" spans="1:11" x14ac:dyDescent="0.2">
      <c r="A695" s="166" t="s">
        <v>151</v>
      </c>
      <c r="B695" s="217">
        <f>VLOOKUP(A695,'3.2 Departure'!$A$7:$B$51,2,FALSE)</f>
        <v>59.633807599999997</v>
      </c>
      <c r="C695" s="217">
        <f>VLOOKUP(A695,'3.2 Departure'!$A$7:$C$51,3,FALSE)</f>
        <v>17.896780199999998</v>
      </c>
      <c r="D695" s="166" t="s">
        <v>401</v>
      </c>
      <c r="E695" s="217">
        <f>VLOOKUP(D695,'3.1 Destination'!$A$7:$B$752,2,FALSE)</f>
        <v>36.8925871</v>
      </c>
      <c r="F695" s="217">
        <f>VLOOKUP(D695,'3.1 Destination'!$A$7:$C$752,3,FALSE)</f>
        <v>27.2877926</v>
      </c>
      <c r="G695" s="166">
        <v>4</v>
      </c>
      <c r="H695" s="167">
        <f>Table210[[#This Row],[Number of passenger (N)]]/SUM(Table210[Number of passenger (N)])</f>
        <v>3.7664783427495291E-4</v>
      </c>
      <c r="I695" s="216">
        <f t="shared" si="10"/>
        <v>2616.5717610674251</v>
      </c>
      <c r="J695" s="168">
        <f>Table210[[#This Row],[% of trips (P)]]*Table210[[#This Row],[Distance (D)]]</f>
        <v>0.98552608703104527</v>
      </c>
      <c r="K695" s="169">
        <f>Table210[[#This Row],[Weighted distance]]/SUM(Table210[Weighted distance])</f>
        <v>3.4563707113274286E-4</v>
      </c>
    </row>
    <row r="696" spans="1:11" x14ac:dyDescent="0.2">
      <c r="A696" s="166" t="s">
        <v>666</v>
      </c>
      <c r="B696" s="217">
        <f>VLOOKUP(A696,'3.2 Departure'!$A$7:$B$51,2,FALSE)</f>
        <v>60.293352400000003</v>
      </c>
      <c r="C696" s="217">
        <f>VLOOKUP(A696,'3.2 Departure'!$A$7:$C$51,3,FALSE)</f>
        <v>25.0377686</v>
      </c>
      <c r="D696" s="166" t="s">
        <v>663</v>
      </c>
      <c r="E696" s="217">
        <f>VLOOKUP(D696,'3.1 Destination'!$A$7:$B$752,2,FALSE)</f>
        <v>61.924109999999999</v>
      </c>
      <c r="F696" s="217">
        <f>VLOOKUP(D696,'3.1 Destination'!$A$7:$C$752,3,FALSE)</f>
        <v>25.748151</v>
      </c>
      <c r="G696" s="166">
        <v>4</v>
      </c>
      <c r="H696" s="167">
        <f>Table210[[#This Row],[Number of passenger (N)]]/SUM(Table210[Number of passenger (N)])</f>
        <v>3.7664783427495291E-4</v>
      </c>
      <c r="I696" s="216">
        <f t="shared" si="10"/>
        <v>185.30199771591279</v>
      </c>
      <c r="J696" s="168">
        <f>Table210[[#This Row],[% of trips (P)]]*Table210[[#This Row],[Distance (D)]]</f>
        <v>6.9793596126520821E-2</v>
      </c>
      <c r="K696" s="169">
        <f>Table210[[#This Row],[Weighted distance]]/SUM(Table210[Weighted distance])</f>
        <v>2.4477539931657123E-5</v>
      </c>
    </row>
    <row r="697" spans="1:11" x14ac:dyDescent="0.2">
      <c r="A697" s="166" t="s">
        <v>329</v>
      </c>
      <c r="B697" s="217">
        <f>VLOOKUP(A697,'3.2 Departure'!$A$7:$B$51,2,FALSE)</f>
        <v>64.750243999999995</v>
      </c>
      <c r="C697" s="217">
        <f>VLOOKUP(A697,'3.2 Departure'!$A$7:$C$51,3,FALSE)</f>
        <v>20.950917</v>
      </c>
      <c r="D697" s="166" t="s">
        <v>243</v>
      </c>
      <c r="E697" s="217">
        <f>VLOOKUP(D697,'3.1 Destination'!$A$7:$B$752,2,FALSE)</f>
        <v>35.240116999999998</v>
      </c>
      <c r="F697" s="217">
        <f>VLOOKUP(D697,'3.1 Destination'!$A$7:$C$752,3,FALSE)</f>
        <v>24.809269100000002</v>
      </c>
      <c r="G697" s="166">
        <v>4</v>
      </c>
      <c r="H697" s="167">
        <f>Table210[[#This Row],[Number of passenger (N)]]/SUM(Table210[Number of passenger (N)])</f>
        <v>3.7664783427495291E-4</v>
      </c>
      <c r="I697" s="216">
        <f t="shared" si="10"/>
        <v>3291.5804759784837</v>
      </c>
      <c r="J697" s="168">
        <f>Table210[[#This Row],[% of trips (P)]]*Table210[[#This Row],[Distance (D)]]</f>
        <v>1.2397666576190145</v>
      </c>
      <c r="K697" s="169">
        <f>Table210[[#This Row],[Weighted distance]]/SUM(Table210[Weighted distance])</f>
        <v>4.3480261158623969E-4</v>
      </c>
    </row>
    <row r="698" spans="1:11" x14ac:dyDescent="0.2">
      <c r="A698" s="166" t="s">
        <v>210</v>
      </c>
      <c r="B698" s="217">
        <f>VLOOKUP(A698,'3.2 Departure'!$A$7:$B$51,2,FALSE)</f>
        <v>63.825847099999997</v>
      </c>
      <c r="C698" s="217">
        <f>VLOOKUP(A698,'3.2 Departure'!$A$7:$C$51,3,FALSE)</f>
        <v>20.2630354</v>
      </c>
      <c r="D698" s="166" t="s">
        <v>243</v>
      </c>
      <c r="E698" s="217">
        <f>VLOOKUP(D698,'3.1 Destination'!$A$7:$B$752,2,FALSE)</f>
        <v>35.240116999999998</v>
      </c>
      <c r="F698" s="217">
        <f>VLOOKUP(D698,'3.1 Destination'!$A$7:$C$752,3,FALSE)</f>
        <v>24.809269100000002</v>
      </c>
      <c r="G698" s="166">
        <v>4</v>
      </c>
      <c r="H698" s="167">
        <f>Table210[[#This Row],[Number of passenger (N)]]/SUM(Table210[Number of passenger (N)])</f>
        <v>3.7664783427495291E-4</v>
      </c>
      <c r="I698" s="216">
        <f t="shared" si="10"/>
        <v>3193.653427588009</v>
      </c>
      <c r="J698" s="168">
        <f>Table210[[#This Row],[% of trips (P)]]*Table210[[#This Row],[Distance (D)]]</f>
        <v>1.2028826469258038</v>
      </c>
      <c r="K698" s="169">
        <f>Table210[[#This Row],[Weighted distance]]/SUM(Table210[Weighted distance])</f>
        <v>4.2186689979190691E-4</v>
      </c>
    </row>
    <row r="699" spans="1:11" x14ac:dyDescent="0.2">
      <c r="A699" s="166" t="s">
        <v>223</v>
      </c>
      <c r="B699" s="217">
        <f>VLOOKUP(A699,'3.2 Departure'!$A$7:$B$51,2,FALSE)</f>
        <v>55.610770299999999</v>
      </c>
      <c r="C699" s="217">
        <f>VLOOKUP(A699,'3.2 Departure'!$A$7:$C$51,3,FALSE)</f>
        <v>12.6051632</v>
      </c>
      <c r="D699" s="166" t="s">
        <v>243</v>
      </c>
      <c r="E699" s="217">
        <f>VLOOKUP(D699,'3.1 Destination'!$A$7:$B$752,2,FALSE)</f>
        <v>35.240116999999998</v>
      </c>
      <c r="F699" s="217">
        <f>VLOOKUP(D699,'3.1 Destination'!$A$7:$C$752,3,FALSE)</f>
        <v>24.809269100000002</v>
      </c>
      <c r="G699" s="166">
        <v>4</v>
      </c>
      <c r="H699" s="167">
        <f>Table210[[#This Row],[Number of passenger (N)]]/SUM(Table210[Number of passenger (N)])</f>
        <v>3.7664783427495291E-4</v>
      </c>
      <c r="I699" s="216">
        <f t="shared" si="10"/>
        <v>2448.8182647374961</v>
      </c>
      <c r="J699" s="168">
        <f>Table210[[#This Row],[% of trips (P)]]*Table210[[#This Row],[Distance (D)]]</f>
        <v>0.92234209594632621</v>
      </c>
      <c r="K699" s="169">
        <f>Table210[[#This Row],[Weighted distance]]/SUM(Table210[Weighted distance])</f>
        <v>3.2347760736168224E-4</v>
      </c>
    </row>
    <row r="700" spans="1:11" x14ac:dyDescent="0.2">
      <c r="A700" s="166" t="s">
        <v>223</v>
      </c>
      <c r="B700" s="217">
        <f>VLOOKUP(A700,'3.2 Departure'!$A$7:$B$51,2,FALSE)</f>
        <v>55.610770299999999</v>
      </c>
      <c r="C700" s="217">
        <f>VLOOKUP(A700,'3.2 Departure'!$A$7:$C$51,3,FALSE)</f>
        <v>12.6051632</v>
      </c>
      <c r="D700" s="166" t="s">
        <v>441</v>
      </c>
      <c r="E700" s="217">
        <f>VLOOKUP(D700,'3.1 Destination'!$A$7:$B$752,2,FALSE)</f>
        <v>59.436960800000001</v>
      </c>
      <c r="F700" s="217">
        <f>VLOOKUP(D700,'3.1 Destination'!$A$7:$C$752,3,FALSE)</f>
        <v>24.7535746</v>
      </c>
      <c r="G700" s="166">
        <v>4</v>
      </c>
      <c r="H700" s="167">
        <f>Table210[[#This Row],[Number of passenger (N)]]/SUM(Table210[Number of passenger (N)])</f>
        <v>3.7664783427495291E-4</v>
      </c>
      <c r="I700" s="216">
        <f t="shared" si="10"/>
        <v>839.09172545698448</v>
      </c>
      <c r="J700" s="168">
        <f>Table210[[#This Row],[% of trips (P)]]*Table210[[#This Row],[Distance (D)]]</f>
        <v>0.31604208115140658</v>
      </c>
      <c r="K700" s="169">
        <f>Table210[[#This Row],[Weighted distance]]/SUM(Table210[Weighted distance])</f>
        <v>1.1084014996797112E-4</v>
      </c>
    </row>
    <row r="701" spans="1:11" x14ac:dyDescent="0.2">
      <c r="A701" s="166" t="s">
        <v>202</v>
      </c>
      <c r="B701" s="217">
        <f>VLOOKUP(A701,'3.2 Departure'!$A$7:$B$51,2,FALSE)</f>
        <v>57.687639400000002</v>
      </c>
      <c r="C701" s="217">
        <f>VLOOKUP(A701,'3.2 Departure'!$A$7:$C$51,3,FALSE)</f>
        <v>12.2144174</v>
      </c>
      <c r="D701" s="166" t="s">
        <v>707</v>
      </c>
      <c r="E701" s="217">
        <f>VLOOKUP(D701,'3.1 Destination'!$A$7:$B$752,2,FALSE)</f>
        <v>65.735567900000007</v>
      </c>
      <c r="F701" s="217">
        <f>VLOOKUP(D701,'3.1 Destination'!$A$7:$C$752,3,FALSE)</f>
        <v>24.565742700000001</v>
      </c>
      <c r="G701" s="166">
        <v>4</v>
      </c>
      <c r="H701" s="167">
        <f>Table210[[#This Row],[Number of passenger (N)]]/SUM(Table210[Number of passenger (N)])</f>
        <v>3.7664783427495291E-4</v>
      </c>
      <c r="I701" s="216">
        <f t="shared" si="10"/>
        <v>1102.399387666801</v>
      </c>
      <c r="J701" s="168">
        <f>Table210[[#This Row],[% of trips (P)]]*Table210[[#This Row],[Distance (D)]]</f>
        <v>0.41521634187073481</v>
      </c>
      <c r="K701" s="169">
        <f>Table210[[#This Row],[Weighted distance]]/SUM(Table210[Weighted distance])</f>
        <v>1.4562187868917526E-4</v>
      </c>
    </row>
    <row r="702" spans="1:11" x14ac:dyDescent="0.2">
      <c r="A702" s="166" t="s">
        <v>202</v>
      </c>
      <c r="B702" s="217">
        <f>VLOOKUP(A702,'3.2 Departure'!$A$7:$B$51,2,FALSE)</f>
        <v>57.687639400000002</v>
      </c>
      <c r="C702" s="217">
        <f>VLOOKUP(A702,'3.2 Departure'!$A$7:$C$51,3,FALSE)</f>
        <v>12.2144174</v>
      </c>
      <c r="D702" s="166" t="s">
        <v>651</v>
      </c>
      <c r="E702" s="217">
        <f>VLOOKUP(D702,'3.1 Destination'!$A$7:$B$752,2,FALSE)</f>
        <v>65.844492700000004</v>
      </c>
      <c r="F702" s="217">
        <f>VLOOKUP(D702,'3.1 Destination'!$A$7:$C$752,3,FALSE)</f>
        <v>24.152725499999999</v>
      </c>
      <c r="G702" s="166">
        <v>4</v>
      </c>
      <c r="H702" s="167">
        <f>Table210[[#This Row],[Number of passenger (N)]]/SUM(Table210[Number of passenger (N)])</f>
        <v>3.7664783427495291E-4</v>
      </c>
      <c r="I702" s="216">
        <f t="shared" si="10"/>
        <v>1099.2408757048797</v>
      </c>
      <c r="J702" s="168">
        <f>Table210[[#This Row],[% of trips (P)]]*Table210[[#This Row],[Distance (D)]]</f>
        <v>0.41402669518074564</v>
      </c>
      <c r="K702" s="169">
        <f>Table210[[#This Row],[Weighted distance]]/SUM(Table210[Weighted distance])</f>
        <v>1.4520465381504804E-4</v>
      </c>
    </row>
    <row r="703" spans="1:11" x14ac:dyDescent="0.2">
      <c r="A703" s="166" t="s">
        <v>151</v>
      </c>
      <c r="B703" s="217">
        <f>VLOOKUP(A703,'3.2 Departure'!$A$7:$B$51,2,FALSE)</f>
        <v>59.633807599999997</v>
      </c>
      <c r="C703" s="217">
        <f>VLOOKUP(A703,'3.2 Departure'!$A$7:$C$51,3,FALSE)</f>
        <v>17.896780199999998</v>
      </c>
      <c r="D703" s="166" t="s">
        <v>651</v>
      </c>
      <c r="E703" s="217">
        <f>VLOOKUP(D703,'3.1 Destination'!$A$7:$B$752,2,FALSE)</f>
        <v>65.844492700000004</v>
      </c>
      <c r="F703" s="217">
        <f>VLOOKUP(D703,'3.1 Destination'!$A$7:$C$752,3,FALSE)</f>
        <v>24.152725499999999</v>
      </c>
      <c r="G703" s="166">
        <v>4</v>
      </c>
      <c r="H703" s="167">
        <f>Table210[[#This Row],[Number of passenger (N)]]/SUM(Table210[Number of passenger (N)])</f>
        <v>3.7664783427495291E-4</v>
      </c>
      <c r="I703" s="216">
        <f t="shared" si="10"/>
        <v>759.70154545365153</v>
      </c>
      <c r="J703" s="168">
        <f>Table210[[#This Row],[% of trips (P)]]*Table210[[#This Row],[Distance (D)]]</f>
        <v>0.28613994179045255</v>
      </c>
      <c r="K703" s="169">
        <f>Table210[[#This Row],[Weighted distance]]/SUM(Table210[Weighted distance])</f>
        <v>1.0035307306018584E-4</v>
      </c>
    </row>
    <row r="704" spans="1:11" x14ac:dyDescent="0.2">
      <c r="A704" s="166" t="s">
        <v>151</v>
      </c>
      <c r="B704" s="217">
        <f>VLOOKUP(A704,'3.2 Departure'!$A$7:$B$51,2,FALSE)</f>
        <v>59.633807599999997</v>
      </c>
      <c r="C704" s="217">
        <f>VLOOKUP(A704,'3.2 Departure'!$A$7:$C$51,3,FALSE)</f>
        <v>17.896780199999998</v>
      </c>
      <c r="D704" s="166" t="s">
        <v>759</v>
      </c>
      <c r="E704" s="217">
        <f>VLOOKUP(D704,'3.1 Destination'!$A$7:$B$752,2,FALSE)</f>
        <v>41.0002444</v>
      </c>
      <c r="F704" s="217">
        <f>VLOOKUP(D704,'3.1 Destination'!$A$7:$C$752,3,FALSE)</f>
        <v>23.781717</v>
      </c>
      <c r="G704" s="166">
        <v>4</v>
      </c>
      <c r="H704" s="167">
        <f>Table210[[#This Row],[Number of passenger (N)]]/SUM(Table210[Number of passenger (N)])</f>
        <v>3.7664783427495291E-4</v>
      </c>
      <c r="I704" s="216">
        <f t="shared" si="10"/>
        <v>2111.6865659589967</v>
      </c>
      <c r="J704" s="168">
        <f>Table210[[#This Row],[% of trips (P)]]*Table210[[#This Row],[Distance (D)]]</f>
        <v>0.79536217173596857</v>
      </c>
      <c r="K704" s="169">
        <f>Table210[[#This Row],[Weighted distance]]/SUM(Table210[Weighted distance])</f>
        <v>2.7894406362876718E-4</v>
      </c>
    </row>
    <row r="705" spans="1:11" x14ac:dyDescent="0.2">
      <c r="A705" s="166" t="s">
        <v>218</v>
      </c>
      <c r="B705" s="217">
        <f>VLOOKUP(A705,'3.2 Departure'!$A$7:$B$51,2,FALSE)</f>
        <v>58.898150000000001</v>
      </c>
      <c r="C705" s="217">
        <f>VLOOKUP(A705,'3.2 Departure'!$A$7:$C$51,3,FALSE)</f>
        <v>15.438219999999999</v>
      </c>
      <c r="D705" s="166" t="s">
        <v>766</v>
      </c>
      <c r="E705" s="217">
        <f>VLOOKUP(D705,'3.1 Destination'!$A$7:$B$752,2,FALSE)</f>
        <v>39.362189600000001</v>
      </c>
      <c r="F705" s="217">
        <f>VLOOKUP(D705,'3.1 Destination'!$A$7:$C$752,3,FALSE)</f>
        <v>22.942159</v>
      </c>
      <c r="G705" s="166">
        <v>4</v>
      </c>
      <c r="H705" s="167">
        <f>Table210[[#This Row],[Number of passenger (N)]]/SUM(Table210[Number of passenger (N)])</f>
        <v>3.7664783427495291E-4</v>
      </c>
      <c r="I705" s="216">
        <f t="shared" si="10"/>
        <v>2236.5558773510293</v>
      </c>
      <c r="J705" s="168">
        <f>Table210[[#This Row],[% of trips (P)]]*Table210[[#This Row],[Distance (D)]]</f>
        <v>0.8423939274391824</v>
      </c>
      <c r="K705" s="169">
        <f>Table210[[#This Row],[Weighted distance]]/SUM(Table210[Weighted distance])</f>
        <v>2.9543872420184387E-4</v>
      </c>
    </row>
    <row r="706" spans="1:11" x14ac:dyDescent="0.2">
      <c r="A706" s="166" t="s">
        <v>151</v>
      </c>
      <c r="B706" s="217">
        <f>VLOOKUP(A706,'3.2 Departure'!$A$7:$B$51,2,FALSE)</f>
        <v>59.633807599999997</v>
      </c>
      <c r="C706" s="217">
        <f>VLOOKUP(A706,'3.2 Departure'!$A$7:$C$51,3,FALSE)</f>
        <v>17.896780199999998</v>
      </c>
      <c r="D706" s="166" t="s">
        <v>655</v>
      </c>
      <c r="E706" s="217">
        <f>VLOOKUP(D706,'3.1 Destination'!$A$7:$B$752,2,FALSE)</f>
        <v>63.6742439</v>
      </c>
      <c r="F706" s="217">
        <f>VLOOKUP(D706,'3.1 Destination'!$A$7:$C$752,3,FALSE)</f>
        <v>22.712568999999998</v>
      </c>
      <c r="G706" s="166">
        <v>4</v>
      </c>
      <c r="H706" s="167">
        <f>Table210[[#This Row],[Number of passenger (N)]]/SUM(Table210[Number of passenger (N)])</f>
        <v>3.7664783427495291E-4</v>
      </c>
      <c r="I706" s="216">
        <f t="shared" si="10"/>
        <v>515.90656496508075</v>
      </c>
      <c r="J706" s="168">
        <f>Table210[[#This Row],[% of trips (P)]]*Table210[[#This Row],[Distance (D)]]</f>
        <v>0.19431509038232797</v>
      </c>
      <c r="K706" s="169">
        <f>Table210[[#This Row],[Weighted distance]]/SUM(Table210[Weighted distance])</f>
        <v>6.8148879669916186E-5</v>
      </c>
    </row>
    <row r="707" spans="1:11" x14ac:dyDescent="0.2">
      <c r="A707" s="166" t="s">
        <v>227</v>
      </c>
      <c r="B707" s="217">
        <f>VLOOKUP(A707,'3.2 Departure'!$A$7:$B$51,2,FALSE)</f>
        <v>58.789020100000002</v>
      </c>
      <c r="C707" s="217">
        <f>VLOOKUP(A707,'3.2 Departure'!$A$7:$C$51,3,FALSE)</f>
        <v>16.9153649</v>
      </c>
      <c r="D707" s="166" t="s">
        <v>490</v>
      </c>
      <c r="E707" s="217">
        <f>VLOOKUP(D707,'3.1 Destination'!$A$7:$B$752,2,FALSE)</f>
        <v>39.074207999999999</v>
      </c>
      <c r="F707" s="217">
        <f>VLOOKUP(D707,'3.1 Destination'!$A$7:$C$752,3,FALSE)</f>
        <v>21.824311999999999</v>
      </c>
      <c r="G707" s="166">
        <v>4</v>
      </c>
      <c r="H707" s="167">
        <f>Table210[[#This Row],[Number of passenger (N)]]/SUM(Table210[Number of passenger (N)])</f>
        <v>3.7664783427495291E-4</v>
      </c>
      <c r="I707" s="216">
        <f t="shared" si="10"/>
        <v>2219.89110589242</v>
      </c>
      <c r="J707" s="168">
        <f>Table210[[#This Row],[% of trips (P)]]*Table210[[#This Row],[Distance (D)]]</f>
        <v>0.8361171773606102</v>
      </c>
      <c r="K707" s="169">
        <f>Table210[[#This Row],[Weighted distance]]/SUM(Table210[Weighted distance])</f>
        <v>2.9323738469197295E-4</v>
      </c>
    </row>
    <row r="708" spans="1:11" x14ac:dyDescent="0.2">
      <c r="A708" s="166" t="s">
        <v>202</v>
      </c>
      <c r="B708" s="217">
        <f>VLOOKUP(A708,'3.2 Departure'!$A$7:$B$51,2,FALSE)</f>
        <v>57.687639400000002</v>
      </c>
      <c r="C708" s="217">
        <f>VLOOKUP(A708,'3.2 Departure'!$A$7:$C$51,3,FALSE)</f>
        <v>12.2144174</v>
      </c>
      <c r="D708" s="166" t="s">
        <v>490</v>
      </c>
      <c r="E708" s="217">
        <f>VLOOKUP(D708,'3.1 Destination'!$A$7:$B$752,2,FALSE)</f>
        <v>39.074207999999999</v>
      </c>
      <c r="F708" s="217">
        <f>VLOOKUP(D708,'3.1 Destination'!$A$7:$C$752,3,FALSE)</f>
        <v>21.824311999999999</v>
      </c>
      <c r="G708" s="166">
        <v>4</v>
      </c>
      <c r="H708" s="167">
        <f>Table210[[#This Row],[Number of passenger (N)]]/SUM(Table210[Number of passenger (N)])</f>
        <v>3.7664783427495291E-4</v>
      </c>
      <c r="I708" s="216">
        <f t="shared" si="10"/>
        <v>2182.9746318958237</v>
      </c>
      <c r="J708" s="168">
        <f>Table210[[#This Row],[% of trips (P)]]*Table210[[#This Row],[Distance (D)]]</f>
        <v>0.82221266738072452</v>
      </c>
      <c r="K708" s="169">
        <f>Table210[[#This Row],[Weighted distance]]/SUM(Table210[Weighted distance])</f>
        <v>2.8836088860706281E-4</v>
      </c>
    </row>
    <row r="709" spans="1:11" x14ac:dyDescent="0.2">
      <c r="A709" s="166" t="s">
        <v>202</v>
      </c>
      <c r="B709" s="217">
        <f>VLOOKUP(A709,'3.2 Departure'!$A$7:$B$51,2,FALSE)</f>
        <v>57.687639400000002</v>
      </c>
      <c r="C709" s="217">
        <f>VLOOKUP(A709,'3.2 Departure'!$A$7:$C$51,3,FALSE)</f>
        <v>12.2144174</v>
      </c>
      <c r="D709" s="166" t="s">
        <v>474</v>
      </c>
      <c r="E709" s="217">
        <f>VLOOKUP(D709,'3.1 Destination'!$A$7:$B$752,2,FALSE)</f>
        <v>52.2296756</v>
      </c>
      <c r="F709" s="217">
        <f>VLOOKUP(D709,'3.1 Destination'!$A$7:$C$752,3,FALSE)</f>
        <v>21.012228700000001</v>
      </c>
      <c r="G709" s="166">
        <v>4</v>
      </c>
      <c r="H709" s="167">
        <f>Table210[[#This Row],[Number of passenger (N)]]/SUM(Table210[Number of passenger (N)])</f>
        <v>3.7664783427495291E-4</v>
      </c>
      <c r="I709" s="216">
        <f t="shared" si="10"/>
        <v>825.66062643041619</v>
      </c>
      <c r="J709" s="168">
        <f>Table210[[#This Row],[% of trips (P)]]*Table210[[#This Row],[Distance (D)]]</f>
        <v>0.3109832867911172</v>
      </c>
      <c r="K709" s="169">
        <f>Table210[[#This Row],[Weighted distance]]/SUM(Table210[Weighted distance])</f>
        <v>1.0906596368395226E-4</v>
      </c>
    </row>
    <row r="710" spans="1:11" x14ac:dyDescent="0.2">
      <c r="A710" s="166" t="s">
        <v>223</v>
      </c>
      <c r="B710" s="217">
        <f>VLOOKUP(A710,'3.2 Departure'!$A$7:$B$51,2,FALSE)</f>
        <v>55.610770299999999</v>
      </c>
      <c r="C710" s="217">
        <f>VLOOKUP(A710,'3.2 Departure'!$A$7:$C$51,3,FALSE)</f>
        <v>12.6051632</v>
      </c>
      <c r="D710" s="166" t="s">
        <v>474</v>
      </c>
      <c r="E710" s="217">
        <f>VLOOKUP(D710,'3.1 Destination'!$A$7:$B$752,2,FALSE)</f>
        <v>52.2296756</v>
      </c>
      <c r="F710" s="217">
        <f>VLOOKUP(D710,'3.1 Destination'!$A$7:$C$752,3,FALSE)</f>
        <v>21.012228700000001</v>
      </c>
      <c r="G710" s="166">
        <v>4</v>
      </c>
      <c r="H710" s="167">
        <f>Table210[[#This Row],[Number of passenger (N)]]/SUM(Table210[Number of passenger (N)])</f>
        <v>3.7664783427495291E-4</v>
      </c>
      <c r="I710" s="216">
        <f t="shared" si="10"/>
        <v>665.94934403777268</v>
      </c>
      <c r="J710" s="168">
        <f>Table210[[#This Row],[% of trips (P)]]*Table210[[#This Row],[Distance (D)]]</f>
        <v>0.25082837816865261</v>
      </c>
      <c r="K710" s="169">
        <f>Table210[[#This Row],[Weighted distance]]/SUM(Table210[Weighted distance])</f>
        <v>8.7968839311361726E-5</v>
      </c>
    </row>
    <row r="711" spans="1:11" x14ac:dyDescent="0.2">
      <c r="A711" s="166" t="s">
        <v>209</v>
      </c>
      <c r="B711" s="217">
        <f>VLOOKUP(A711,'3.2 Departure'!$A$7:$B$51,2,FALSE)</f>
        <v>55.535533600000001</v>
      </c>
      <c r="C711" s="217">
        <f>VLOOKUP(A711,'3.2 Departure'!$A$7:$C$51,3,FALSE)</f>
        <v>13.3723829</v>
      </c>
      <c r="D711" s="166" t="s">
        <v>721</v>
      </c>
      <c r="E711" s="217">
        <f>VLOOKUP(D711,'3.1 Destination'!$A$7:$B$752,2,FALSE)</f>
        <v>44.016520999999997</v>
      </c>
      <c r="F711" s="217">
        <f>VLOOKUP(D711,'3.1 Destination'!$A$7:$C$752,3,FALSE)</f>
        <v>21.005859000000001</v>
      </c>
      <c r="G711" s="166">
        <v>4</v>
      </c>
      <c r="H711" s="167">
        <f>Table210[[#This Row],[Number of passenger (N)]]/SUM(Table210[Number of passenger (N)])</f>
        <v>3.7664783427495291E-4</v>
      </c>
      <c r="I711" s="216">
        <f t="shared" si="10"/>
        <v>1391.2312828413903</v>
      </c>
      <c r="J711" s="168">
        <f>Table210[[#This Row],[% of trips (P)]]*Table210[[#This Row],[Distance (D)]]</f>
        <v>0.52400424965777415</v>
      </c>
      <c r="K711" s="169">
        <f>Table210[[#This Row],[Weighted distance]]/SUM(Table210[Weighted distance])</f>
        <v>1.8377524095627342E-4</v>
      </c>
    </row>
    <row r="712" spans="1:11" x14ac:dyDescent="0.2">
      <c r="A712" s="166" t="s">
        <v>151</v>
      </c>
      <c r="B712" s="217">
        <f>VLOOKUP(A712,'3.2 Departure'!$A$7:$B$51,2,FALSE)</f>
        <v>59.633807599999997</v>
      </c>
      <c r="C712" s="217">
        <f>VLOOKUP(A712,'3.2 Departure'!$A$7:$C$51,3,FALSE)</f>
        <v>17.896780199999998</v>
      </c>
      <c r="D712" s="166" t="s">
        <v>390</v>
      </c>
      <c r="E712" s="217">
        <f>VLOOKUP(D712,'3.1 Destination'!$A$7:$B$752,2,FALSE)</f>
        <v>38.1753675</v>
      </c>
      <c r="F712" s="217">
        <f>VLOOKUP(D712,'3.1 Destination'!$A$7:$C$752,3,FALSE)</f>
        <v>20.569217900000002</v>
      </c>
      <c r="G712" s="166">
        <v>4</v>
      </c>
      <c r="H712" s="167">
        <f>Table210[[#This Row],[Number of passenger (N)]]/SUM(Table210[Number of passenger (N)])</f>
        <v>3.7664783427495291E-4</v>
      </c>
      <c r="I712" s="216">
        <f t="shared" ref="I712:I775" si="11">$C$4*ACOS(SIN(B712*PI()/180)*SIN(E712*PI()/180) + COS(B712*PI()/180)*COS(E712*PI()/180)*COS(C712*PI()/180-F712*PI()/180))</f>
        <v>2393.5892358526412</v>
      </c>
      <c r="J712" s="168">
        <f>Table210[[#This Row],[% of trips (P)]]*Table210[[#This Row],[Distance (D)]]</f>
        <v>0.90154020182773675</v>
      </c>
      <c r="K712" s="169">
        <f>Table210[[#This Row],[Weighted distance]]/SUM(Table210[Weighted distance])</f>
        <v>3.161821071696754E-4</v>
      </c>
    </row>
    <row r="713" spans="1:11" x14ac:dyDescent="0.2">
      <c r="A713" s="166" t="s">
        <v>228</v>
      </c>
      <c r="B713" s="217">
        <f>VLOOKUP(A713,'3.2 Departure'!$A$7:$B$51,2,FALSE)</f>
        <v>62.512522199999999</v>
      </c>
      <c r="C713" s="217">
        <f>VLOOKUP(A713,'3.2 Departure'!$A$7:$C$51,3,FALSE)</f>
        <v>17.4248534</v>
      </c>
      <c r="D713" s="166" t="s">
        <v>657</v>
      </c>
      <c r="E713" s="217">
        <f>VLOOKUP(D713,'3.1 Destination'!$A$7:$B$752,2,FALSE)</f>
        <v>60.097094499999997</v>
      </c>
      <c r="F713" s="217">
        <f>VLOOKUP(D713,'3.1 Destination'!$A$7:$C$752,3,FALSE)</f>
        <v>19.934833900000001</v>
      </c>
      <c r="G713" s="166">
        <v>4</v>
      </c>
      <c r="H713" s="167">
        <f>Table210[[#This Row],[Number of passenger (N)]]/SUM(Table210[Number of passenger (N)])</f>
        <v>3.7664783427495291E-4</v>
      </c>
      <c r="I713" s="216">
        <f t="shared" si="11"/>
        <v>300.10670670573114</v>
      </c>
      <c r="J713" s="168">
        <f>Table210[[#This Row],[% of trips (P)]]*Table210[[#This Row],[Distance (D)]]</f>
        <v>0.11303454113210212</v>
      </c>
      <c r="K713" s="169">
        <f>Table210[[#This Row],[Weighted distance]]/SUM(Table210[Weighted distance])</f>
        <v>3.9642712910249542E-5</v>
      </c>
    </row>
    <row r="714" spans="1:11" x14ac:dyDescent="0.2">
      <c r="A714" s="166" t="s">
        <v>151</v>
      </c>
      <c r="B714" s="217">
        <f>VLOOKUP(A714,'3.2 Departure'!$A$7:$B$51,2,FALSE)</f>
        <v>59.633807599999997</v>
      </c>
      <c r="C714" s="217">
        <f>VLOOKUP(A714,'3.2 Departure'!$A$7:$C$51,3,FALSE)</f>
        <v>17.896780199999998</v>
      </c>
      <c r="D714" s="166" t="s">
        <v>713</v>
      </c>
      <c r="E714" s="217">
        <f>VLOOKUP(D714,'3.1 Destination'!$A$7:$B$752,2,FALSE)</f>
        <v>48.669026000000002</v>
      </c>
      <c r="F714" s="217">
        <f>VLOOKUP(D714,'3.1 Destination'!$A$7:$C$752,3,FALSE)</f>
        <v>19.699024000000001</v>
      </c>
      <c r="G714" s="166">
        <v>4</v>
      </c>
      <c r="H714" s="167">
        <f>Table210[[#This Row],[Number of passenger (N)]]/SUM(Table210[Number of passenger (N)])</f>
        <v>3.7664783427495291E-4</v>
      </c>
      <c r="I714" s="216">
        <f t="shared" si="11"/>
        <v>1224.7493218927848</v>
      </c>
      <c r="J714" s="168">
        <f>Table210[[#This Row],[% of trips (P)]]*Table210[[#This Row],[Distance (D)]]</f>
        <v>0.46129917962063455</v>
      </c>
      <c r="K714" s="169">
        <f>Table210[[#This Row],[Weighted distance]]/SUM(Table210[Weighted distance])</f>
        <v>1.6178374114919861E-4</v>
      </c>
    </row>
    <row r="715" spans="1:11" x14ac:dyDescent="0.2">
      <c r="A715" s="166" t="s">
        <v>227</v>
      </c>
      <c r="B715" s="217">
        <f>VLOOKUP(A715,'3.2 Departure'!$A$7:$B$51,2,FALSE)</f>
        <v>58.789020100000002</v>
      </c>
      <c r="C715" s="217">
        <f>VLOOKUP(A715,'3.2 Departure'!$A$7:$C$51,3,FALSE)</f>
        <v>16.9153649</v>
      </c>
      <c r="D715" s="166" t="s">
        <v>681</v>
      </c>
      <c r="E715" s="217">
        <f>VLOOKUP(D715,'3.1 Destination'!$A$7:$B$752,2,FALSE)</f>
        <v>51.919438</v>
      </c>
      <c r="F715" s="217">
        <f>VLOOKUP(D715,'3.1 Destination'!$A$7:$C$752,3,FALSE)</f>
        <v>19.145136000000001</v>
      </c>
      <c r="G715" s="166">
        <v>4</v>
      </c>
      <c r="H715" s="167">
        <f>Table210[[#This Row],[Number of passenger (N)]]/SUM(Table210[Number of passenger (N)])</f>
        <v>3.7664783427495291E-4</v>
      </c>
      <c r="I715" s="216">
        <f t="shared" si="11"/>
        <v>776.64717929432595</v>
      </c>
      <c r="J715" s="168">
        <f>Table210[[#This Row],[% of trips (P)]]*Table210[[#This Row],[Distance (D)]]</f>
        <v>0.29252247807695891</v>
      </c>
      <c r="K715" s="169">
        <f>Table210[[#This Row],[Weighted distance]]/SUM(Table210[Weighted distance])</f>
        <v>1.025915131963697E-4</v>
      </c>
    </row>
    <row r="716" spans="1:11" x14ac:dyDescent="0.2">
      <c r="A716" s="166" t="s">
        <v>230</v>
      </c>
      <c r="B716" s="217">
        <f>VLOOKUP(A716,'3.2 Departure'!$A$7:$B$51,2,FALSE)</f>
        <v>57.634799999999998</v>
      </c>
      <c r="C716" s="217">
        <f>VLOOKUP(A716,'3.2 Departure'!$A$7:$C$51,3,FALSE)</f>
        <v>18.294840000000001</v>
      </c>
      <c r="D716" s="166" t="s">
        <v>372</v>
      </c>
      <c r="E716" s="217">
        <f>VLOOKUP(D716,'3.1 Destination'!$A$7:$B$752,2,FALSE)</f>
        <v>47.497911999999999</v>
      </c>
      <c r="F716" s="217">
        <f>VLOOKUP(D716,'3.1 Destination'!$A$7:$C$752,3,FALSE)</f>
        <v>19.040234999999999</v>
      </c>
      <c r="G716" s="166">
        <v>4</v>
      </c>
      <c r="H716" s="167">
        <f>Table210[[#This Row],[Number of passenger (N)]]/SUM(Table210[Number of passenger (N)])</f>
        <v>3.7664783427495291E-4</v>
      </c>
      <c r="I716" s="216">
        <f t="shared" si="11"/>
        <v>1128.2796343327109</v>
      </c>
      <c r="J716" s="168">
        <f>Table210[[#This Row],[% of trips (P)]]*Table210[[#This Row],[Distance (D)]]</f>
        <v>0.42496408072795139</v>
      </c>
      <c r="K716" s="169">
        <f>Table210[[#This Row],[Weighted distance]]/SUM(Table210[Weighted distance])</f>
        <v>1.4904054000429581E-4</v>
      </c>
    </row>
    <row r="717" spans="1:11" x14ac:dyDescent="0.2">
      <c r="A717" s="166" t="s">
        <v>223</v>
      </c>
      <c r="B717" s="217">
        <f>VLOOKUP(A717,'3.2 Departure'!$A$7:$B$51,2,FALSE)</f>
        <v>55.610770299999999</v>
      </c>
      <c r="C717" s="217">
        <f>VLOOKUP(A717,'3.2 Departure'!$A$7:$C$51,3,FALSE)</f>
        <v>12.6051632</v>
      </c>
      <c r="D717" s="166" t="s">
        <v>543</v>
      </c>
      <c r="E717" s="217">
        <f>VLOOKUP(D717,'3.1 Destination'!$A$7:$B$752,2,FALSE)</f>
        <v>43.856258599999997</v>
      </c>
      <c r="F717" s="217">
        <f>VLOOKUP(D717,'3.1 Destination'!$A$7:$C$752,3,FALSE)</f>
        <v>18.4130763</v>
      </c>
      <c r="G717" s="166">
        <v>4</v>
      </c>
      <c r="H717" s="167">
        <f>Table210[[#This Row],[Number of passenger (N)]]/SUM(Table210[Number of passenger (N)])</f>
        <v>3.7664783427495291E-4</v>
      </c>
      <c r="I717" s="216">
        <f t="shared" si="11"/>
        <v>1370.8897011460326</v>
      </c>
      <c r="J717" s="168">
        <f>Table210[[#This Row],[% of trips (P)]]*Table210[[#This Row],[Distance (D)]]</f>
        <v>0.51634263696649063</v>
      </c>
      <c r="K717" s="169">
        <f>Table210[[#This Row],[Weighted distance]]/SUM(Table210[Weighted distance])</f>
        <v>1.8108821175875483E-4</v>
      </c>
    </row>
    <row r="718" spans="1:11" x14ac:dyDescent="0.2">
      <c r="A718" s="166" t="s">
        <v>209</v>
      </c>
      <c r="B718" s="217">
        <f>VLOOKUP(A718,'3.2 Departure'!$A$7:$B$51,2,FALSE)</f>
        <v>55.535533600000001</v>
      </c>
      <c r="C718" s="217">
        <f>VLOOKUP(A718,'3.2 Departure'!$A$7:$C$51,3,FALSE)</f>
        <v>13.3723829</v>
      </c>
      <c r="D718" s="166" t="s">
        <v>543</v>
      </c>
      <c r="E718" s="217">
        <f>VLOOKUP(D718,'3.1 Destination'!$A$7:$B$752,2,FALSE)</f>
        <v>43.856258599999997</v>
      </c>
      <c r="F718" s="217">
        <f>VLOOKUP(D718,'3.1 Destination'!$A$7:$C$752,3,FALSE)</f>
        <v>18.4130763</v>
      </c>
      <c r="G718" s="166">
        <v>4</v>
      </c>
      <c r="H718" s="167">
        <f>Table210[[#This Row],[Number of passenger (N)]]/SUM(Table210[Number of passenger (N)])</f>
        <v>3.7664783427495291E-4</v>
      </c>
      <c r="I718" s="216">
        <f t="shared" si="11"/>
        <v>1347.4432085791952</v>
      </c>
      <c r="J718" s="168">
        <f>Table210[[#This Row],[% of trips (P)]]*Table210[[#This Row],[Distance (D)]]</f>
        <v>0.50751156631984751</v>
      </c>
      <c r="K718" s="169">
        <f>Table210[[#This Row],[Weighted distance]]/SUM(Table210[Weighted distance])</f>
        <v>1.77991038144135E-4</v>
      </c>
    </row>
    <row r="719" spans="1:11" x14ac:dyDescent="0.2">
      <c r="A719" s="166" t="s">
        <v>223</v>
      </c>
      <c r="B719" s="217">
        <f>VLOOKUP(A719,'3.2 Departure'!$A$7:$B$51,2,FALSE)</f>
        <v>55.610770299999999</v>
      </c>
      <c r="C719" s="217">
        <f>VLOOKUP(A719,'3.2 Departure'!$A$7:$C$51,3,FALSE)</f>
        <v>12.6051632</v>
      </c>
      <c r="D719" s="166" t="s">
        <v>479</v>
      </c>
      <c r="E719" s="217">
        <f>VLOOKUP(D719,'3.1 Destination'!$A$7:$B$752,2,FALSE)</f>
        <v>46.828463999999997</v>
      </c>
      <c r="F719" s="217">
        <f>VLOOKUP(D719,'3.1 Destination'!$A$7:$C$752,3,FALSE)</f>
        <v>17.773911999999999</v>
      </c>
      <c r="G719" s="166">
        <v>4</v>
      </c>
      <c r="H719" s="167">
        <f>Table210[[#This Row],[Number of passenger (N)]]/SUM(Table210[Number of passenger (N)])</f>
        <v>3.7664783427495291E-4</v>
      </c>
      <c r="I719" s="216">
        <f t="shared" si="11"/>
        <v>1040.0704215307683</v>
      </c>
      <c r="J719" s="168">
        <f>Table210[[#This Row],[% of trips (P)]]*Table210[[#This Row],[Distance (D)]]</f>
        <v>0.39174027176300125</v>
      </c>
      <c r="K719" s="169">
        <f>Table210[[#This Row],[Weighted distance]]/SUM(Table210[Weighted distance])</f>
        <v>1.3738850950643911E-4</v>
      </c>
    </row>
    <row r="720" spans="1:11" x14ac:dyDescent="0.2">
      <c r="A720" s="166" t="s">
        <v>227</v>
      </c>
      <c r="B720" s="217">
        <f>VLOOKUP(A720,'3.2 Departure'!$A$7:$B$51,2,FALSE)</f>
        <v>58.789020100000002</v>
      </c>
      <c r="C720" s="217">
        <f>VLOOKUP(A720,'3.2 Departure'!$A$7:$C$51,3,FALSE)</f>
        <v>16.9153649</v>
      </c>
      <c r="D720" s="166" t="s">
        <v>770</v>
      </c>
      <c r="E720" s="217">
        <f>VLOOKUP(D720,'3.1 Destination'!$A$7:$B$752,2,FALSE)</f>
        <v>35.898908499999997</v>
      </c>
      <c r="F720" s="217">
        <f>VLOOKUP(D720,'3.1 Destination'!$A$7:$C$752,3,FALSE)</f>
        <v>14.514552800000001</v>
      </c>
      <c r="G720" s="166">
        <v>4</v>
      </c>
      <c r="H720" s="167">
        <f>Table210[[#This Row],[Number of passenger (N)]]/SUM(Table210[Number of passenger (N)])</f>
        <v>3.7664783427495291E-4</v>
      </c>
      <c r="I720" s="216">
        <f t="shared" si="11"/>
        <v>2551.2965380554056</v>
      </c>
      <c r="J720" s="168">
        <f>Table210[[#This Row],[% of trips (P)]]*Table210[[#This Row],[Distance (D)]]</f>
        <v>0.96094031565175353</v>
      </c>
      <c r="K720" s="169">
        <f>Table210[[#This Row],[Weighted distance]]/SUM(Table210[Weighted distance])</f>
        <v>3.3701451499455114E-4</v>
      </c>
    </row>
    <row r="721" spans="1:11" x14ac:dyDescent="0.2">
      <c r="A721" s="166" t="s">
        <v>223</v>
      </c>
      <c r="B721" s="217">
        <f>VLOOKUP(A721,'3.2 Departure'!$A$7:$B$51,2,FALSE)</f>
        <v>55.610770299999999</v>
      </c>
      <c r="C721" s="217">
        <f>VLOOKUP(A721,'3.2 Departure'!$A$7:$C$51,3,FALSE)</f>
        <v>12.6051632</v>
      </c>
      <c r="D721" s="166" t="s">
        <v>710</v>
      </c>
      <c r="E721" s="217">
        <f>VLOOKUP(D721,'3.1 Destination'!$A$7:$B$752,2,FALSE)</f>
        <v>45.337619699999998</v>
      </c>
      <c r="F721" s="217">
        <f>VLOOKUP(D721,'3.1 Destination'!$A$7:$C$752,3,FALSE)</f>
        <v>14.305196</v>
      </c>
      <c r="G721" s="166">
        <v>4</v>
      </c>
      <c r="H721" s="167">
        <f>Table210[[#This Row],[Number of passenger (N)]]/SUM(Table210[Number of passenger (N)])</f>
        <v>3.7664783427495291E-4</v>
      </c>
      <c r="I721" s="216">
        <f t="shared" si="11"/>
        <v>1148.5500280730535</v>
      </c>
      <c r="J721" s="168">
        <f>Table210[[#This Row],[% of trips (P)]]*Table210[[#This Row],[Distance (D)]]</f>
        <v>0.43259888063015195</v>
      </c>
      <c r="K721" s="169">
        <f>Table210[[#This Row],[Weighted distance]]/SUM(Table210[Weighted distance])</f>
        <v>1.5171816560102751E-4</v>
      </c>
    </row>
    <row r="722" spans="1:11" x14ac:dyDescent="0.2">
      <c r="A722" s="166" t="s">
        <v>203</v>
      </c>
      <c r="B722" s="217">
        <f>VLOOKUP(A722,'3.2 Departure'!$A$7:$B$51,2,FALSE)</f>
        <v>58.410806999999998</v>
      </c>
      <c r="C722" s="217">
        <f>VLOOKUP(A722,'3.2 Departure'!$A$7:$C$51,3,FALSE)</f>
        <v>15.6213727</v>
      </c>
      <c r="D722" s="166" t="s">
        <v>292</v>
      </c>
      <c r="E722" s="217">
        <f>VLOOKUP(D722,'3.1 Destination'!$A$7:$B$752,2,FALSE)</f>
        <v>52.520006600000002</v>
      </c>
      <c r="F722" s="217">
        <f>VLOOKUP(D722,'3.1 Destination'!$A$7:$C$752,3,FALSE)</f>
        <v>13.404954</v>
      </c>
      <c r="G722" s="166">
        <v>4</v>
      </c>
      <c r="H722" s="167">
        <f>Table210[[#This Row],[Number of passenger (N)]]/SUM(Table210[Number of passenger (N)])</f>
        <v>3.7664783427495291E-4</v>
      </c>
      <c r="I722" s="216">
        <f t="shared" si="11"/>
        <v>669.66754370285946</v>
      </c>
      <c r="J722" s="168">
        <f>Table210[[#This Row],[% of trips (P)]]*Table210[[#This Row],[Distance (D)]]</f>
        <v>0.25222883001990942</v>
      </c>
      <c r="K722" s="169">
        <f>Table210[[#This Row],[Weighted distance]]/SUM(Table210[Weighted distance])</f>
        <v>8.8459996351749221E-5</v>
      </c>
    </row>
    <row r="723" spans="1:11" x14ac:dyDescent="0.2">
      <c r="A723" s="166" t="s">
        <v>227</v>
      </c>
      <c r="B723" s="217">
        <f>VLOOKUP(A723,'3.2 Departure'!$A$7:$B$51,2,FALSE)</f>
        <v>58.789020100000002</v>
      </c>
      <c r="C723" s="217">
        <f>VLOOKUP(A723,'3.2 Departure'!$A$7:$C$51,3,FALSE)</f>
        <v>16.9153649</v>
      </c>
      <c r="D723" s="166" t="s">
        <v>751</v>
      </c>
      <c r="E723" s="217">
        <f>VLOOKUP(D723,'3.1 Destination'!$A$7:$B$752,2,FALSE)</f>
        <v>41.690863</v>
      </c>
      <c r="F723" s="217">
        <f>VLOOKUP(D723,'3.1 Destination'!$A$7:$C$752,3,FALSE)</f>
        <v>13.348252</v>
      </c>
      <c r="G723" s="166">
        <v>4</v>
      </c>
      <c r="H723" s="167">
        <f>Table210[[#This Row],[Number of passenger (N)]]/SUM(Table210[Number of passenger (N)])</f>
        <v>3.7664783427495291E-4</v>
      </c>
      <c r="I723" s="216">
        <f t="shared" si="11"/>
        <v>1917.4098060027136</v>
      </c>
      <c r="J723" s="168">
        <f>Table210[[#This Row],[% of trips (P)]]*Table210[[#This Row],[Distance (D)]]</f>
        <v>0.72218825084847971</v>
      </c>
      <c r="K723" s="169">
        <f>Table210[[#This Row],[Weighted distance]]/SUM(Table210[Weighted distance])</f>
        <v>2.5328099896546318E-4</v>
      </c>
    </row>
    <row r="724" spans="1:11" x14ac:dyDescent="0.2">
      <c r="A724" s="166" t="s">
        <v>209</v>
      </c>
      <c r="B724" s="217">
        <f>VLOOKUP(A724,'3.2 Departure'!$A$7:$B$51,2,FALSE)</f>
        <v>55.535533600000001</v>
      </c>
      <c r="C724" s="217">
        <f>VLOOKUP(A724,'3.2 Departure'!$A$7:$C$51,3,FALSE)</f>
        <v>13.3723829</v>
      </c>
      <c r="D724" s="166" t="s">
        <v>464</v>
      </c>
      <c r="E724" s="217">
        <f>VLOOKUP(D724,'3.1 Destination'!$A$7:$B$752,2,FALSE)</f>
        <v>47.114088700000003</v>
      </c>
      <c r="F724" s="217">
        <f>VLOOKUP(D724,'3.1 Destination'!$A$7:$C$752,3,FALSE)</f>
        <v>13.132661000000001</v>
      </c>
      <c r="G724" s="166">
        <v>4</v>
      </c>
      <c r="H724" s="167">
        <f>Table210[[#This Row],[Number of passenger (N)]]/SUM(Table210[Number of passenger (N)])</f>
        <v>3.7664783427495291E-4</v>
      </c>
      <c r="I724" s="216">
        <f t="shared" si="11"/>
        <v>936.57004167032665</v>
      </c>
      <c r="J724" s="168">
        <f>Table210[[#This Row],[% of trips (P)]]*Table210[[#This Row],[Distance (D)]]</f>
        <v>0.35275707784193094</v>
      </c>
      <c r="K724" s="169">
        <f>Table210[[#This Row],[Weighted distance]]/SUM(Table210[Weighted distance])</f>
        <v>1.2371658630969267E-4</v>
      </c>
    </row>
    <row r="725" spans="1:11" x14ac:dyDescent="0.2">
      <c r="A725" s="166" t="s">
        <v>220</v>
      </c>
      <c r="B725" s="217">
        <f>VLOOKUP(A725,'3.2 Departure'!$A$7:$B$51,2,FALSE)</f>
        <v>64.960791999999998</v>
      </c>
      <c r="C725" s="217">
        <f>VLOOKUP(A725,'3.2 Departure'!$A$7:$C$51,3,FALSE)</f>
        <v>17.696732000000001</v>
      </c>
      <c r="D725" s="166" t="s">
        <v>421</v>
      </c>
      <c r="E725" s="217">
        <f>VLOOKUP(D725,'3.1 Destination'!$A$7:$B$752,2,FALSE)</f>
        <v>41.871940000000002</v>
      </c>
      <c r="F725" s="217">
        <f>VLOOKUP(D725,'3.1 Destination'!$A$7:$C$752,3,FALSE)</f>
        <v>12.56738</v>
      </c>
      <c r="G725" s="166">
        <v>4</v>
      </c>
      <c r="H725" s="167">
        <f>Table210[[#This Row],[Number of passenger (N)]]/SUM(Table210[Number of passenger (N)])</f>
        <v>3.7664783427495291E-4</v>
      </c>
      <c r="I725" s="216">
        <f t="shared" si="11"/>
        <v>2587.7943887352812</v>
      </c>
      <c r="J725" s="168">
        <f>Table210[[#This Row],[% of trips (P)]]*Table210[[#This Row],[Distance (D)]]</f>
        <v>0.9746871520660193</v>
      </c>
      <c r="K725" s="169">
        <f>Table210[[#This Row],[Weighted distance]]/SUM(Table210[Weighted distance])</f>
        <v>3.4183571286855333E-4</v>
      </c>
    </row>
    <row r="726" spans="1:11" x14ac:dyDescent="0.2">
      <c r="A726" s="166" t="s">
        <v>209</v>
      </c>
      <c r="B726" s="217">
        <f>VLOOKUP(A726,'3.2 Departure'!$A$7:$B$51,2,FALSE)</f>
        <v>55.535533600000001</v>
      </c>
      <c r="C726" s="217">
        <f>VLOOKUP(A726,'3.2 Departure'!$A$7:$C$51,3,FALSE)</f>
        <v>13.3723829</v>
      </c>
      <c r="D726" s="166" t="s">
        <v>421</v>
      </c>
      <c r="E726" s="217">
        <f>VLOOKUP(D726,'3.1 Destination'!$A$7:$B$752,2,FALSE)</f>
        <v>41.871940000000002</v>
      </c>
      <c r="F726" s="217">
        <f>VLOOKUP(D726,'3.1 Destination'!$A$7:$C$752,3,FALSE)</f>
        <v>12.56738</v>
      </c>
      <c r="G726" s="166">
        <v>4</v>
      </c>
      <c r="H726" s="167">
        <f>Table210[[#This Row],[Number of passenger (N)]]/SUM(Table210[Number of passenger (N)])</f>
        <v>3.7664783427495291E-4</v>
      </c>
      <c r="I726" s="216">
        <f t="shared" si="11"/>
        <v>1520.4459858902762</v>
      </c>
      <c r="J726" s="168">
        <f>Table210[[#This Row],[% of trips (P)]]*Table210[[#This Row],[Distance (D)]]</f>
        <v>0.57267268771761815</v>
      </c>
      <c r="K726" s="169">
        <f>Table210[[#This Row],[Weighted distance]]/SUM(Table210[Weighted distance])</f>
        <v>2.0084390774142763E-4</v>
      </c>
    </row>
    <row r="727" spans="1:11" x14ac:dyDescent="0.2">
      <c r="A727" s="166" t="s">
        <v>217</v>
      </c>
      <c r="B727" s="217">
        <f>VLOOKUP(A727,'3.2 Departure'!$A$7:$B$51,2,FALSE)</f>
        <v>59.339783199999999</v>
      </c>
      <c r="C727" s="217">
        <f>VLOOKUP(A727,'3.2 Departure'!$A$7:$C$51,3,FALSE)</f>
        <v>17.939713099999999</v>
      </c>
      <c r="D727" s="166" t="s">
        <v>248</v>
      </c>
      <c r="E727" s="217">
        <f>VLOOKUP(D727,'3.1 Destination'!$A$7:$B$752,2,FALSE)</f>
        <v>55.677069000000003</v>
      </c>
      <c r="F727" s="217">
        <f>VLOOKUP(D727,'3.1 Destination'!$A$7:$C$752,3,FALSE)</f>
        <v>12.513320999999999</v>
      </c>
      <c r="G727" s="166">
        <v>4</v>
      </c>
      <c r="H727" s="167">
        <f>Table210[[#This Row],[Number of passenger (N)]]/SUM(Table210[Number of passenger (N)])</f>
        <v>3.7664783427495291E-4</v>
      </c>
      <c r="I727" s="216">
        <f t="shared" si="11"/>
        <v>520.16791063970345</v>
      </c>
      <c r="J727" s="168">
        <f>Table210[[#This Row],[% of trips (P)]]*Table210[[#This Row],[Distance (D)]]</f>
        <v>0.19592011700177153</v>
      </c>
      <c r="K727" s="169">
        <f>Table210[[#This Row],[Weighted distance]]/SUM(Table210[Weighted distance])</f>
        <v>6.8711783795068061E-5</v>
      </c>
    </row>
    <row r="728" spans="1:11" x14ac:dyDescent="0.2">
      <c r="A728" s="166" t="s">
        <v>202</v>
      </c>
      <c r="B728" s="217">
        <f>VLOOKUP(A728,'3.2 Departure'!$A$7:$B$51,2,FALSE)</f>
        <v>57.687639400000002</v>
      </c>
      <c r="C728" s="217">
        <f>VLOOKUP(A728,'3.2 Departure'!$A$7:$C$51,3,FALSE)</f>
        <v>12.2144174</v>
      </c>
      <c r="D728" s="166" t="s">
        <v>275</v>
      </c>
      <c r="E728" s="217">
        <f>VLOOKUP(D728,'3.1 Destination'!$A$7:$B$752,2,FALSE)</f>
        <v>41.902783499999998</v>
      </c>
      <c r="F728" s="217">
        <f>VLOOKUP(D728,'3.1 Destination'!$A$7:$C$752,3,FALSE)</f>
        <v>12.4963655</v>
      </c>
      <c r="G728" s="166">
        <v>4</v>
      </c>
      <c r="H728" s="167">
        <f>Table210[[#This Row],[Number of passenger (N)]]/SUM(Table210[Number of passenger (N)])</f>
        <v>3.7664783427495291E-4</v>
      </c>
      <c r="I728" s="216">
        <f t="shared" si="11"/>
        <v>1755.3114616624653</v>
      </c>
      <c r="J728" s="168">
        <f>Table210[[#This Row],[% of trips (P)]]*Table210[[#This Row],[Distance (D)]]</f>
        <v>0.66113426051316959</v>
      </c>
      <c r="K728" s="169">
        <f>Table210[[#This Row],[Weighted distance]]/SUM(Table210[Weighted distance])</f>
        <v>2.318685547103994E-4</v>
      </c>
    </row>
    <row r="729" spans="1:11" x14ac:dyDescent="0.2">
      <c r="A729" s="166" t="s">
        <v>202</v>
      </c>
      <c r="B729" s="217">
        <f>VLOOKUP(A729,'3.2 Departure'!$A$7:$B$51,2,FALSE)</f>
        <v>57.687639400000002</v>
      </c>
      <c r="C729" s="217">
        <f>VLOOKUP(A729,'3.2 Departure'!$A$7:$C$51,3,FALSE)</f>
        <v>12.2144174</v>
      </c>
      <c r="D729" s="166" t="s">
        <v>475</v>
      </c>
      <c r="E729" s="217">
        <f>VLOOKUP(D729,'3.1 Destination'!$A$7:$B$752,2,FALSE)</f>
        <v>43.769560400000003</v>
      </c>
      <c r="F729" s="217">
        <f>VLOOKUP(D729,'3.1 Destination'!$A$7:$C$752,3,FALSE)</f>
        <v>11.2558136</v>
      </c>
      <c r="G729" s="166">
        <v>4</v>
      </c>
      <c r="H729" s="167">
        <f>Table210[[#This Row],[Number of passenger (N)]]/SUM(Table210[Number of passenger (N)])</f>
        <v>3.7664783427495291E-4</v>
      </c>
      <c r="I729" s="216">
        <f t="shared" si="11"/>
        <v>1549.0524706420692</v>
      </c>
      <c r="J729" s="168">
        <f>Table210[[#This Row],[% of trips (P)]]*Table210[[#This Row],[Distance (D)]]</f>
        <v>0.58344725824560051</v>
      </c>
      <c r="K729" s="169">
        <f>Table210[[#This Row],[Weighted distance]]/SUM(Table210[Weighted distance])</f>
        <v>2.0462269254379044E-4</v>
      </c>
    </row>
    <row r="730" spans="1:11" x14ac:dyDescent="0.2">
      <c r="A730" s="166" t="s">
        <v>227</v>
      </c>
      <c r="B730" s="217">
        <f>VLOOKUP(A730,'3.2 Departure'!$A$7:$B$51,2,FALSE)</f>
        <v>58.789020100000002</v>
      </c>
      <c r="C730" s="217">
        <f>VLOOKUP(A730,'3.2 Departure'!$A$7:$C$51,3,FALSE)</f>
        <v>16.9153649</v>
      </c>
      <c r="D730" s="166" t="s">
        <v>400</v>
      </c>
      <c r="E730" s="217">
        <f>VLOOKUP(D730,'3.1 Destination'!$A$7:$B$752,2,FALSE)</f>
        <v>43.771051300000003</v>
      </c>
      <c r="F730" s="217">
        <f>VLOOKUP(D730,'3.1 Destination'!$A$7:$C$752,3,FALSE)</f>
        <v>11.248620799999999</v>
      </c>
      <c r="G730" s="166">
        <v>4</v>
      </c>
      <c r="H730" s="167">
        <f>Table210[[#This Row],[Number of passenger (N)]]/SUM(Table210[Number of passenger (N)])</f>
        <v>3.7664783427495291E-4</v>
      </c>
      <c r="I730" s="216">
        <f t="shared" si="11"/>
        <v>1714.3095398502189</v>
      </c>
      <c r="J730" s="168">
        <f>Table210[[#This Row],[% of trips (P)]]*Table210[[#This Row],[Distance (D)]]</f>
        <v>0.64569097546147602</v>
      </c>
      <c r="K730" s="169">
        <f>Table210[[#This Row],[Weighted distance]]/SUM(Table210[Weighted distance])</f>
        <v>2.2645238979688019E-4</v>
      </c>
    </row>
    <row r="731" spans="1:11" x14ac:dyDescent="0.2">
      <c r="A731" s="166" t="s">
        <v>202</v>
      </c>
      <c r="B731" s="217">
        <f>VLOOKUP(A731,'3.2 Departure'!$A$7:$B$51,2,FALSE)</f>
        <v>57.687639400000002</v>
      </c>
      <c r="C731" s="217">
        <f>VLOOKUP(A731,'3.2 Departure'!$A$7:$C$51,3,FALSE)</f>
        <v>12.2144174</v>
      </c>
      <c r="D731" s="166" t="s">
        <v>400</v>
      </c>
      <c r="E731" s="217">
        <f>VLOOKUP(D731,'3.1 Destination'!$A$7:$B$752,2,FALSE)</f>
        <v>43.771051300000003</v>
      </c>
      <c r="F731" s="217">
        <f>VLOOKUP(D731,'3.1 Destination'!$A$7:$C$752,3,FALSE)</f>
        <v>11.248620799999999</v>
      </c>
      <c r="G731" s="166">
        <v>4</v>
      </c>
      <c r="H731" s="167">
        <f>Table210[[#This Row],[Number of passenger (N)]]/SUM(Table210[Number of passenger (N)])</f>
        <v>3.7664783427495291E-4</v>
      </c>
      <c r="I731" s="216">
        <f t="shared" si="11"/>
        <v>1548.9083399095198</v>
      </c>
      <c r="J731" s="168">
        <f>Table210[[#This Row],[% of trips (P)]]*Table210[[#This Row],[Distance (D)]]</f>
        <v>0.58339297171733329</v>
      </c>
      <c r="K731" s="169">
        <f>Table210[[#This Row],[Weighted distance]]/SUM(Table210[Weighted distance])</f>
        <v>2.0460365353824897E-4</v>
      </c>
    </row>
    <row r="732" spans="1:11" x14ac:dyDescent="0.2">
      <c r="A732" s="166" t="s">
        <v>199</v>
      </c>
      <c r="B732" s="217">
        <f>VLOOKUP(A732,'3.2 Departure'!$A$7:$B$51,2,FALSE)</f>
        <v>56.663444699999999</v>
      </c>
      <c r="C732" s="217">
        <f>VLOOKUP(A732,'3.2 Departure'!$A$7:$C$51,3,FALSE)</f>
        <v>16.356779</v>
      </c>
      <c r="D732" s="166" t="s">
        <v>671</v>
      </c>
      <c r="E732" s="217">
        <f>VLOOKUP(D732,'3.1 Destination'!$A$7:$B$752,2,FALSE)</f>
        <v>59.913868800000003</v>
      </c>
      <c r="F732" s="217">
        <f>VLOOKUP(D732,'3.1 Destination'!$A$7:$C$752,3,FALSE)</f>
        <v>10.7522454</v>
      </c>
      <c r="G732" s="166">
        <v>4</v>
      </c>
      <c r="H732" s="167">
        <f>Table210[[#This Row],[Number of passenger (N)]]/SUM(Table210[Number of passenger (N)])</f>
        <v>3.7664783427495291E-4</v>
      </c>
      <c r="I732" s="216">
        <f t="shared" si="11"/>
        <v>487.46540197109289</v>
      </c>
      <c r="J732" s="168">
        <f>Table210[[#This Row],[% of trips (P)]]*Table210[[#This Row],[Distance (D)]]</f>
        <v>0.18360278793638149</v>
      </c>
      <c r="K732" s="169">
        <f>Table210[[#This Row],[Weighted distance]]/SUM(Table210[Weighted distance])</f>
        <v>6.4391933109872031E-5</v>
      </c>
    </row>
    <row r="733" spans="1:11" x14ac:dyDescent="0.2">
      <c r="A733" s="166" t="s">
        <v>151</v>
      </c>
      <c r="B733" s="217">
        <f>VLOOKUP(A733,'3.2 Departure'!$A$7:$B$51,2,FALSE)</f>
        <v>59.633807599999997</v>
      </c>
      <c r="C733" s="217">
        <f>VLOOKUP(A733,'3.2 Departure'!$A$7:$C$51,3,FALSE)</f>
        <v>17.896780199999998</v>
      </c>
      <c r="D733" s="166" t="s">
        <v>614</v>
      </c>
      <c r="E733" s="217">
        <f>VLOOKUP(D733,'3.1 Destination'!$A$7:$B$752,2,FALSE)</f>
        <v>54.323292700000003</v>
      </c>
      <c r="F733" s="217">
        <f>VLOOKUP(D733,'3.1 Destination'!$A$7:$C$752,3,FALSE)</f>
        <v>10.1227652</v>
      </c>
      <c r="G733" s="166">
        <v>4</v>
      </c>
      <c r="H733" s="167">
        <f>Table210[[#This Row],[Number of passenger (N)]]/SUM(Table210[Number of passenger (N)])</f>
        <v>3.7664783427495291E-4</v>
      </c>
      <c r="I733" s="216">
        <f t="shared" si="11"/>
        <v>754.37344203496264</v>
      </c>
      <c r="J733" s="168">
        <f>Table210[[#This Row],[% of trips (P)]]*Table210[[#This Row],[Distance (D)]]</f>
        <v>0.28413312317701039</v>
      </c>
      <c r="K733" s="169">
        <f>Table210[[#This Row],[Weighted distance]]/SUM(Table210[Weighted distance])</f>
        <v>9.9649255153209454E-5</v>
      </c>
    </row>
    <row r="734" spans="1:11" x14ac:dyDescent="0.2">
      <c r="A734" s="166" t="s">
        <v>202</v>
      </c>
      <c r="B734" s="217">
        <f>VLOOKUP(A734,'3.2 Departure'!$A$7:$B$51,2,FALSE)</f>
        <v>57.687639400000002</v>
      </c>
      <c r="C734" s="217">
        <f>VLOOKUP(A734,'3.2 Departure'!$A$7:$C$51,3,FALSE)</f>
        <v>12.2144174</v>
      </c>
      <c r="D734" s="166" t="s">
        <v>697</v>
      </c>
      <c r="E734" s="217">
        <f>VLOOKUP(D734,'3.1 Destination'!$A$7:$B$752,2,FALSE)</f>
        <v>48.401082199999998</v>
      </c>
      <c r="F734" s="217">
        <f>VLOOKUP(D734,'3.1 Destination'!$A$7:$C$752,3,FALSE)</f>
        <v>9.9876076000000005</v>
      </c>
      <c r="G734" s="166">
        <v>4</v>
      </c>
      <c r="H734" s="167">
        <f>Table210[[#This Row],[Number of passenger (N)]]/SUM(Table210[Number of passenger (N)])</f>
        <v>3.7664783427495291E-4</v>
      </c>
      <c r="I734" s="216">
        <f t="shared" si="11"/>
        <v>1043.1468835779531</v>
      </c>
      <c r="J734" s="168">
        <f>Table210[[#This Row],[% of trips (P)]]*Table210[[#This Row],[Distance (D)]]</f>
        <v>0.39289901453030246</v>
      </c>
      <c r="K734" s="169">
        <f>Table210[[#This Row],[Weighted distance]]/SUM(Table210[Weighted distance])</f>
        <v>1.3779489596495769E-4</v>
      </c>
    </row>
    <row r="735" spans="1:11" x14ac:dyDescent="0.2">
      <c r="A735" s="166" t="s">
        <v>202</v>
      </c>
      <c r="B735" s="217">
        <f>VLOOKUP(A735,'3.2 Departure'!$A$7:$B$51,2,FALSE)</f>
        <v>57.687639400000002</v>
      </c>
      <c r="C735" s="217">
        <f>VLOOKUP(A735,'3.2 Departure'!$A$7:$C$51,3,FALSE)</f>
        <v>12.2144174</v>
      </c>
      <c r="D735" s="166" t="s">
        <v>772</v>
      </c>
      <c r="E735" s="217">
        <f>VLOOKUP(D735,'3.1 Destination'!$A$7:$B$752,2,FALSE)</f>
        <v>33.886916999999997</v>
      </c>
      <c r="F735" s="217">
        <f>VLOOKUP(D735,'3.1 Destination'!$A$7:$C$752,3,FALSE)</f>
        <v>9.5374990000000004</v>
      </c>
      <c r="G735" s="166">
        <v>4</v>
      </c>
      <c r="H735" s="167">
        <f>Table210[[#This Row],[Number of passenger (N)]]/SUM(Table210[Number of passenger (N)])</f>
        <v>3.7664783427495291E-4</v>
      </c>
      <c r="I735" s="216">
        <f t="shared" si="11"/>
        <v>2654.1578240111862</v>
      </c>
      <c r="J735" s="168">
        <f>Table210[[#This Row],[% of trips (P)]]*Table210[[#This Row],[Distance (D)]]</f>
        <v>0.99968279623773493</v>
      </c>
      <c r="K735" s="169">
        <f>Table210[[#This Row],[Weighted distance]]/SUM(Table210[Weighted distance])</f>
        <v>3.5060201683176427E-4</v>
      </c>
    </row>
    <row r="736" spans="1:11" x14ac:dyDescent="0.2">
      <c r="A736" s="166" t="s">
        <v>203</v>
      </c>
      <c r="B736" s="217">
        <f>VLOOKUP(A736,'3.2 Departure'!$A$7:$B$51,2,FALSE)</f>
        <v>58.410806999999998</v>
      </c>
      <c r="C736" s="217">
        <f>VLOOKUP(A736,'3.2 Departure'!$A$7:$C$51,3,FALSE)</f>
        <v>15.6213727</v>
      </c>
      <c r="D736" s="166" t="s">
        <v>327</v>
      </c>
      <c r="E736" s="217">
        <f>VLOOKUP(D736,'3.1 Destination'!$A$7:$B$752,2,FALSE)</f>
        <v>45.465421900000003</v>
      </c>
      <c r="F736" s="217">
        <f>VLOOKUP(D736,'3.1 Destination'!$A$7:$C$752,3,FALSE)</f>
        <v>9.1859242999999999</v>
      </c>
      <c r="G736" s="166">
        <v>4</v>
      </c>
      <c r="H736" s="167">
        <f>Table210[[#This Row],[Number of passenger (N)]]/SUM(Table210[Number of passenger (N)])</f>
        <v>3.7664783427495291E-4</v>
      </c>
      <c r="I736" s="216">
        <f t="shared" si="11"/>
        <v>1503.8828120844069</v>
      </c>
      <c r="J736" s="168">
        <f>Table210[[#This Row],[% of trips (P)]]*Table210[[#This Row],[Distance (D)]]</f>
        <v>0.56643420417491785</v>
      </c>
      <c r="K736" s="169">
        <f>Table210[[#This Row],[Weighted distance]]/SUM(Table210[Weighted distance])</f>
        <v>1.986559888132696E-4</v>
      </c>
    </row>
    <row r="737" spans="1:11" x14ac:dyDescent="0.2">
      <c r="A737" s="166" t="s">
        <v>151</v>
      </c>
      <c r="B737" s="217">
        <f>VLOOKUP(A737,'3.2 Departure'!$A$7:$B$51,2,FALSE)</f>
        <v>59.633807599999997</v>
      </c>
      <c r="C737" s="217">
        <f>VLOOKUP(A737,'3.2 Departure'!$A$7:$C$51,3,FALSE)</f>
        <v>17.896780199999998</v>
      </c>
      <c r="D737" s="166" t="s">
        <v>418</v>
      </c>
      <c r="E737" s="217">
        <f>VLOOKUP(D737,'3.1 Destination'!$A$7:$B$752,2,FALSE)</f>
        <v>42.039604199999999</v>
      </c>
      <c r="F737" s="217">
        <f>VLOOKUP(D737,'3.1 Destination'!$A$7:$C$752,3,FALSE)</f>
        <v>9.0128926000000007</v>
      </c>
      <c r="G737" s="166">
        <v>4</v>
      </c>
      <c r="H737" s="167">
        <f>Table210[[#This Row],[Number of passenger (N)]]/SUM(Table210[Number of passenger (N)])</f>
        <v>3.7664783427495291E-4</v>
      </c>
      <c r="I737" s="216">
        <f t="shared" si="11"/>
        <v>2049.1933781865232</v>
      </c>
      <c r="J737" s="168">
        <f>Table210[[#This Row],[% of trips (P)]]*Table210[[#This Row],[Distance (D)]]</f>
        <v>0.77182424790452853</v>
      </c>
      <c r="K737" s="169">
        <f>Table210[[#This Row],[Weighted distance]]/SUM(Table210[Weighted distance])</f>
        <v>2.7068900152467471E-4</v>
      </c>
    </row>
    <row r="738" spans="1:11" x14ac:dyDescent="0.2">
      <c r="A738" s="166" t="s">
        <v>151</v>
      </c>
      <c r="B738" s="217">
        <f>VLOOKUP(A738,'3.2 Departure'!$A$7:$B$51,2,FALSE)</f>
        <v>59.633807599999997</v>
      </c>
      <c r="C738" s="217">
        <f>VLOOKUP(A738,'3.2 Departure'!$A$7:$C$51,3,FALSE)</f>
        <v>17.896780199999998</v>
      </c>
      <c r="D738" s="166" t="s">
        <v>501</v>
      </c>
      <c r="E738" s="217">
        <f>VLOOKUP(D738,'3.1 Destination'!$A$7:$B$752,2,FALSE)</f>
        <v>43.815967100000002</v>
      </c>
      <c r="F738" s="217">
        <f>VLOOKUP(D738,'3.1 Destination'!$A$7:$C$752,3,FALSE)</f>
        <v>7.7760566999999998</v>
      </c>
      <c r="G738" s="166">
        <v>4</v>
      </c>
      <c r="H738" s="167">
        <f>Table210[[#This Row],[Number of passenger (N)]]/SUM(Table210[Number of passenger (N)])</f>
        <v>3.7664783427495291E-4</v>
      </c>
      <c r="I738" s="216">
        <f t="shared" si="11"/>
        <v>1886.9913976655839</v>
      </c>
      <c r="J738" s="168">
        <f>Table210[[#This Row],[% of trips (P)]]*Table210[[#This Row],[Distance (D)]]</f>
        <v>0.71073122322620863</v>
      </c>
      <c r="K738" s="169">
        <f>Table210[[#This Row],[Weighted distance]]/SUM(Table210[Weighted distance])</f>
        <v>2.4926286740775032E-4</v>
      </c>
    </row>
    <row r="739" spans="1:11" x14ac:dyDescent="0.2">
      <c r="A739" s="166" t="s">
        <v>151</v>
      </c>
      <c r="B739" s="217">
        <f>VLOOKUP(A739,'3.2 Departure'!$A$7:$B$51,2,FALSE)</f>
        <v>59.633807599999997</v>
      </c>
      <c r="C739" s="217">
        <f>VLOOKUP(A739,'3.2 Departure'!$A$7:$C$51,3,FALSE)</f>
        <v>17.896780199999998</v>
      </c>
      <c r="D739" s="166" t="s">
        <v>561</v>
      </c>
      <c r="E739" s="217">
        <f>VLOOKUP(D739,'3.1 Destination'!$A$7:$B$752,2,FALSE)</f>
        <v>45.070312000000001</v>
      </c>
      <c r="F739" s="217">
        <f>VLOOKUP(D739,'3.1 Destination'!$A$7:$C$752,3,FALSE)</f>
        <v>7.6868565000000002</v>
      </c>
      <c r="G739" s="166">
        <v>4</v>
      </c>
      <c r="H739" s="167">
        <f>Table210[[#This Row],[Number of passenger (N)]]/SUM(Table210[Number of passenger (N)])</f>
        <v>3.7664783427495291E-4</v>
      </c>
      <c r="I739" s="216">
        <f t="shared" si="11"/>
        <v>1756.9265081923131</v>
      </c>
      <c r="J739" s="168">
        <f>Table210[[#This Row],[% of trips (P)]]*Table210[[#This Row],[Distance (D)]]</f>
        <v>0.66174256429089007</v>
      </c>
      <c r="K739" s="169">
        <f>Table210[[#This Row],[Weighted distance]]/SUM(Table210[Weighted distance])</f>
        <v>2.3208189491402982E-4</v>
      </c>
    </row>
    <row r="740" spans="1:11" x14ac:dyDescent="0.2">
      <c r="A740" s="166" t="s">
        <v>223</v>
      </c>
      <c r="B740" s="217">
        <f>VLOOKUP(A740,'3.2 Departure'!$A$7:$B$51,2,FALSE)</f>
        <v>55.610770299999999</v>
      </c>
      <c r="C740" s="217">
        <f>VLOOKUP(A740,'3.2 Departure'!$A$7:$C$51,3,FALSE)</f>
        <v>12.6051632</v>
      </c>
      <c r="D740" s="166" t="s">
        <v>561</v>
      </c>
      <c r="E740" s="217">
        <f>VLOOKUP(D740,'3.1 Destination'!$A$7:$B$752,2,FALSE)</f>
        <v>45.070312000000001</v>
      </c>
      <c r="F740" s="217">
        <f>VLOOKUP(D740,'3.1 Destination'!$A$7:$C$752,3,FALSE)</f>
        <v>7.6868565000000002</v>
      </c>
      <c r="G740" s="166">
        <v>4</v>
      </c>
      <c r="H740" s="167">
        <f>Table210[[#This Row],[Number of passenger (N)]]/SUM(Table210[Number of passenger (N)])</f>
        <v>3.7664783427495291E-4</v>
      </c>
      <c r="I740" s="216">
        <f t="shared" si="11"/>
        <v>1222.1420716985217</v>
      </c>
      <c r="J740" s="168">
        <f>Table210[[#This Row],[% of trips (P)]]*Table210[[#This Row],[Distance (D)]]</f>
        <v>0.46031716448155241</v>
      </c>
      <c r="K740" s="169">
        <f>Table210[[#This Row],[Weighted distance]]/SUM(Table210[Weighted distance])</f>
        <v>1.6143933541408215E-4</v>
      </c>
    </row>
    <row r="741" spans="1:11" x14ac:dyDescent="0.2">
      <c r="A741" s="166" t="s">
        <v>151</v>
      </c>
      <c r="B741" s="217">
        <f>VLOOKUP(A741,'3.2 Departure'!$A$7:$B$51,2,FALSE)</f>
        <v>59.633807599999997</v>
      </c>
      <c r="C741" s="217">
        <f>VLOOKUP(A741,'3.2 Departure'!$A$7:$C$51,3,FALSE)</f>
        <v>17.896780199999998</v>
      </c>
      <c r="D741" s="166" t="s">
        <v>582</v>
      </c>
      <c r="E741" s="217">
        <f>VLOOKUP(D741,'3.1 Destination'!$A$7:$B$752,2,FALSE)</f>
        <v>43.737411000000002</v>
      </c>
      <c r="F741" s="217">
        <f>VLOOKUP(D741,'3.1 Destination'!$A$7:$C$752,3,FALSE)</f>
        <v>7.4208160000000003</v>
      </c>
      <c r="G741" s="166">
        <v>4</v>
      </c>
      <c r="H741" s="167">
        <f>Table210[[#This Row],[Number of passenger (N)]]/SUM(Table210[Number of passenger (N)])</f>
        <v>3.7664783427495291E-4</v>
      </c>
      <c r="I741" s="216">
        <f t="shared" si="11"/>
        <v>1904.0935412508832</v>
      </c>
      <c r="J741" s="168">
        <f>Table210[[#This Row],[% of trips (P)]]*Table210[[#This Row],[Distance (D)]]</f>
        <v>0.71717270856907089</v>
      </c>
      <c r="K741" s="169">
        <f>Table210[[#This Row],[Weighted distance]]/SUM(Table210[Weighted distance])</f>
        <v>2.5152198175992194E-4</v>
      </c>
    </row>
    <row r="742" spans="1:11" x14ac:dyDescent="0.2">
      <c r="A742" s="166" t="s">
        <v>151</v>
      </c>
      <c r="B742" s="217">
        <f>VLOOKUP(A742,'3.2 Departure'!$A$7:$B$51,2,FALSE)</f>
        <v>59.633807599999997</v>
      </c>
      <c r="C742" s="217">
        <f>VLOOKUP(A742,'3.2 Departure'!$A$7:$C$51,3,FALSE)</f>
        <v>17.896780199999998</v>
      </c>
      <c r="D742" s="166" t="s">
        <v>692</v>
      </c>
      <c r="E742" s="217">
        <f>VLOOKUP(D742,'3.1 Destination'!$A$7:$B$752,2,FALSE)</f>
        <v>53.335214100000002</v>
      </c>
      <c r="F742" s="217">
        <f>VLOOKUP(D742,'3.1 Destination'!$A$7:$C$752,3,FALSE)</f>
        <v>7.3390376000000002</v>
      </c>
      <c r="G742" s="166">
        <v>4</v>
      </c>
      <c r="H742" s="167">
        <f>Table210[[#This Row],[Number of passenger (N)]]/SUM(Table210[Number of passenger (N)])</f>
        <v>3.7664783427495291E-4</v>
      </c>
      <c r="I742" s="216">
        <f t="shared" si="11"/>
        <v>952.13975497264823</v>
      </c>
      <c r="J742" s="168">
        <f>Table210[[#This Row],[% of trips (P)]]*Table210[[#This Row],[Distance (D)]]</f>
        <v>0.3586213766375323</v>
      </c>
      <c r="K742" s="169">
        <f>Table210[[#This Row],[Weighted distance]]/SUM(Table210[Weighted distance])</f>
        <v>1.2577327368370743E-4</v>
      </c>
    </row>
    <row r="743" spans="1:11" x14ac:dyDescent="0.2">
      <c r="A743" s="166" t="s">
        <v>151</v>
      </c>
      <c r="B743" s="217">
        <f>VLOOKUP(A743,'3.2 Departure'!$A$7:$B$51,2,FALSE)</f>
        <v>59.633807599999997</v>
      </c>
      <c r="C743" s="217">
        <f>VLOOKUP(A743,'3.2 Departure'!$A$7:$C$51,3,FALSE)</f>
        <v>17.896780199999998</v>
      </c>
      <c r="D743" s="166" t="s">
        <v>446</v>
      </c>
      <c r="E743" s="217">
        <f>VLOOKUP(D743,'3.1 Destination'!$A$7:$B$752,2,FALSE)</f>
        <v>46.096075900000002</v>
      </c>
      <c r="F743" s="217">
        <f>VLOOKUP(D743,'3.1 Destination'!$A$7:$C$752,3,FALSE)</f>
        <v>7.2288752000000001</v>
      </c>
      <c r="G743" s="166">
        <v>4</v>
      </c>
      <c r="H743" s="167">
        <f>Table210[[#This Row],[Number of passenger (N)]]/SUM(Table210[Number of passenger (N)])</f>
        <v>3.7664783427495291E-4</v>
      </c>
      <c r="I743" s="216">
        <f t="shared" si="11"/>
        <v>1662.2220581216666</v>
      </c>
      <c r="J743" s="168">
        <f>Table210[[#This Row],[% of trips (P)]]*Table210[[#This Row],[Distance (D)]]</f>
        <v>0.62607233827558062</v>
      </c>
      <c r="K743" s="169">
        <f>Table210[[#This Row],[Weighted distance]]/SUM(Table210[Weighted distance])</f>
        <v>2.1957187350636091E-4</v>
      </c>
    </row>
    <row r="744" spans="1:11" x14ac:dyDescent="0.2">
      <c r="A744" s="166" t="s">
        <v>200</v>
      </c>
      <c r="B744" s="217">
        <f>VLOOKUP(A744,'3.2 Departure'!$A$7:$B$51,2,FALSE)</f>
        <v>59.402180600000001</v>
      </c>
      <c r="C744" s="217">
        <f>VLOOKUP(A744,'3.2 Departure'!$A$7:$C$51,3,FALSE)</f>
        <v>13.5114977</v>
      </c>
      <c r="D744" s="166" t="s">
        <v>405</v>
      </c>
      <c r="E744" s="217">
        <f>VLOOKUP(D744,'3.1 Destination'!$A$7:$B$752,2,FALSE)</f>
        <v>51.227741100000003</v>
      </c>
      <c r="F744" s="217">
        <f>VLOOKUP(D744,'3.1 Destination'!$A$7:$C$752,3,FALSE)</f>
        <v>6.7734556000000001</v>
      </c>
      <c r="G744" s="166">
        <v>4</v>
      </c>
      <c r="H744" s="167">
        <f>Table210[[#This Row],[Number of passenger (N)]]/SUM(Table210[Number of passenger (N)])</f>
        <v>3.7664783427495291E-4</v>
      </c>
      <c r="I744" s="216">
        <f t="shared" si="11"/>
        <v>1002.7994700289008</v>
      </c>
      <c r="J744" s="168">
        <f>Table210[[#This Row],[% of trips (P)]]*Table210[[#This Row],[Distance (D)]]</f>
        <v>0.37770224859845603</v>
      </c>
      <c r="K744" s="169">
        <f>Table210[[#This Row],[Weighted distance]]/SUM(Table210[Weighted distance])</f>
        <v>1.3246518857669678E-4</v>
      </c>
    </row>
    <row r="745" spans="1:11" x14ac:dyDescent="0.2">
      <c r="A745" s="166" t="s">
        <v>203</v>
      </c>
      <c r="B745" s="217">
        <f>VLOOKUP(A745,'3.2 Departure'!$A$7:$B$51,2,FALSE)</f>
        <v>58.410806999999998</v>
      </c>
      <c r="C745" s="217">
        <f>VLOOKUP(A745,'3.2 Departure'!$A$7:$C$51,3,FALSE)</f>
        <v>15.6213727</v>
      </c>
      <c r="D745" s="166" t="s">
        <v>688</v>
      </c>
      <c r="E745" s="217">
        <f>VLOOKUP(D745,'3.1 Destination'!$A$7:$B$752,2,FALSE)</f>
        <v>52.367026699999997</v>
      </c>
      <c r="F745" s="217">
        <f>VLOOKUP(D745,'3.1 Destination'!$A$7:$C$752,3,FALSE)</f>
        <v>6.6684919000000002</v>
      </c>
      <c r="G745" s="166">
        <v>4</v>
      </c>
      <c r="H745" s="167">
        <f>Table210[[#This Row],[Number of passenger (N)]]/SUM(Table210[Number of passenger (N)])</f>
        <v>3.7664783427495291E-4</v>
      </c>
      <c r="I745" s="216">
        <f t="shared" si="11"/>
        <v>876.79656726037717</v>
      </c>
      <c r="J745" s="168">
        <f>Table210[[#This Row],[% of trips (P)]]*Table210[[#This Row],[Distance (D)]]</f>
        <v>0.33024352815833413</v>
      </c>
      <c r="K745" s="169">
        <f>Table210[[#This Row],[Weighted distance]]/SUM(Table210[Weighted distance])</f>
        <v>1.1582078580695594E-4</v>
      </c>
    </row>
    <row r="746" spans="1:11" x14ac:dyDescent="0.2">
      <c r="A746" s="166" t="s">
        <v>151</v>
      </c>
      <c r="B746" s="217">
        <f>VLOOKUP(A746,'3.2 Departure'!$A$7:$B$51,2,FALSE)</f>
        <v>59.633807599999997</v>
      </c>
      <c r="C746" s="217">
        <f>VLOOKUP(A746,'3.2 Departure'!$A$7:$C$51,3,FALSE)</f>
        <v>17.896780199999998</v>
      </c>
      <c r="D746" s="166" t="s">
        <v>734</v>
      </c>
      <c r="E746" s="217">
        <f>VLOOKUP(D746,'3.1 Destination'!$A$7:$B$752,2,FALSE)</f>
        <v>46.519653499999997</v>
      </c>
      <c r="F746" s="217">
        <f>VLOOKUP(D746,'3.1 Destination'!$A$7:$C$752,3,FALSE)</f>
        <v>6.6322733999999999</v>
      </c>
      <c r="G746" s="166">
        <v>4</v>
      </c>
      <c r="H746" s="167">
        <f>Table210[[#This Row],[Number of passenger (N)]]/SUM(Table210[Number of passenger (N)])</f>
        <v>3.7664783427495291E-4</v>
      </c>
      <c r="I746" s="216">
        <f t="shared" si="11"/>
        <v>1635.7958919079558</v>
      </c>
      <c r="J746" s="168">
        <f>Table210[[#This Row],[% of trips (P)]]*Table210[[#This Row],[Distance (D)]]</f>
        <v>0.61611898000299659</v>
      </c>
      <c r="K746" s="169">
        <f>Table210[[#This Row],[Weighted distance]]/SUM(Table210[Weighted distance])</f>
        <v>2.160810987348531E-4</v>
      </c>
    </row>
    <row r="747" spans="1:11" x14ac:dyDescent="0.2">
      <c r="A747" s="166" t="s">
        <v>223</v>
      </c>
      <c r="B747" s="217">
        <f>VLOOKUP(A747,'3.2 Departure'!$A$7:$B$51,2,FALSE)</f>
        <v>55.610770299999999</v>
      </c>
      <c r="C747" s="217">
        <f>VLOOKUP(A747,'3.2 Departure'!$A$7:$C$51,3,FALSE)</f>
        <v>12.6051632</v>
      </c>
      <c r="D747" s="166" t="s">
        <v>551</v>
      </c>
      <c r="E747" s="217">
        <f>VLOOKUP(D747,'3.1 Destination'!$A$7:$B$752,2,FALSE)</f>
        <v>46.204390699999998</v>
      </c>
      <c r="F747" s="217">
        <f>VLOOKUP(D747,'3.1 Destination'!$A$7:$C$752,3,FALSE)</f>
        <v>6.1431576999999997</v>
      </c>
      <c r="G747" s="166">
        <v>4</v>
      </c>
      <c r="H747" s="167">
        <f>Table210[[#This Row],[Number of passenger (N)]]/SUM(Table210[Number of passenger (N)])</f>
        <v>3.7664783427495291E-4</v>
      </c>
      <c r="I747" s="216">
        <f t="shared" si="11"/>
        <v>1138.6833149740241</v>
      </c>
      <c r="J747" s="168">
        <f>Table210[[#This Row],[% of trips (P)]]*Table210[[#This Row],[Distance (D)]]</f>
        <v>0.42888260450999027</v>
      </c>
      <c r="K747" s="169">
        <f>Table210[[#This Row],[Weighted distance]]/SUM(Table210[Weighted distance])</f>
        <v>1.5041481827151863E-4</v>
      </c>
    </row>
    <row r="748" spans="1:11" x14ac:dyDescent="0.2">
      <c r="A748" s="166" t="s">
        <v>666</v>
      </c>
      <c r="B748" s="217">
        <f>VLOOKUP(A748,'3.2 Departure'!$A$7:$B$51,2,FALSE)</f>
        <v>60.293352400000003</v>
      </c>
      <c r="C748" s="217">
        <f>VLOOKUP(A748,'3.2 Departure'!$A$7:$C$51,3,FALSE)</f>
        <v>25.0377686</v>
      </c>
      <c r="D748" s="166" t="s">
        <v>741</v>
      </c>
      <c r="E748" s="217">
        <f>VLOOKUP(D748,'3.1 Destination'!$A$7:$B$752,2,FALSE)</f>
        <v>49.815272999999998</v>
      </c>
      <c r="F748" s="217">
        <f>VLOOKUP(D748,'3.1 Destination'!$A$7:$C$752,3,FALSE)</f>
        <v>6.1295830000000002</v>
      </c>
      <c r="G748" s="166">
        <v>4</v>
      </c>
      <c r="H748" s="167">
        <f>Table210[[#This Row],[Number of passenger (N)]]/SUM(Table210[Number of passenger (N)])</f>
        <v>3.7664783427495291E-4</v>
      </c>
      <c r="I748" s="216">
        <f t="shared" si="11"/>
        <v>1664.3759557183914</v>
      </c>
      <c r="J748" s="168">
        <f>Table210[[#This Row],[% of trips (P)]]*Table210[[#This Row],[Distance (D)]]</f>
        <v>0.62688359914063707</v>
      </c>
      <c r="K748" s="169">
        <f>Table210[[#This Row],[Weighted distance]]/SUM(Table210[Weighted distance])</f>
        <v>2.198563934526238E-4</v>
      </c>
    </row>
    <row r="749" spans="1:11" x14ac:dyDescent="0.2">
      <c r="A749" s="166" t="s">
        <v>227</v>
      </c>
      <c r="B749" s="217">
        <f>VLOOKUP(A749,'3.2 Departure'!$A$7:$B$51,2,FALSE)</f>
        <v>58.789020100000002</v>
      </c>
      <c r="C749" s="217">
        <f>VLOOKUP(A749,'3.2 Departure'!$A$7:$C$51,3,FALSE)</f>
        <v>16.9153649</v>
      </c>
      <c r="D749" s="166" t="s">
        <v>677</v>
      </c>
      <c r="E749" s="217">
        <f>VLOOKUP(D749,'3.1 Destination'!$A$7:$B$752,2,FALSE)</f>
        <v>51.441642000000002</v>
      </c>
      <c r="F749" s="217">
        <f>VLOOKUP(D749,'3.1 Destination'!$A$7:$C$752,3,FALSE)</f>
        <v>5.4697224999999996</v>
      </c>
      <c r="G749" s="166">
        <v>4</v>
      </c>
      <c r="H749" s="167">
        <f>Table210[[#This Row],[Number of passenger (N)]]/SUM(Table210[Number of passenger (N)])</f>
        <v>3.7664783427495291E-4</v>
      </c>
      <c r="I749" s="216">
        <f t="shared" si="11"/>
        <v>1091.2874919752642</v>
      </c>
      <c r="J749" s="168">
        <f>Table210[[#This Row],[% of trips (P)]]*Table210[[#This Row],[Distance (D)]]</f>
        <v>0.4110310704238283</v>
      </c>
      <c r="K749" s="169">
        <f>Table210[[#This Row],[Weighted distance]]/SUM(Table210[Weighted distance])</f>
        <v>1.4415404847763598E-4</v>
      </c>
    </row>
    <row r="750" spans="1:11" x14ac:dyDescent="0.2">
      <c r="A750" s="166" t="s">
        <v>223</v>
      </c>
      <c r="B750" s="217">
        <f>VLOOKUP(A750,'3.2 Departure'!$A$7:$B$51,2,FALSE)</f>
        <v>55.610770299999999</v>
      </c>
      <c r="C750" s="217">
        <f>VLOOKUP(A750,'3.2 Departure'!$A$7:$C$51,3,FALSE)</f>
        <v>12.6051632</v>
      </c>
      <c r="D750" s="166" t="s">
        <v>677</v>
      </c>
      <c r="E750" s="217">
        <f>VLOOKUP(D750,'3.1 Destination'!$A$7:$B$752,2,FALSE)</f>
        <v>51.441642000000002</v>
      </c>
      <c r="F750" s="217">
        <f>VLOOKUP(D750,'3.1 Destination'!$A$7:$C$752,3,FALSE)</f>
        <v>5.4697224999999996</v>
      </c>
      <c r="G750" s="166">
        <v>4</v>
      </c>
      <c r="H750" s="167">
        <f>Table210[[#This Row],[Number of passenger (N)]]/SUM(Table210[Number of passenger (N)])</f>
        <v>3.7664783427495291E-4</v>
      </c>
      <c r="I750" s="216">
        <f t="shared" si="11"/>
        <v>660.71867659653492</v>
      </c>
      <c r="J750" s="168">
        <f>Table210[[#This Row],[% of trips (P)]]*Table210[[#This Row],[Distance (D)]]</f>
        <v>0.24885825860509789</v>
      </c>
      <c r="K750" s="169">
        <f>Table210[[#This Row],[Weighted distance]]/SUM(Table210[Weighted distance])</f>
        <v>8.7277892247971699E-5</v>
      </c>
    </row>
    <row r="751" spans="1:11" x14ac:dyDescent="0.2">
      <c r="A751" s="166" t="s">
        <v>223</v>
      </c>
      <c r="B751" s="217">
        <f>VLOOKUP(A751,'3.2 Departure'!$A$7:$B$51,2,FALSE)</f>
        <v>55.610770299999999</v>
      </c>
      <c r="C751" s="217">
        <f>VLOOKUP(A751,'3.2 Departure'!$A$7:$C$51,3,FALSE)</f>
        <v>12.6051632</v>
      </c>
      <c r="D751" s="166" t="s">
        <v>609</v>
      </c>
      <c r="E751" s="217">
        <f>VLOOKUP(D751,'3.1 Destination'!$A$7:$B$752,2,FALSE)</f>
        <v>52.132632999999998</v>
      </c>
      <c r="F751" s="217">
        <f>VLOOKUP(D751,'3.1 Destination'!$A$7:$C$752,3,FALSE)</f>
        <v>5.2912660000000002</v>
      </c>
      <c r="G751" s="166">
        <v>4</v>
      </c>
      <c r="H751" s="167">
        <f>Table210[[#This Row],[Number of passenger (N)]]/SUM(Table210[Number of passenger (N)])</f>
        <v>3.7664783427495291E-4</v>
      </c>
      <c r="I751" s="216">
        <f t="shared" si="11"/>
        <v>615.48795082333584</v>
      </c>
      <c r="J751" s="168">
        <f>Table210[[#This Row],[% of trips (P)]]*Table210[[#This Row],[Distance (D)]]</f>
        <v>0.23182220369993817</v>
      </c>
      <c r="K751" s="169">
        <f>Table210[[#This Row],[Weighted distance]]/SUM(Table210[Weighted distance])</f>
        <v>8.130312181970751E-5</v>
      </c>
    </row>
    <row r="752" spans="1:11" x14ac:dyDescent="0.2">
      <c r="A752" s="166" t="s">
        <v>151</v>
      </c>
      <c r="B752" s="217">
        <f>VLOOKUP(A752,'3.2 Departure'!$A$7:$B$51,2,FALSE)</f>
        <v>59.633807599999997</v>
      </c>
      <c r="C752" s="217">
        <f>VLOOKUP(A752,'3.2 Departure'!$A$7:$C$51,3,FALSE)</f>
        <v>17.896780199999998</v>
      </c>
      <c r="D752" s="166" t="s">
        <v>588</v>
      </c>
      <c r="E752" s="217">
        <f>VLOOKUP(D752,'3.1 Destination'!$A$7:$B$752,2,FALSE)</f>
        <v>52.090737400000002</v>
      </c>
      <c r="F752" s="217">
        <f>VLOOKUP(D752,'3.1 Destination'!$A$7:$C$752,3,FALSE)</f>
        <v>5.1214200999999999</v>
      </c>
      <c r="G752" s="166">
        <v>4</v>
      </c>
      <c r="H752" s="167">
        <f>Table210[[#This Row],[Number of passenger (N)]]/SUM(Table210[Number of passenger (N)])</f>
        <v>3.7664783427495291E-4</v>
      </c>
      <c r="I752" s="216">
        <f t="shared" si="11"/>
        <v>1153.3925883151819</v>
      </c>
      <c r="J752" s="168">
        <f>Table210[[#This Row],[% of trips (P)]]*Table210[[#This Row],[Distance (D)]]</f>
        <v>0.43442282045769565</v>
      </c>
      <c r="K752" s="169">
        <f>Table210[[#This Row],[Weighted distance]]/SUM(Table210[Weighted distance])</f>
        <v>1.5235784549201217E-4</v>
      </c>
    </row>
    <row r="753" spans="1:11" x14ac:dyDescent="0.2">
      <c r="A753" s="166" t="s">
        <v>204</v>
      </c>
      <c r="B753" s="217">
        <f>VLOOKUP(A753,'3.2 Departure'!$A$7:$B$51,2,FALSE)</f>
        <v>65.5293092</v>
      </c>
      <c r="C753" s="217">
        <f>VLOOKUP(A753,'3.2 Departure'!$A$7:$C$51,3,FALSE)</f>
        <v>22.054456299999998</v>
      </c>
      <c r="D753" s="166" t="s">
        <v>343</v>
      </c>
      <c r="E753" s="217">
        <f>VLOOKUP(D753,'3.1 Destination'!$A$7:$B$752,2,FALSE)</f>
        <v>50.850339599999998</v>
      </c>
      <c r="F753" s="217">
        <f>VLOOKUP(D753,'3.1 Destination'!$A$7:$C$752,3,FALSE)</f>
        <v>4.3517102999999997</v>
      </c>
      <c r="G753" s="166">
        <v>4</v>
      </c>
      <c r="H753" s="167">
        <f>Table210[[#This Row],[Number of passenger (N)]]/SUM(Table210[Number of passenger (N)])</f>
        <v>3.7664783427495291E-4</v>
      </c>
      <c r="I753" s="216">
        <f t="shared" si="11"/>
        <v>1919.038810596446</v>
      </c>
      <c r="J753" s="168">
        <f>Table210[[#This Row],[% of trips (P)]]*Table210[[#This Row],[Distance (D)]]</f>
        <v>0.72280181190073289</v>
      </c>
      <c r="K753" s="169">
        <f>Table210[[#This Row],[Weighted distance]]/SUM(Table210[Weighted distance])</f>
        <v>2.5349618296500678E-4</v>
      </c>
    </row>
    <row r="754" spans="1:11" x14ac:dyDescent="0.2">
      <c r="A754" s="166" t="s">
        <v>223</v>
      </c>
      <c r="B754" s="217">
        <f>VLOOKUP(A754,'3.2 Departure'!$A$7:$B$51,2,FALSE)</f>
        <v>55.610770299999999</v>
      </c>
      <c r="C754" s="217">
        <f>VLOOKUP(A754,'3.2 Departure'!$A$7:$C$51,3,FALSE)</f>
        <v>12.6051632</v>
      </c>
      <c r="D754" s="166" t="s">
        <v>518</v>
      </c>
      <c r="E754" s="217">
        <f>VLOOKUP(D754,'3.1 Destination'!$A$7:$B$752,2,FALSE)</f>
        <v>52.070497799999998</v>
      </c>
      <c r="F754" s="217">
        <f>VLOOKUP(D754,'3.1 Destination'!$A$7:$C$752,3,FALSE)</f>
        <v>4.3006998999999997</v>
      </c>
      <c r="G754" s="166">
        <v>4</v>
      </c>
      <c r="H754" s="167">
        <f>Table210[[#This Row],[Number of passenger (N)]]/SUM(Table210[Number of passenger (N)])</f>
        <v>3.7664783427495291E-4</v>
      </c>
      <c r="I754" s="216">
        <f t="shared" si="11"/>
        <v>671.46285883315534</v>
      </c>
      <c r="J754" s="168">
        <f>Table210[[#This Row],[% of trips (P)]]*Table210[[#This Row],[Distance (D)]]</f>
        <v>0.25290503157557642</v>
      </c>
      <c r="K754" s="169">
        <f>Table210[[#This Row],[Weighted distance]]/SUM(Table210[Weighted distance])</f>
        <v>8.8697149206728673E-5</v>
      </c>
    </row>
    <row r="755" spans="1:11" x14ac:dyDescent="0.2">
      <c r="A755" s="166" t="s">
        <v>151</v>
      </c>
      <c r="B755" s="217">
        <f>VLOOKUP(A755,'3.2 Departure'!$A$7:$B$51,2,FALSE)</f>
        <v>59.633807599999997</v>
      </c>
      <c r="C755" s="217">
        <f>VLOOKUP(A755,'3.2 Departure'!$A$7:$C$51,3,FALSE)</f>
        <v>17.896780199999998</v>
      </c>
      <c r="D755" s="166" t="s">
        <v>722</v>
      </c>
      <c r="E755" s="217">
        <f>VLOOKUP(D755,'3.1 Destination'!$A$7:$B$752,2,FALSE)</f>
        <v>39.949628699999998</v>
      </c>
      <c r="F755" s="217">
        <f>VLOOKUP(D755,'3.1 Destination'!$A$7:$C$752,3,FALSE)</f>
        <v>4.1104449000000001</v>
      </c>
      <c r="G755" s="166">
        <v>4</v>
      </c>
      <c r="H755" s="167">
        <f>Table210[[#This Row],[Number of passenger (N)]]/SUM(Table210[Number of passenger (N)])</f>
        <v>3.7664783427495291E-4</v>
      </c>
      <c r="I755" s="216">
        <f t="shared" si="11"/>
        <v>2391.0172979486078</v>
      </c>
      <c r="J755" s="168">
        <f>Table210[[#This Row],[% of trips (P)]]*Table210[[#This Row],[Distance (D)]]</f>
        <v>0.90057148698629297</v>
      </c>
      <c r="K755" s="169">
        <f>Table210[[#This Row],[Weighted distance]]/SUM(Table210[Weighted distance])</f>
        <v>3.1584236602536121E-4</v>
      </c>
    </row>
    <row r="756" spans="1:11" x14ac:dyDescent="0.2">
      <c r="A756" s="166" t="s">
        <v>211</v>
      </c>
      <c r="B756" s="217">
        <f>VLOOKUP(A756,'3.2 Departure'!$A$7:$B$51,2,FALSE)</f>
        <v>59.596028699999998</v>
      </c>
      <c r="C756" s="217">
        <f>VLOOKUP(A756,'3.2 Departure'!$A$7:$C$51,3,FALSE)</f>
        <v>16.6254238</v>
      </c>
      <c r="D756" s="166" t="s">
        <v>291</v>
      </c>
      <c r="E756" s="217">
        <f>VLOOKUP(D756,'3.1 Destination'!$A$7:$B$752,2,FALSE)</f>
        <v>39.695262900000003</v>
      </c>
      <c r="F756" s="217">
        <f>VLOOKUP(D756,'3.1 Destination'!$A$7:$C$752,3,FALSE)</f>
        <v>3.0175711999999999</v>
      </c>
      <c r="G756" s="166">
        <v>4</v>
      </c>
      <c r="H756" s="167">
        <f>Table210[[#This Row],[Number of passenger (N)]]/SUM(Table210[Number of passenger (N)])</f>
        <v>3.7664783427495291E-4</v>
      </c>
      <c r="I756" s="216">
        <f t="shared" si="11"/>
        <v>2409.146147439993</v>
      </c>
      <c r="J756" s="168">
        <f>Table210[[#This Row],[% of trips (P)]]*Table210[[#This Row],[Distance (D)]]</f>
        <v>0.90739967888511974</v>
      </c>
      <c r="K756" s="169">
        <f>Table210[[#This Row],[Weighted distance]]/SUM(Table210[Weighted distance])</f>
        <v>3.1823710349613952E-4</v>
      </c>
    </row>
    <row r="757" spans="1:11" x14ac:dyDescent="0.2">
      <c r="A757" s="166" t="s">
        <v>206</v>
      </c>
      <c r="B757" s="217">
        <f>VLOOKUP(A757,'3.2 Departure'!$A$7:$B$51,2,FALSE)</f>
        <v>59.333355099999999</v>
      </c>
      <c r="C757" s="217">
        <f>VLOOKUP(A757,'3.2 Departure'!$A$7:$C$51,3,FALSE)</f>
        <v>14.537775099999999</v>
      </c>
      <c r="D757" s="166" t="s">
        <v>291</v>
      </c>
      <c r="E757" s="217">
        <f>VLOOKUP(D757,'3.1 Destination'!$A$7:$B$752,2,FALSE)</f>
        <v>39.695262900000003</v>
      </c>
      <c r="F757" s="217">
        <f>VLOOKUP(D757,'3.1 Destination'!$A$7:$C$752,3,FALSE)</f>
        <v>3.0175711999999999</v>
      </c>
      <c r="G757" s="166">
        <v>4</v>
      </c>
      <c r="H757" s="167">
        <f>Table210[[#This Row],[Number of passenger (N)]]/SUM(Table210[Number of passenger (N)])</f>
        <v>3.7664783427495291E-4</v>
      </c>
      <c r="I757" s="216">
        <f t="shared" si="11"/>
        <v>2328.9102556780244</v>
      </c>
      <c r="J757" s="168">
        <f>Table210[[#This Row],[% of trips (P)]]*Table210[[#This Row],[Distance (D)]]</f>
        <v>0.87717900402185478</v>
      </c>
      <c r="K757" s="169">
        <f>Table210[[#This Row],[Weighted distance]]/SUM(Table210[Weighted distance])</f>
        <v>3.0763831196251192E-4</v>
      </c>
    </row>
    <row r="758" spans="1:11" x14ac:dyDescent="0.2">
      <c r="A758" s="166" t="s">
        <v>226</v>
      </c>
      <c r="B758" s="217">
        <f>VLOOKUP(A758,'3.2 Departure'!$A$7:$B$51,2,FALSE)</f>
        <v>57.812039599999999</v>
      </c>
      <c r="C758" s="217">
        <f>VLOOKUP(A758,'3.2 Departure'!$A$7:$C$51,3,FALSE)</f>
        <v>11.906833900000001</v>
      </c>
      <c r="D758" s="166" t="s">
        <v>291</v>
      </c>
      <c r="E758" s="217">
        <f>VLOOKUP(D758,'3.1 Destination'!$A$7:$B$752,2,FALSE)</f>
        <v>39.695262900000003</v>
      </c>
      <c r="F758" s="217">
        <f>VLOOKUP(D758,'3.1 Destination'!$A$7:$C$752,3,FALSE)</f>
        <v>3.0175711999999999</v>
      </c>
      <c r="G758" s="166">
        <v>4</v>
      </c>
      <c r="H758" s="167">
        <f>Table210[[#This Row],[Number of passenger (N)]]/SUM(Table210[Number of passenger (N)])</f>
        <v>3.7664783427495291E-4</v>
      </c>
      <c r="I758" s="216">
        <f t="shared" si="11"/>
        <v>2113.0407473843129</v>
      </c>
      <c r="J758" s="168">
        <f>Table210[[#This Row],[% of trips (P)]]*Table210[[#This Row],[Distance (D)]]</f>
        <v>0.79587222123702939</v>
      </c>
      <c r="K758" s="169">
        <f>Table210[[#This Row],[Weighted distance]]/SUM(Table210[Weighted distance])</f>
        <v>2.7912294475428915E-4</v>
      </c>
    </row>
    <row r="759" spans="1:11" x14ac:dyDescent="0.2">
      <c r="A759" s="166" t="s">
        <v>225</v>
      </c>
      <c r="B759" s="217">
        <f>VLOOKUP(A759,'3.2 Departure'!$A$7:$B$51,2,FALSE)</f>
        <v>60.197550100000001</v>
      </c>
      <c r="C759" s="217">
        <f>VLOOKUP(A759,'3.2 Departure'!$A$7:$C$51,3,FALSE)</f>
        <v>11.1004153</v>
      </c>
      <c r="D759" s="166" t="s">
        <v>767</v>
      </c>
      <c r="E759" s="217">
        <f>VLOOKUP(D759,'3.1 Destination'!$A$7:$B$752,2,FALSE)</f>
        <v>39.534178900000001</v>
      </c>
      <c r="F759" s="217">
        <f>VLOOKUP(D759,'3.1 Destination'!$A$7:$C$752,3,FALSE)</f>
        <v>2.8577105</v>
      </c>
      <c r="G759" s="166">
        <v>4</v>
      </c>
      <c r="H759" s="167">
        <f>Table210[[#This Row],[Number of passenger (N)]]/SUM(Table210[Number of passenger (N)])</f>
        <v>3.7664783427495291E-4</v>
      </c>
      <c r="I759" s="216">
        <f t="shared" si="11"/>
        <v>2368.126185614708</v>
      </c>
      <c r="J759" s="168">
        <f>Table210[[#This Row],[% of trips (P)]]*Table210[[#This Row],[Distance (D)]]</f>
        <v>0.89194959910158489</v>
      </c>
      <c r="K759" s="169">
        <f>Table210[[#This Row],[Weighted distance]]/SUM(Table210[Weighted distance])</f>
        <v>3.1281855558003556E-4</v>
      </c>
    </row>
    <row r="760" spans="1:11" x14ac:dyDescent="0.2">
      <c r="A760" s="166" t="s">
        <v>227</v>
      </c>
      <c r="B760" s="217">
        <f>VLOOKUP(A760,'3.2 Departure'!$A$7:$B$51,2,FALSE)</f>
        <v>58.789020100000002</v>
      </c>
      <c r="C760" s="217">
        <f>VLOOKUP(A760,'3.2 Departure'!$A$7:$C$51,3,FALSE)</f>
        <v>16.9153649</v>
      </c>
      <c r="D760" s="166" t="s">
        <v>739</v>
      </c>
      <c r="E760" s="217">
        <f>VLOOKUP(D760,'3.1 Destination'!$A$7:$B$752,2,FALSE)</f>
        <v>42.077307400000002</v>
      </c>
      <c r="F760" s="217">
        <f>VLOOKUP(D760,'3.1 Destination'!$A$7:$C$752,3,FALSE)</f>
        <v>2.8210302</v>
      </c>
      <c r="G760" s="166">
        <v>4</v>
      </c>
      <c r="H760" s="167">
        <f>Table210[[#This Row],[Number of passenger (N)]]/SUM(Table210[Number of passenger (N)])</f>
        <v>3.7664783427495291E-4</v>
      </c>
      <c r="I760" s="216">
        <f t="shared" si="11"/>
        <v>2099.6250112786038</v>
      </c>
      <c r="J760" s="168">
        <f>Table210[[#This Row],[% of trips (P)]]*Table210[[#This Row],[Distance (D)]]</f>
        <v>0.79081921328760973</v>
      </c>
      <c r="K760" s="169">
        <f>Table210[[#This Row],[Weighted distance]]/SUM(Table210[Weighted distance])</f>
        <v>2.7735078784131556E-4</v>
      </c>
    </row>
    <row r="761" spans="1:11" x14ac:dyDescent="0.2">
      <c r="A761" s="166" t="s">
        <v>223</v>
      </c>
      <c r="B761" s="217">
        <f>VLOOKUP(A761,'3.2 Departure'!$A$7:$B$51,2,FALSE)</f>
        <v>55.610770299999999</v>
      </c>
      <c r="C761" s="217">
        <f>VLOOKUP(A761,'3.2 Departure'!$A$7:$C$51,3,FALSE)</f>
        <v>12.6051632</v>
      </c>
      <c r="D761" s="166" t="s">
        <v>739</v>
      </c>
      <c r="E761" s="217">
        <f>VLOOKUP(D761,'3.1 Destination'!$A$7:$B$752,2,FALSE)</f>
        <v>42.077307400000002</v>
      </c>
      <c r="F761" s="217">
        <f>VLOOKUP(D761,'3.1 Destination'!$A$7:$C$752,3,FALSE)</f>
        <v>2.8210302</v>
      </c>
      <c r="G761" s="166">
        <v>4</v>
      </c>
      <c r="H761" s="167">
        <f>Table210[[#This Row],[Number of passenger (N)]]/SUM(Table210[Number of passenger (N)])</f>
        <v>3.7664783427495291E-4</v>
      </c>
      <c r="I761" s="216">
        <f t="shared" si="11"/>
        <v>1662.7510132512537</v>
      </c>
      <c r="J761" s="168">
        <f>Table210[[#This Row],[% of trips (P)]]*Table210[[#This Row],[Distance (D)]]</f>
        <v>0.62627156807956819</v>
      </c>
      <c r="K761" s="169">
        <f>Table210[[#This Row],[Weighted distance]]/SUM(Table210[Weighted distance])</f>
        <v>2.1964174604128292E-4</v>
      </c>
    </row>
    <row r="762" spans="1:11" x14ac:dyDescent="0.2">
      <c r="A762" s="166" t="s">
        <v>151</v>
      </c>
      <c r="B762" s="217">
        <f>VLOOKUP(A762,'3.2 Departure'!$A$7:$B$51,2,FALSE)</f>
        <v>59.633807599999997</v>
      </c>
      <c r="C762" s="217">
        <f>VLOOKUP(A762,'3.2 Departure'!$A$7:$C$51,3,FALSE)</f>
        <v>17.896780199999998</v>
      </c>
      <c r="D762" s="166" t="s">
        <v>550</v>
      </c>
      <c r="E762" s="217">
        <f>VLOOKUP(D762,'3.1 Destination'!$A$7:$B$752,2,FALSE)</f>
        <v>41.613434599999998</v>
      </c>
      <c r="F762" s="217">
        <f>VLOOKUP(D762,'3.1 Destination'!$A$7:$C$752,3,FALSE)</f>
        <v>2.6535552</v>
      </c>
      <c r="G762" s="166">
        <v>4</v>
      </c>
      <c r="H762" s="167">
        <f>Table210[[#This Row],[Number of passenger (N)]]/SUM(Table210[Number of passenger (N)])</f>
        <v>3.7664783427495291E-4</v>
      </c>
      <c r="I762" s="216">
        <f t="shared" si="11"/>
        <v>2261.6508296596553</v>
      </c>
      <c r="J762" s="168">
        <f>Table210[[#This Row],[% of trips (P)]]*Table210[[#This Row],[Distance (D)]]</f>
        <v>0.85184588687745966</v>
      </c>
      <c r="K762" s="169">
        <f>Table210[[#This Row],[Weighted distance]]/SUM(Table210[Weighted distance])</f>
        <v>2.9875365175140623E-4</v>
      </c>
    </row>
    <row r="763" spans="1:11" x14ac:dyDescent="0.2">
      <c r="A763" s="166" t="s">
        <v>199</v>
      </c>
      <c r="B763" s="217">
        <f>VLOOKUP(A763,'3.2 Departure'!$A$7:$B$51,2,FALSE)</f>
        <v>56.663444699999999</v>
      </c>
      <c r="C763" s="217">
        <f>VLOOKUP(A763,'3.2 Departure'!$A$7:$C$51,3,FALSE)</f>
        <v>16.356779</v>
      </c>
      <c r="D763" s="166" t="s">
        <v>277</v>
      </c>
      <c r="E763" s="217">
        <f>VLOOKUP(D763,'3.1 Destination'!$A$7:$B$752,2,FALSE)</f>
        <v>39.5696005</v>
      </c>
      <c r="F763" s="217">
        <f>VLOOKUP(D763,'3.1 Destination'!$A$7:$C$752,3,FALSE)</f>
        <v>2.6501603</v>
      </c>
      <c r="G763" s="166">
        <v>4</v>
      </c>
      <c r="H763" s="167">
        <f>Table210[[#This Row],[Number of passenger (N)]]/SUM(Table210[Number of passenger (N)])</f>
        <v>3.7664783427495291E-4</v>
      </c>
      <c r="I763" s="216">
        <f t="shared" si="11"/>
        <v>2146.8455063074834</v>
      </c>
      <c r="J763" s="168">
        <f>Table210[[#This Row],[% of trips (P)]]*Table210[[#This Row],[Distance (D)]]</f>
        <v>0.80860471047362836</v>
      </c>
      <c r="K763" s="169">
        <f>Table210[[#This Row],[Weighted distance]]/SUM(Table210[Weighted distance])</f>
        <v>2.835883976183782E-4</v>
      </c>
    </row>
    <row r="764" spans="1:11" x14ac:dyDescent="0.2">
      <c r="A764" s="166" t="s">
        <v>204</v>
      </c>
      <c r="B764" s="217">
        <f>VLOOKUP(A764,'3.2 Departure'!$A$7:$B$51,2,FALSE)</f>
        <v>65.5293092</v>
      </c>
      <c r="C764" s="217">
        <f>VLOOKUP(A764,'3.2 Departure'!$A$7:$C$51,3,FALSE)</f>
        <v>22.054456299999998</v>
      </c>
      <c r="D764" s="166" t="s">
        <v>242</v>
      </c>
      <c r="E764" s="217">
        <f>VLOOKUP(D764,'3.1 Destination'!$A$7:$B$752,2,FALSE)</f>
        <v>48.856614</v>
      </c>
      <c r="F764" s="217">
        <f>VLOOKUP(D764,'3.1 Destination'!$A$7:$C$752,3,FALSE)</f>
        <v>2.3522219</v>
      </c>
      <c r="G764" s="166">
        <v>4</v>
      </c>
      <c r="H764" s="167">
        <f>Table210[[#This Row],[Number of passenger (N)]]/SUM(Table210[Number of passenger (N)])</f>
        <v>3.7664783427495291E-4</v>
      </c>
      <c r="I764" s="216">
        <f t="shared" si="11"/>
        <v>2180.4357436372234</v>
      </c>
      <c r="J764" s="168">
        <f>Table210[[#This Row],[% of trips (P)]]*Table210[[#This Row],[Distance (D)]]</f>
        <v>0.82125640061665661</v>
      </c>
      <c r="K764" s="169">
        <f>Table210[[#This Row],[Weighted distance]]/SUM(Table210[Weighted distance])</f>
        <v>2.8802551316860057E-4</v>
      </c>
    </row>
    <row r="765" spans="1:11" x14ac:dyDescent="0.2">
      <c r="A765" s="166" t="s">
        <v>211</v>
      </c>
      <c r="B765" s="217">
        <f>VLOOKUP(A765,'3.2 Departure'!$A$7:$B$51,2,FALSE)</f>
        <v>59.596028699999998</v>
      </c>
      <c r="C765" s="217">
        <f>VLOOKUP(A765,'3.2 Departure'!$A$7:$C$51,3,FALSE)</f>
        <v>16.6254238</v>
      </c>
      <c r="D765" s="166" t="s">
        <v>542</v>
      </c>
      <c r="E765" s="217">
        <f>VLOOKUP(D765,'3.1 Destination'!$A$7:$B$752,2,FALSE)</f>
        <v>46.227637999999999</v>
      </c>
      <c r="F765" s="217">
        <f>VLOOKUP(D765,'3.1 Destination'!$A$7:$C$752,3,FALSE)</f>
        <v>2.213749</v>
      </c>
      <c r="G765" s="166">
        <v>4</v>
      </c>
      <c r="H765" s="167">
        <f>Table210[[#This Row],[Number of passenger (N)]]/SUM(Table210[Number of passenger (N)])</f>
        <v>3.7664783427495291E-4</v>
      </c>
      <c r="I765" s="216">
        <f t="shared" si="11"/>
        <v>1764.6250392534084</v>
      </c>
      <c r="J765" s="168">
        <f>Table210[[#This Row],[% of trips (P)]]*Table210[[#This Row],[Distance (D)]]</f>
        <v>0.66464219934215008</v>
      </c>
      <c r="K765" s="169">
        <f>Table210[[#This Row],[Weighted distance]]/SUM(Table210[Weighted distance])</f>
        <v>2.3309883538842212E-4</v>
      </c>
    </row>
    <row r="766" spans="1:11" x14ac:dyDescent="0.2">
      <c r="A766" s="166" t="s">
        <v>204</v>
      </c>
      <c r="B766" s="217">
        <f>VLOOKUP(A766,'3.2 Departure'!$A$7:$B$51,2,FALSE)</f>
        <v>65.5293092</v>
      </c>
      <c r="C766" s="217">
        <f>VLOOKUP(A766,'3.2 Departure'!$A$7:$C$51,3,FALSE)</f>
        <v>22.054456299999998</v>
      </c>
      <c r="D766" s="166" t="s">
        <v>238</v>
      </c>
      <c r="E766" s="217">
        <f>VLOOKUP(D766,'3.1 Destination'!$A$7:$B$752,2,FALSE)</f>
        <v>41.385063899999999</v>
      </c>
      <c r="F766" s="217">
        <f>VLOOKUP(D766,'3.1 Destination'!$A$7:$C$752,3,FALSE)</f>
        <v>2.1734035</v>
      </c>
      <c r="G766" s="166">
        <v>4</v>
      </c>
      <c r="H766" s="167">
        <f>Table210[[#This Row],[Number of passenger (N)]]/SUM(Table210[Number of passenger (N)])</f>
        <v>3.7664783427495291E-4</v>
      </c>
      <c r="I766" s="216">
        <f t="shared" si="11"/>
        <v>2960.043190544473</v>
      </c>
      <c r="J766" s="168">
        <f>Table210[[#This Row],[% of trips (P)]]*Table210[[#This Row],[Distance (D)]]</f>
        <v>1.1148938570788975</v>
      </c>
      <c r="K766" s="169">
        <f>Table210[[#This Row],[Weighted distance]]/SUM(Table210[Weighted distance])</f>
        <v>3.9100806407420653E-4</v>
      </c>
    </row>
    <row r="767" spans="1:11" x14ac:dyDescent="0.2">
      <c r="A767" s="166" t="s">
        <v>151</v>
      </c>
      <c r="B767" s="217">
        <f>VLOOKUP(A767,'3.2 Departure'!$A$7:$B$51,2,FALSE)</f>
        <v>59.633807599999997</v>
      </c>
      <c r="C767" s="217">
        <f>VLOOKUP(A767,'3.2 Departure'!$A$7:$C$51,3,FALSE)</f>
        <v>17.896780199999998</v>
      </c>
      <c r="D767" s="166" t="s">
        <v>549</v>
      </c>
      <c r="E767" s="217">
        <f>VLOOKUP(D767,'3.1 Destination'!$A$7:$B$752,2,FALSE)</f>
        <v>52.205337</v>
      </c>
      <c r="F767" s="217">
        <f>VLOOKUP(D767,'3.1 Destination'!$A$7:$C$752,3,FALSE)</f>
        <v>0.12181699999999999</v>
      </c>
      <c r="G767" s="166">
        <v>4</v>
      </c>
      <c r="H767" s="167">
        <f>Table210[[#This Row],[Number of passenger (N)]]/SUM(Table210[Number of passenger (N)])</f>
        <v>3.7664783427495291E-4</v>
      </c>
      <c r="I767" s="216">
        <f t="shared" si="11"/>
        <v>1374.4902067653534</v>
      </c>
      <c r="J767" s="168">
        <f>Table210[[#This Row],[% of trips (P)]]*Table210[[#This Row],[Distance (D)]]</f>
        <v>0.51769875961030254</v>
      </c>
      <c r="K767" s="169">
        <f>Table210[[#This Row],[Weighted distance]]/SUM(Table210[Weighted distance])</f>
        <v>1.8156382195809109E-4</v>
      </c>
    </row>
    <row r="768" spans="1:11" x14ac:dyDescent="0.2">
      <c r="A768" s="166" t="s">
        <v>223</v>
      </c>
      <c r="B768" s="217">
        <f>VLOOKUP(A768,'3.2 Departure'!$A$7:$B$51,2,FALSE)</f>
        <v>55.610770299999999</v>
      </c>
      <c r="C768" s="217">
        <f>VLOOKUP(A768,'3.2 Departure'!$A$7:$C$51,3,FALSE)</f>
        <v>12.6051632</v>
      </c>
      <c r="D768" s="166" t="s">
        <v>691</v>
      </c>
      <c r="E768" s="217">
        <f>VLOOKUP(D768,'3.1 Destination'!$A$7:$B$752,2,FALSE)</f>
        <v>51.54327</v>
      </c>
      <c r="F768" s="217">
        <f>VLOOKUP(D768,'3.1 Destination'!$A$7:$C$752,3,FALSE)</f>
        <v>-1.8699999999999999E-3</v>
      </c>
      <c r="G768" s="166">
        <v>4</v>
      </c>
      <c r="H768" s="167">
        <f>Table210[[#This Row],[Number of passenger (N)]]/SUM(Table210[Number of passenger (N)])</f>
        <v>3.7664783427495291E-4</v>
      </c>
      <c r="I768" s="216">
        <f t="shared" si="11"/>
        <v>945.32245425764029</v>
      </c>
      <c r="J768" s="168">
        <f>Table210[[#This Row],[% of trips (P)]]*Table210[[#This Row],[Distance (D)]]</f>
        <v>0.35605365508762343</v>
      </c>
      <c r="K768" s="169">
        <f>Table210[[#This Row],[Weighted distance]]/SUM(Table210[Weighted distance])</f>
        <v>1.2487273967687199E-4</v>
      </c>
    </row>
    <row r="769" spans="1:11" x14ac:dyDescent="0.2">
      <c r="A769" s="166" t="s">
        <v>223</v>
      </c>
      <c r="B769" s="217">
        <f>VLOOKUP(A769,'3.2 Departure'!$A$7:$B$51,2,FALSE)</f>
        <v>55.610770299999999</v>
      </c>
      <c r="C769" s="217">
        <f>VLOOKUP(A769,'3.2 Departure'!$A$7:$C$51,3,FALSE)</f>
        <v>12.6051632</v>
      </c>
      <c r="D769" s="166" t="s">
        <v>696</v>
      </c>
      <c r="E769" s="217">
        <f>VLOOKUP(D769,'3.1 Destination'!$A$7:$B$752,2,FALSE)</f>
        <v>50.789964300000001</v>
      </c>
      <c r="F769" s="217">
        <f>VLOOKUP(D769,'3.1 Destination'!$A$7:$C$752,3,FALSE)</f>
        <v>-0.67317879999999997</v>
      </c>
      <c r="G769" s="166">
        <v>4</v>
      </c>
      <c r="H769" s="167">
        <f>Table210[[#This Row],[Number of passenger (N)]]/SUM(Table210[Number of passenger (N)])</f>
        <v>3.7664783427495291E-4</v>
      </c>
      <c r="I769" s="216">
        <f t="shared" si="11"/>
        <v>1031.702240596687</v>
      </c>
      <c r="J769" s="168">
        <f>Table210[[#This Row],[% of trips (P)]]*Table210[[#This Row],[Distance (D)]]</f>
        <v>0.3885884145373586</v>
      </c>
      <c r="K769" s="169">
        <f>Table210[[#This Row],[Weighted distance]]/SUM(Table210[Weighted distance])</f>
        <v>1.3628311136991531E-4</v>
      </c>
    </row>
    <row r="770" spans="1:11" x14ac:dyDescent="0.2">
      <c r="A770" s="166" t="s">
        <v>202</v>
      </c>
      <c r="B770" s="217">
        <f>VLOOKUP(A770,'3.2 Departure'!$A$7:$B$51,2,FALSE)</f>
        <v>57.687639400000002</v>
      </c>
      <c r="C770" s="217">
        <f>VLOOKUP(A770,'3.2 Departure'!$A$7:$C$51,3,FALSE)</f>
        <v>12.2144174</v>
      </c>
      <c r="D770" s="166" t="s">
        <v>749</v>
      </c>
      <c r="E770" s="217">
        <f>VLOOKUP(D770,'3.1 Destination'!$A$7:$B$752,2,FALSE)</f>
        <v>40.0590063</v>
      </c>
      <c r="F770" s="217">
        <f>VLOOKUP(D770,'3.1 Destination'!$A$7:$C$752,3,FALSE)</f>
        <v>-0.69242910000000002</v>
      </c>
      <c r="G770" s="166">
        <v>4</v>
      </c>
      <c r="H770" s="167">
        <f>Table210[[#This Row],[Number of passenger (N)]]/SUM(Table210[Number of passenger (N)])</f>
        <v>3.7664783427495291E-4</v>
      </c>
      <c r="I770" s="216">
        <f t="shared" si="11"/>
        <v>2167.1351341903228</v>
      </c>
      <c r="J770" s="168">
        <f>Table210[[#This Row],[% of trips (P)]]*Table210[[#This Row],[Distance (D)]]</f>
        <v>0.81624675487394449</v>
      </c>
      <c r="K770" s="169">
        <f>Table210[[#This Row],[Weighted distance]]/SUM(Table210[Weighted distance])</f>
        <v>2.8626856395669293E-4</v>
      </c>
    </row>
    <row r="771" spans="1:11" x14ac:dyDescent="0.2">
      <c r="A771" s="166" t="s">
        <v>223</v>
      </c>
      <c r="B771" s="217">
        <f>VLOOKUP(A771,'3.2 Departure'!$A$7:$B$51,2,FALSE)</f>
        <v>55.610770299999999</v>
      </c>
      <c r="C771" s="217">
        <f>VLOOKUP(A771,'3.2 Departure'!$A$7:$C$51,3,FALSE)</f>
        <v>12.6051632</v>
      </c>
      <c r="D771" s="166" t="s">
        <v>765</v>
      </c>
      <c r="E771" s="217">
        <f>VLOOKUP(D771,'3.1 Destination'!$A$7:$B$752,2,FALSE)</f>
        <v>37.665380300000002</v>
      </c>
      <c r="F771" s="217">
        <f>VLOOKUP(D771,'3.1 Destination'!$A$7:$C$752,3,FALSE)</f>
        <v>-0.72762579999999999</v>
      </c>
      <c r="G771" s="166">
        <v>4</v>
      </c>
      <c r="H771" s="167">
        <f>Table210[[#This Row],[Number of passenger (N)]]/SUM(Table210[Number of passenger (N)])</f>
        <v>3.7664783427495291E-4</v>
      </c>
      <c r="I771" s="216">
        <f t="shared" si="11"/>
        <v>2231.2054424367484</v>
      </c>
      <c r="J771" s="168">
        <f>Table210[[#This Row],[% of trips (P)]]*Table210[[#This Row],[Distance (D)]]</f>
        <v>0.84037869771628937</v>
      </c>
      <c r="K771" s="169">
        <f>Table210[[#This Row],[Weighted distance]]/SUM(Table210[Weighted distance])</f>
        <v>2.9473195640721472E-4</v>
      </c>
    </row>
    <row r="772" spans="1:11" x14ac:dyDescent="0.2">
      <c r="A772" s="166" t="s">
        <v>151</v>
      </c>
      <c r="B772" s="217">
        <f>VLOOKUP(A772,'3.2 Departure'!$A$7:$B$51,2,FALSE)</f>
        <v>59.633807599999997</v>
      </c>
      <c r="C772" s="217">
        <f>VLOOKUP(A772,'3.2 Departure'!$A$7:$C$51,3,FALSE)</f>
        <v>17.896780199999998</v>
      </c>
      <c r="D772" s="166" t="s">
        <v>753</v>
      </c>
      <c r="E772" s="217">
        <f>VLOOKUP(D772,'3.1 Destination'!$A$7:$B$752,2,FALSE)</f>
        <v>46.160328999999997</v>
      </c>
      <c r="F772" s="217">
        <f>VLOOKUP(D772,'3.1 Destination'!$A$7:$C$752,3,FALSE)</f>
        <v>-1.1511389999999999</v>
      </c>
      <c r="G772" s="166">
        <v>4</v>
      </c>
      <c r="H772" s="167">
        <f>Table210[[#This Row],[Number of passenger (N)]]/SUM(Table210[Number of passenger (N)])</f>
        <v>3.7664783427495291E-4</v>
      </c>
      <c r="I772" s="216">
        <f t="shared" si="11"/>
        <v>1954.6053334691283</v>
      </c>
      <c r="J772" s="168">
        <f>Table210[[#This Row],[% of trips (P)]]*Table210[[#This Row],[Distance (D)]]</f>
        <v>0.73619786571341927</v>
      </c>
      <c r="K772" s="169">
        <f>Table210[[#This Row],[Weighted distance]]/SUM(Table210[Weighted distance])</f>
        <v>2.5819435672771481E-4</v>
      </c>
    </row>
    <row r="773" spans="1:11" x14ac:dyDescent="0.2">
      <c r="A773" s="166" t="s">
        <v>202</v>
      </c>
      <c r="B773" s="217">
        <f>VLOOKUP(A773,'3.2 Departure'!$A$7:$B$51,2,FALSE)</f>
        <v>57.687639400000002</v>
      </c>
      <c r="C773" s="217">
        <f>VLOOKUP(A773,'3.2 Departure'!$A$7:$C$51,3,FALSE)</f>
        <v>12.2144174</v>
      </c>
      <c r="D773" s="166" t="s">
        <v>430</v>
      </c>
      <c r="E773" s="217">
        <f>VLOOKUP(D773,'3.1 Destination'!$A$7:$B$752,2,FALSE)</f>
        <v>43.875827999999998</v>
      </c>
      <c r="F773" s="217">
        <f>VLOOKUP(D773,'3.1 Destination'!$A$7:$C$752,3,FALSE)</f>
        <v>-1.303137</v>
      </c>
      <c r="G773" s="166">
        <v>4</v>
      </c>
      <c r="H773" s="167">
        <f>Table210[[#This Row],[Number of passenger (N)]]/SUM(Table210[Number of passenger (N)])</f>
        <v>3.7664783427495291E-4</v>
      </c>
      <c r="I773" s="216">
        <f t="shared" si="11"/>
        <v>1798.6751362502464</v>
      </c>
      <c r="J773" s="168">
        <f>Table210[[#This Row],[% of trips (P)]]*Table210[[#This Row],[Distance (D)]]</f>
        <v>0.67746709463286114</v>
      </c>
      <c r="K773" s="169">
        <f>Table210[[#This Row],[Weighted distance]]/SUM(Table210[Weighted distance])</f>
        <v>2.3759669628139901E-4</v>
      </c>
    </row>
    <row r="774" spans="1:11" x14ac:dyDescent="0.2">
      <c r="A774" s="166" t="s">
        <v>223</v>
      </c>
      <c r="B774" s="217">
        <f>VLOOKUP(A774,'3.2 Departure'!$A$7:$B$51,2,FALSE)</f>
        <v>55.610770299999999</v>
      </c>
      <c r="C774" s="217">
        <f>VLOOKUP(A774,'3.2 Departure'!$A$7:$C$51,3,FALSE)</f>
        <v>12.6051632</v>
      </c>
      <c r="D774" s="166" t="s">
        <v>585</v>
      </c>
      <c r="E774" s="217">
        <f>VLOOKUP(D774,'3.1 Destination'!$A$7:$B$752,2,FALSE)</f>
        <v>53.8007554</v>
      </c>
      <c r="F774" s="217">
        <f>VLOOKUP(D774,'3.1 Destination'!$A$7:$C$752,3,FALSE)</f>
        <v>-1.5490774</v>
      </c>
      <c r="G774" s="166">
        <v>4</v>
      </c>
      <c r="H774" s="167">
        <f>Table210[[#This Row],[Number of passenger (N)]]/SUM(Table210[Number of passenger (N)])</f>
        <v>3.7664783427495291E-4</v>
      </c>
      <c r="I774" s="216">
        <f t="shared" si="11"/>
        <v>929.59294490135119</v>
      </c>
      <c r="J774" s="168">
        <f>Table210[[#This Row],[% of trips (P)]]*Table210[[#This Row],[Distance (D)]]</f>
        <v>0.35012916945436956</v>
      </c>
      <c r="K774" s="169">
        <f>Table210[[#This Row],[Weighted distance]]/SUM(Table210[Weighted distance])</f>
        <v>1.2279494398055027E-4</v>
      </c>
    </row>
    <row r="775" spans="1:11" x14ac:dyDescent="0.2">
      <c r="A775" s="166" t="s">
        <v>151</v>
      </c>
      <c r="B775" s="217">
        <f>VLOOKUP(A775,'3.2 Departure'!$A$7:$B$51,2,FALSE)</f>
        <v>59.633807599999997</v>
      </c>
      <c r="C775" s="217">
        <f>VLOOKUP(A775,'3.2 Departure'!$A$7:$C$51,3,FALSE)</f>
        <v>17.896780199999998</v>
      </c>
      <c r="D775" s="166" t="s">
        <v>748</v>
      </c>
      <c r="E775" s="217">
        <f>VLOOKUP(D775,'3.1 Destination'!$A$7:$B$752,2,FALSE)</f>
        <v>48.410006000000003</v>
      </c>
      <c r="F775" s="217">
        <f>VLOOKUP(D775,'3.1 Destination'!$A$7:$C$752,3,FALSE)</f>
        <v>-1.752499</v>
      </c>
      <c r="G775" s="166">
        <v>4</v>
      </c>
      <c r="H775" s="167">
        <f>Table210[[#This Row],[Number of passenger (N)]]/SUM(Table210[Number of passenger (N)])</f>
        <v>3.7664783427495291E-4</v>
      </c>
      <c r="I775" s="216">
        <f t="shared" si="11"/>
        <v>1777.4507348276009</v>
      </c>
      <c r="J775" s="168">
        <f>Table210[[#This Row],[% of trips (P)]]*Table210[[#This Row],[Distance (D)]]</f>
        <v>0.66947296980323945</v>
      </c>
      <c r="K775" s="169">
        <f>Table210[[#This Row],[Weighted distance]]/SUM(Table210[Weighted distance])</f>
        <v>2.3479305066639164E-4</v>
      </c>
    </row>
    <row r="776" spans="1:11" x14ac:dyDescent="0.2">
      <c r="A776" s="166" t="s">
        <v>227</v>
      </c>
      <c r="B776" s="217">
        <f>VLOOKUP(A776,'3.2 Departure'!$A$7:$B$51,2,FALSE)</f>
        <v>58.789020100000002</v>
      </c>
      <c r="C776" s="217">
        <f>VLOOKUP(A776,'3.2 Departure'!$A$7:$C$51,3,FALSE)</f>
        <v>16.9153649</v>
      </c>
      <c r="D776" s="166" t="s">
        <v>296</v>
      </c>
      <c r="E776" s="217">
        <f>VLOOKUP(D776,'3.1 Destination'!$A$7:$B$752,2,FALSE)</f>
        <v>40.416775399999999</v>
      </c>
      <c r="F776" s="217">
        <f>VLOOKUP(D776,'3.1 Destination'!$A$7:$C$752,3,FALSE)</f>
        <v>-3.7037901999999998</v>
      </c>
      <c r="G776" s="166">
        <v>4</v>
      </c>
      <c r="H776" s="167">
        <f>Table210[[#This Row],[Number of passenger (N)]]/SUM(Table210[Number of passenger (N)])</f>
        <v>3.7664783427495291E-4</v>
      </c>
      <c r="I776" s="216">
        <f t="shared" ref="I776:I839" si="12">$C$4*ACOS(SIN(B776*PI()/180)*SIN(E776*PI()/180) + COS(B776*PI()/180)*COS(E776*PI()/180)*COS(C776*PI()/180-F776*PI()/180))</f>
        <v>2503.9399280118946</v>
      </c>
      <c r="J776" s="168">
        <f>Table210[[#This Row],[% of trips (P)]]*Table210[[#This Row],[Distance (D)]]</f>
        <v>0.94310355104026156</v>
      </c>
      <c r="K776" s="169">
        <f>Table210[[#This Row],[Weighted distance]]/SUM(Table210[Weighted distance])</f>
        <v>3.3075892505134348E-4</v>
      </c>
    </row>
    <row r="777" spans="1:11" x14ac:dyDescent="0.2">
      <c r="A777" s="166" t="s">
        <v>227</v>
      </c>
      <c r="B777" s="217">
        <f>VLOOKUP(A777,'3.2 Departure'!$A$7:$B$51,2,FALSE)</f>
        <v>58.789020100000002</v>
      </c>
      <c r="C777" s="217">
        <f>VLOOKUP(A777,'3.2 Departure'!$A$7:$C$51,3,FALSE)</f>
        <v>16.9153649</v>
      </c>
      <c r="D777" s="166" t="s">
        <v>455</v>
      </c>
      <c r="E777" s="217">
        <f>VLOOKUP(D777,'3.1 Destination'!$A$7:$B$752,2,FALSE)</f>
        <v>40.463667000000001</v>
      </c>
      <c r="F777" s="217">
        <f>VLOOKUP(D777,'3.1 Destination'!$A$7:$C$752,3,FALSE)</f>
        <v>-3.7492200000000002</v>
      </c>
      <c r="G777" s="166">
        <v>4</v>
      </c>
      <c r="H777" s="167">
        <f>Table210[[#This Row],[Number of passenger (N)]]/SUM(Table210[Number of passenger (N)])</f>
        <v>3.7664783427495291E-4</v>
      </c>
      <c r="I777" s="216">
        <f t="shared" si="12"/>
        <v>2501.1926797510919</v>
      </c>
      <c r="J777" s="168">
        <f>Table210[[#This Row],[% of trips (P)]]*Table210[[#This Row],[Distance (D)]]</f>
        <v>0.94206880593261466</v>
      </c>
      <c r="K777" s="169">
        <f>Table210[[#This Row],[Weighted distance]]/SUM(Table210[Weighted distance])</f>
        <v>3.3039602621682E-4</v>
      </c>
    </row>
    <row r="778" spans="1:11" x14ac:dyDescent="0.2">
      <c r="A778" s="166" t="s">
        <v>223</v>
      </c>
      <c r="B778" s="217">
        <f>VLOOKUP(A778,'3.2 Departure'!$A$7:$B$51,2,FALSE)</f>
        <v>55.610770299999999</v>
      </c>
      <c r="C778" s="217">
        <f>VLOOKUP(A778,'3.2 Departure'!$A$7:$C$51,3,FALSE)</f>
        <v>12.6051632</v>
      </c>
      <c r="D778" s="166" t="s">
        <v>482</v>
      </c>
      <c r="E778" s="217">
        <f>VLOOKUP(D778,'3.1 Destination'!$A$7:$B$752,2,FALSE)</f>
        <v>36.756520399999999</v>
      </c>
      <c r="F778" s="217">
        <f>VLOOKUP(D778,'3.1 Destination'!$A$7:$C$752,3,FALSE)</f>
        <v>-3.8724658000000001</v>
      </c>
      <c r="G778" s="166">
        <v>4</v>
      </c>
      <c r="H778" s="167">
        <f>Table210[[#This Row],[Number of passenger (N)]]/SUM(Table210[Number of passenger (N)])</f>
        <v>3.7664783427495291E-4</v>
      </c>
      <c r="I778" s="216">
        <f t="shared" si="12"/>
        <v>2436.4921435713977</v>
      </c>
      <c r="J778" s="168">
        <f>Table210[[#This Row],[% of trips (P)]]*Table210[[#This Row],[Distance (D)]]</f>
        <v>0.91769948910410459</v>
      </c>
      <c r="K778" s="169">
        <f>Table210[[#This Row],[Weighted distance]]/SUM(Table210[Weighted distance])</f>
        <v>3.2184938356072688E-4</v>
      </c>
    </row>
    <row r="779" spans="1:11" x14ac:dyDescent="0.2">
      <c r="A779" s="166" t="s">
        <v>225</v>
      </c>
      <c r="B779" s="217">
        <f>VLOOKUP(A779,'3.2 Departure'!$A$7:$B$51,2,FALSE)</f>
        <v>60.197550100000001</v>
      </c>
      <c r="C779" s="217">
        <f>VLOOKUP(A779,'3.2 Departure'!$A$7:$C$51,3,FALSE)</f>
        <v>11.1004153</v>
      </c>
      <c r="D779" s="166" t="s">
        <v>273</v>
      </c>
      <c r="E779" s="217">
        <f>VLOOKUP(D779,'3.1 Destination'!$A$7:$B$752,2,FALSE)</f>
        <v>36.721260999999998</v>
      </c>
      <c r="F779" s="217">
        <f>VLOOKUP(D779,'3.1 Destination'!$A$7:$C$752,3,FALSE)</f>
        <v>-4.4212654999999996</v>
      </c>
      <c r="G779" s="166">
        <v>4</v>
      </c>
      <c r="H779" s="167">
        <f>Table210[[#This Row],[Number of passenger (N)]]/SUM(Table210[Number of passenger (N)])</f>
        <v>3.7664783427495291E-4</v>
      </c>
      <c r="I779" s="216">
        <f t="shared" si="12"/>
        <v>2833.8397787820045</v>
      </c>
      <c r="J779" s="168">
        <f>Table210[[#This Row],[% of trips (P)]]*Table210[[#This Row],[Distance (D)]]</f>
        <v>1.0673596153604537</v>
      </c>
      <c r="K779" s="169">
        <f>Table210[[#This Row],[Weighted distance]]/SUM(Table210[Weighted distance])</f>
        <v>3.7433717499041385E-4</v>
      </c>
    </row>
    <row r="780" spans="1:11" x14ac:dyDescent="0.2">
      <c r="A780" s="166" t="s">
        <v>226</v>
      </c>
      <c r="B780" s="217">
        <f>VLOOKUP(A780,'3.2 Departure'!$A$7:$B$51,2,FALSE)</f>
        <v>57.812039599999999</v>
      </c>
      <c r="C780" s="217">
        <f>VLOOKUP(A780,'3.2 Departure'!$A$7:$C$51,3,FALSE)</f>
        <v>11.906833900000001</v>
      </c>
      <c r="D780" s="166" t="s">
        <v>284</v>
      </c>
      <c r="E780" s="217">
        <f>VLOOKUP(D780,'3.1 Destination'!$A$7:$B$752,2,FALSE)</f>
        <v>36.510071000000003</v>
      </c>
      <c r="F780" s="217">
        <f>VLOOKUP(D780,'3.1 Destination'!$A$7:$C$752,3,FALSE)</f>
        <v>-4.8824474000000002</v>
      </c>
      <c r="G780" s="166">
        <v>4</v>
      </c>
      <c r="H780" s="167">
        <f>Table210[[#This Row],[Number of passenger (N)]]/SUM(Table210[Number of passenger (N)])</f>
        <v>3.7664783427495291E-4</v>
      </c>
      <c r="I780" s="216">
        <f t="shared" si="12"/>
        <v>2670.5230907716386</v>
      </c>
      <c r="J780" s="168">
        <f>Table210[[#This Row],[% of trips (P)]]*Table210[[#This Row],[Distance (D)]]</f>
        <v>1.0058467385203911</v>
      </c>
      <c r="K780" s="169">
        <f>Table210[[#This Row],[Weighted distance]]/SUM(Table210[Weighted distance])</f>
        <v>3.5276379315127981E-4</v>
      </c>
    </row>
    <row r="781" spans="1:11" x14ac:dyDescent="0.2">
      <c r="A781" s="166" t="s">
        <v>223</v>
      </c>
      <c r="B781" s="217">
        <f>VLOOKUP(A781,'3.2 Departure'!$A$7:$B$51,2,FALSE)</f>
        <v>55.610770299999999</v>
      </c>
      <c r="C781" s="217">
        <f>VLOOKUP(A781,'3.2 Departure'!$A$7:$C$51,3,FALSE)</f>
        <v>12.6051632</v>
      </c>
      <c r="D781" s="166" t="s">
        <v>284</v>
      </c>
      <c r="E781" s="217">
        <f>VLOOKUP(D781,'3.1 Destination'!$A$7:$B$752,2,FALSE)</f>
        <v>36.510071000000003</v>
      </c>
      <c r="F781" s="217">
        <f>VLOOKUP(D781,'3.1 Destination'!$A$7:$C$752,3,FALSE)</f>
        <v>-4.8824474000000002</v>
      </c>
      <c r="G781" s="166">
        <v>4</v>
      </c>
      <c r="H781" s="167">
        <f>Table210[[#This Row],[Number of passenger (N)]]/SUM(Table210[Number of passenger (N)])</f>
        <v>3.7664783427495291E-4</v>
      </c>
      <c r="I781" s="216">
        <f t="shared" si="12"/>
        <v>2500.4937592419428</v>
      </c>
      <c r="J781" s="168">
        <f>Table210[[#This Row],[% of trips (P)]]*Table210[[#This Row],[Distance (D)]]</f>
        <v>0.94180555903651331</v>
      </c>
      <c r="K781" s="169">
        <f>Table210[[#This Row],[Weighted distance]]/SUM(Table210[Weighted distance])</f>
        <v>3.3030370203854546E-4</v>
      </c>
    </row>
    <row r="782" spans="1:11" x14ac:dyDescent="0.2">
      <c r="A782" s="166" t="s">
        <v>223</v>
      </c>
      <c r="B782" s="217">
        <f>VLOOKUP(A782,'3.2 Departure'!$A$7:$B$51,2,FALSE)</f>
        <v>55.610770299999999</v>
      </c>
      <c r="C782" s="217">
        <f>VLOOKUP(A782,'3.2 Departure'!$A$7:$C$51,3,FALSE)</f>
        <v>12.6051632</v>
      </c>
      <c r="D782" s="166" t="s">
        <v>289</v>
      </c>
      <c r="E782" s="217">
        <f>VLOOKUP(D782,'3.1 Destination'!$A$7:$B$752,2,FALSE)</f>
        <v>39.399872000000002</v>
      </c>
      <c r="F782" s="217">
        <f>VLOOKUP(D782,'3.1 Destination'!$A$7:$C$752,3,FALSE)</f>
        <v>-8.2244539999999997</v>
      </c>
      <c r="G782" s="166">
        <v>4</v>
      </c>
      <c r="H782" s="167">
        <f>Table210[[#This Row],[Number of passenger (N)]]/SUM(Table210[Number of passenger (N)])</f>
        <v>3.7664783427495291E-4</v>
      </c>
      <c r="I782" s="216">
        <f t="shared" si="12"/>
        <v>2368.0368624069956</v>
      </c>
      <c r="J782" s="168">
        <f>Table210[[#This Row],[% of trips (P)]]*Table210[[#This Row],[Distance (D)]]</f>
        <v>0.89191595570884952</v>
      </c>
      <c r="K782" s="169">
        <f>Table210[[#This Row],[Weighted distance]]/SUM(Table210[Weighted distance])</f>
        <v>3.1280675639594387E-4</v>
      </c>
    </row>
    <row r="783" spans="1:11" x14ac:dyDescent="0.2">
      <c r="A783" s="166" t="s">
        <v>151</v>
      </c>
      <c r="B783" s="217">
        <f>VLOOKUP(A783,'3.2 Departure'!$A$7:$B$51,2,FALSE)</f>
        <v>59.633807599999997</v>
      </c>
      <c r="C783" s="217">
        <f>VLOOKUP(A783,'3.2 Departure'!$A$7:$C$51,3,FALSE)</f>
        <v>17.896780199999998</v>
      </c>
      <c r="D783" s="166" t="s">
        <v>806</v>
      </c>
      <c r="E783" s="217">
        <f>VLOOKUP(D783,'3.1 Destination'!$A$7:$B$752,2,FALSE)</f>
        <v>13.443182</v>
      </c>
      <c r="F783" s="217">
        <f>VLOOKUP(D783,'3.1 Destination'!$A$7:$C$752,3,FALSE)</f>
        <v>-15.310138999999999</v>
      </c>
      <c r="G783" s="166">
        <v>4</v>
      </c>
      <c r="H783" s="167">
        <f>Table210[[#This Row],[Number of passenger (N)]]/SUM(Table210[Number of passenger (N)])</f>
        <v>3.7664783427495291E-4</v>
      </c>
      <c r="I783" s="216">
        <f t="shared" si="12"/>
        <v>5811.9360842348269</v>
      </c>
      <c r="J783" s="168">
        <f>Table210[[#This Row],[% of trips (P)]]*Table210[[#This Row],[Distance (D)]]</f>
        <v>2.1890531390714978</v>
      </c>
      <c r="K783" s="169">
        <f>Table210[[#This Row],[Weighted distance]]/SUM(Table210[Weighted distance])</f>
        <v>7.677299723460035E-4</v>
      </c>
    </row>
    <row r="784" spans="1:11" x14ac:dyDescent="0.2">
      <c r="A784" s="166" t="s">
        <v>223</v>
      </c>
      <c r="B784" s="217">
        <f>VLOOKUP(A784,'3.2 Departure'!$A$7:$B$51,2,FALSE)</f>
        <v>55.610770299999999</v>
      </c>
      <c r="C784" s="217">
        <f>VLOOKUP(A784,'3.2 Departure'!$A$7:$C$51,3,FALSE)</f>
        <v>12.6051632</v>
      </c>
      <c r="D784" s="166" t="s">
        <v>257</v>
      </c>
      <c r="E784" s="217">
        <f>VLOOKUP(D784,'3.1 Destination'!$A$7:$B$752,2,FALSE)</f>
        <v>27.788016899999999</v>
      </c>
      <c r="F784" s="217">
        <f>VLOOKUP(D784,'3.1 Destination'!$A$7:$C$752,3,FALSE)</f>
        <v>-15.710865500000001</v>
      </c>
      <c r="G784" s="166">
        <v>4</v>
      </c>
      <c r="H784" s="167">
        <f>Table210[[#This Row],[Number of passenger (N)]]/SUM(Table210[Number of passenger (N)])</f>
        <v>3.7664783427495291E-4</v>
      </c>
      <c r="I784" s="216">
        <f t="shared" si="12"/>
        <v>3830.82285076777</v>
      </c>
      <c r="J784" s="168">
        <f>Table210[[#This Row],[% of trips (P)]]*Table210[[#This Row],[Distance (D)]]</f>
        <v>1.4428711302326818</v>
      </c>
      <c r="K784" s="169">
        <f>Table210[[#This Row],[Weighted distance]]/SUM(Table210[Weighted distance])</f>
        <v>5.0603404419055685E-4</v>
      </c>
    </row>
    <row r="785" spans="1:11" x14ac:dyDescent="0.2">
      <c r="A785" s="166" t="s">
        <v>151</v>
      </c>
      <c r="B785" s="217">
        <f>VLOOKUP(A785,'3.2 Departure'!$A$7:$B$51,2,FALSE)</f>
        <v>59.633807599999997</v>
      </c>
      <c r="C785" s="217">
        <f>VLOOKUP(A785,'3.2 Departure'!$A$7:$C$51,3,FALSE)</f>
        <v>17.896780199999998</v>
      </c>
      <c r="D785" s="166" t="s">
        <v>799</v>
      </c>
      <c r="E785" s="217">
        <f>VLOOKUP(D785,'3.1 Destination'!$A$7:$B$752,2,FALSE)</f>
        <v>28.463629600000001</v>
      </c>
      <c r="F785" s="217">
        <f>VLOOKUP(D785,'3.1 Destination'!$A$7:$C$752,3,FALSE)</f>
        <v>-16.251846700000002</v>
      </c>
      <c r="G785" s="166">
        <v>4</v>
      </c>
      <c r="H785" s="167">
        <f>Table210[[#This Row],[Number of passenger (N)]]/SUM(Table210[Number of passenger (N)])</f>
        <v>3.7664783427495291E-4</v>
      </c>
      <c r="I785" s="216">
        <f t="shared" si="12"/>
        <v>4317.7105429691865</v>
      </c>
      <c r="J785" s="168">
        <f>Table210[[#This Row],[% of trips (P)]]*Table210[[#This Row],[Distance (D)]]</f>
        <v>1.6262563250354751</v>
      </c>
      <c r="K785" s="169">
        <f>Table210[[#This Row],[Weighted distance]]/SUM(Table210[Weighted distance])</f>
        <v>5.7034966450223747E-4</v>
      </c>
    </row>
    <row r="786" spans="1:11" x14ac:dyDescent="0.2">
      <c r="A786" s="166" t="s">
        <v>204</v>
      </c>
      <c r="B786" s="217">
        <f>VLOOKUP(A786,'3.2 Departure'!$A$7:$B$51,2,FALSE)</f>
        <v>65.5293092</v>
      </c>
      <c r="C786" s="217">
        <f>VLOOKUP(A786,'3.2 Departure'!$A$7:$C$51,3,FALSE)</f>
        <v>22.054456299999998</v>
      </c>
      <c r="D786" s="166" t="s">
        <v>244</v>
      </c>
      <c r="E786" s="217">
        <f>VLOOKUP(D786,'3.1 Destination'!$A$7:$B$752,2,FALSE)</f>
        <v>28.291563700000001</v>
      </c>
      <c r="F786" s="217">
        <f>VLOOKUP(D786,'3.1 Destination'!$A$7:$C$752,3,FALSE)</f>
        <v>-16.629130400000001</v>
      </c>
      <c r="G786" s="166">
        <v>4</v>
      </c>
      <c r="H786" s="167">
        <f>Table210[[#This Row],[Number of passenger (N)]]/SUM(Table210[Number of passenger (N)])</f>
        <v>3.7664783427495291E-4</v>
      </c>
      <c r="I786" s="216">
        <f t="shared" si="12"/>
        <v>4922.1408749196407</v>
      </c>
      <c r="J786" s="168">
        <f>Table210[[#This Row],[% of trips (P)]]*Table210[[#This Row],[Distance (D)]]</f>
        <v>1.8539137005347046</v>
      </c>
      <c r="K786" s="169">
        <f>Table210[[#This Row],[Weighted distance]]/SUM(Table210[Weighted distance])</f>
        <v>6.5019212582801463E-4</v>
      </c>
    </row>
    <row r="787" spans="1:11" x14ac:dyDescent="0.2">
      <c r="A787" s="166" t="s">
        <v>205</v>
      </c>
      <c r="B787" s="217">
        <f>VLOOKUP(A787,'3.2 Departure'!$A$7:$B$51,2,FALSE)</f>
        <v>58.583438999999998</v>
      </c>
      <c r="C787" s="217">
        <f>VLOOKUP(A787,'3.2 Departure'!$A$7:$C$51,3,FALSE)</f>
        <v>16.233954799999999</v>
      </c>
      <c r="D787" s="166" t="s">
        <v>424</v>
      </c>
      <c r="E787" s="217">
        <f>VLOOKUP(D787,'3.1 Destination'!$A$7:$B$752,2,FALSE)</f>
        <v>28.242125000000001</v>
      </c>
      <c r="F787" s="217">
        <f>VLOOKUP(D787,'3.1 Destination'!$A$7:$C$752,3,FALSE)</f>
        <v>-16.838892999999999</v>
      </c>
      <c r="G787" s="166">
        <v>4</v>
      </c>
      <c r="H787" s="167">
        <f>Table210[[#This Row],[Number of passenger (N)]]/SUM(Table210[Number of passenger (N)])</f>
        <v>3.7664783427495291E-4</v>
      </c>
      <c r="I787" s="216">
        <f t="shared" si="12"/>
        <v>4219.0000771421046</v>
      </c>
      <c r="J787" s="168">
        <f>Table210[[#This Row],[% of trips (P)]]*Table210[[#This Row],[Distance (D)]]</f>
        <v>1.589077241861433</v>
      </c>
      <c r="K787" s="169">
        <f>Table210[[#This Row],[Weighted distance]]/SUM(Table210[Weighted distance])</f>
        <v>5.5731046687491805E-4</v>
      </c>
    </row>
    <row r="788" spans="1:11" x14ac:dyDescent="0.2">
      <c r="A788" s="166" t="s">
        <v>228</v>
      </c>
      <c r="B788" s="217">
        <f>VLOOKUP(A788,'3.2 Departure'!$A$7:$B$51,2,FALSE)</f>
        <v>62.512522199999999</v>
      </c>
      <c r="C788" s="217">
        <f>VLOOKUP(A788,'3.2 Departure'!$A$7:$C$51,3,FALSE)</f>
        <v>17.4248534</v>
      </c>
      <c r="D788" s="166" t="s">
        <v>232</v>
      </c>
      <c r="E788" s="217">
        <f>VLOOKUP(D788,'3.1 Destination'!$A$7:$B$752,2,FALSE)</f>
        <v>40.712783700000003</v>
      </c>
      <c r="F788" s="217">
        <f>VLOOKUP(D788,'3.1 Destination'!$A$7:$C$752,3,FALSE)</f>
        <v>-74.005941300000003</v>
      </c>
      <c r="G788" s="166">
        <v>4</v>
      </c>
      <c r="H788" s="167">
        <f>Table210[[#This Row],[Number of passenger (N)]]/SUM(Table210[Number of passenger (N)])</f>
        <v>3.7664783427495291E-4</v>
      </c>
      <c r="I788" s="216">
        <f t="shared" si="12"/>
        <v>6144.2910086351221</v>
      </c>
      <c r="J788" s="168">
        <f>Table210[[#This Row],[% of trips (P)]]*Table210[[#This Row],[Distance (D)]]</f>
        <v>2.3142339015574849</v>
      </c>
      <c r="K788" s="169">
        <f>Table210[[#This Row],[Weighted distance]]/SUM(Table210[Weighted distance])</f>
        <v>8.1163252619738326E-4</v>
      </c>
    </row>
    <row r="789" spans="1:11" x14ac:dyDescent="0.2">
      <c r="A789" s="166" t="s">
        <v>223</v>
      </c>
      <c r="B789" s="217">
        <f>VLOOKUP(A789,'3.2 Departure'!$A$7:$B$51,2,FALSE)</f>
        <v>55.610770299999999</v>
      </c>
      <c r="C789" s="217">
        <f>VLOOKUP(A789,'3.2 Departure'!$A$7:$C$51,3,FALSE)</f>
        <v>12.6051632</v>
      </c>
      <c r="D789" s="166" t="s">
        <v>816</v>
      </c>
      <c r="E789" s="217">
        <f>VLOOKUP(D789,'3.1 Destination'!$A$7:$B$752,2,FALSE)</f>
        <v>21.521757000000001</v>
      </c>
      <c r="F789" s="217">
        <f>VLOOKUP(D789,'3.1 Destination'!$A$7:$C$752,3,FALSE)</f>
        <v>-77.781166999999996</v>
      </c>
      <c r="G789" s="166">
        <v>4</v>
      </c>
      <c r="H789" s="167">
        <f>Table210[[#This Row],[Number of passenger (N)]]/SUM(Table210[Number of passenger (N)])</f>
        <v>3.7664783427495291E-4</v>
      </c>
      <c r="I789" s="216">
        <f t="shared" si="12"/>
        <v>8071.7498435177004</v>
      </c>
      <c r="J789" s="168">
        <f>Table210[[#This Row],[% of trips (P)]]*Table210[[#This Row],[Distance (D)]]</f>
        <v>3.0402070973701321</v>
      </c>
      <c r="K789" s="169">
        <f>Table210[[#This Row],[Weighted distance]]/SUM(Table210[Weighted distance])</f>
        <v>1.0662409555667991E-3</v>
      </c>
    </row>
    <row r="790" spans="1:11" x14ac:dyDescent="0.2">
      <c r="A790" s="166" t="s">
        <v>151</v>
      </c>
      <c r="B790" s="217">
        <f>VLOOKUP(A790,'3.2 Departure'!$A$7:$B$51,2,FALSE)</f>
        <v>59.633807599999997</v>
      </c>
      <c r="C790" s="217">
        <f>VLOOKUP(A790,'3.2 Departure'!$A$7:$C$51,3,FALSE)</f>
        <v>17.896780199999998</v>
      </c>
      <c r="D790" s="166" t="s">
        <v>414</v>
      </c>
      <c r="E790" s="217">
        <f>VLOOKUP(D790,'3.1 Destination'!$A$7:$B$752,2,FALSE)</f>
        <v>37.431573399999998</v>
      </c>
      <c r="F790" s="217">
        <f>VLOOKUP(D790,'3.1 Destination'!$A$7:$C$752,3,FALSE)</f>
        <v>-78.656894199999996</v>
      </c>
      <c r="G790" s="166">
        <v>4</v>
      </c>
      <c r="H790" s="167">
        <f>Table210[[#This Row],[Number of passenger (N)]]/SUM(Table210[Number of passenger (N)])</f>
        <v>3.7664783427495291E-4</v>
      </c>
      <c r="I790" s="216">
        <f t="shared" si="12"/>
        <v>6827.9556442447456</v>
      </c>
      <c r="J790" s="168">
        <f>Table210[[#This Row],[% of trips (P)]]*Table210[[#This Row],[Distance (D)]]</f>
        <v>2.5717347059302242</v>
      </c>
      <c r="K790" s="169">
        <f>Table210[[#This Row],[Weighted distance]]/SUM(Table210[Weighted distance])</f>
        <v>9.0194147388423975E-4</v>
      </c>
    </row>
    <row r="791" spans="1:11" x14ac:dyDescent="0.2">
      <c r="A791" s="166" t="s">
        <v>151</v>
      </c>
      <c r="B791" s="217">
        <f>VLOOKUP(A791,'3.2 Departure'!$A$7:$B$51,2,FALSE)</f>
        <v>59.633807599999997</v>
      </c>
      <c r="C791" s="217">
        <f>VLOOKUP(A791,'3.2 Departure'!$A$7:$C$51,3,FALSE)</f>
        <v>17.896780199999998</v>
      </c>
      <c r="D791" s="166" t="s">
        <v>819</v>
      </c>
      <c r="E791" s="217">
        <f>VLOOKUP(D791,'3.1 Destination'!$A$7:$B$752,2,FALSE)</f>
        <v>9.7489170000000005</v>
      </c>
      <c r="F791" s="217">
        <f>VLOOKUP(D791,'3.1 Destination'!$A$7:$C$752,3,FALSE)</f>
        <v>-83.753428</v>
      </c>
      <c r="G791" s="166">
        <v>4</v>
      </c>
      <c r="H791" s="167">
        <f>Table210[[#This Row],[Number of passenger (N)]]/SUM(Table210[Number of passenger (N)])</f>
        <v>3.7664783427495291E-4</v>
      </c>
      <c r="I791" s="216">
        <f t="shared" si="12"/>
        <v>9717.6346352368237</v>
      </c>
      <c r="J791" s="168">
        <f>Table210[[#This Row],[% of trips (P)]]*Table210[[#This Row],[Distance (D)]]</f>
        <v>3.6601260396372215</v>
      </c>
      <c r="K791" s="169">
        <f>Table210[[#This Row],[Weighted distance]]/SUM(Table210[Weighted distance])</f>
        <v>1.283654751471884E-3</v>
      </c>
    </row>
    <row r="792" spans="1:11" x14ac:dyDescent="0.2">
      <c r="A792" s="166" t="s">
        <v>223</v>
      </c>
      <c r="B792" s="217">
        <f>VLOOKUP(A792,'3.2 Departure'!$A$7:$B$51,2,FALSE)</f>
        <v>55.610770299999999</v>
      </c>
      <c r="C792" s="217">
        <f>VLOOKUP(A792,'3.2 Departure'!$A$7:$C$51,3,FALSE)</f>
        <v>12.6051632</v>
      </c>
      <c r="D792" s="166" t="s">
        <v>379</v>
      </c>
      <c r="E792" s="217">
        <f>VLOOKUP(D792,'3.1 Destination'!$A$7:$B$752,2,FALSE)</f>
        <v>44.977753</v>
      </c>
      <c r="F792" s="217">
        <f>VLOOKUP(D792,'3.1 Destination'!$A$7:$C$752,3,FALSE)</f>
        <v>-93.265010799999999</v>
      </c>
      <c r="G792" s="166">
        <v>4</v>
      </c>
      <c r="H792" s="167">
        <f>Table210[[#This Row],[Number of passenger (N)]]/SUM(Table210[Number of passenger (N)])</f>
        <v>3.7664783427495291E-4</v>
      </c>
      <c r="I792" s="216">
        <f t="shared" si="12"/>
        <v>6861.1233385481337</v>
      </c>
      <c r="J792" s="168">
        <f>Table210[[#This Row],[% of trips (P)]]*Table210[[#This Row],[Distance (D)]]</f>
        <v>2.5842272461574893</v>
      </c>
      <c r="K792" s="169">
        <f>Table210[[#This Row],[Weighted distance]]/SUM(Table210[Weighted distance])</f>
        <v>9.0632277344797612E-4</v>
      </c>
    </row>
    <row r="793" spans="1:11" x14ac:dyDescent="0.2">
      <c r="A793" s="166" t="s">
        <v>151</v>
      </c>
      <c r="B793" s="217">
        <f>VLOOKUP(A793,'3.2 Departure'!$A$7:$B$51,2,FALSE)</f>
        <v>59.633807599999997</v>
      </c>
      <c r="C793" s="217">
        <f>VLOOKUP(A793,'3.2 Departure'!$A$7:$C$51,3,FALSE)</f>
        <v>17.896780199999998</v>
      </c>
      <c r="D793" s="166" t="s">
        <v>152</v>
      </c>
      <c r="E793" s="217">
        <f>VLOOKUP(D793,'3.1 Destination'!$A$7:$B$752,2,FALSE)</f>
        <v>37.090240000000001</v>
      </c>
      <c r="F793" s="217">
        <f>VLOOKUP(D793,'3.1 Destination'!$A$7:$C$752,3,FALSE)</f>
        <v>-95.712890999999999</v>
      </c>
      <c r="G793" s="166">
        <v>4</v>
      </c>
      <c r="H793" s="167">
        <f>Table210[[#This Row],[Number of passenger (N)]]/SUM(Table210[Number of passenger (N)])</f>
        <v>3.7664783427495291E-4</v>
      </c>
      <c r="I793" s="216">
        <f t="shared" si="12"/>
        <v>7669.2766968477799</v>
      </c>
      <c r="J793" s="168">
        <f>Table210[[#This Row],[% of trips (P)]]*Table210[[#This Row],[Distance (D)]]</f>
        <v>2.8886164583230811</v>
      </c>
      <c r="K793" s="169">
        <f>Table210[[#This Row],[Weighted distance]]/SUM(Table210[Weighted distance])</f>
        <v>1.0130761076943217E-3</v>
      </c>
    </row>
    <row r="794" spans="1:11" x14ac:dyDescent="0.2">
      <c r="A794" s="166" t="s">
        <v>151</v>
      </c>
      <c r="B794" s="217">
        <f>VLOOKUP(A794,'3.2 Departure'!$A$7:$B$51,2,FALSE)</f>
        <v>59.633807599999997</v>
      </c>
      <c r="C794" s="217">
        <f>VLOOKUP(A794,'3.2 Departure'!$A$7:$C$51,3,FALSE)</f>
        <v>17.896780199999998</v>
      </c>
      <c r="D794" s="166" t="s">
        <v>814</v>
      </c>
      <c r="E794" s="217">
        <f>VLOOKUP(D794,'3.1 Destination'!$A$7:$B$752,2,FALSE)</f>
        <v>47.606209499999999</v>
      </c>
      <c r="F794" s="217">
        <f>VLOOKUP(D794,'3.1 Destination'!$A$7:$C$752,3,FALSE)</f>
        <v>-122.3320708</v>
      </c>
      <c r="G794" s="166">
        <v>4</v>
      </c>
      <c r="H794" s="167">
        <f>Table210[[#This Row],[Number of passenger (N)]]/SUM(Table210[Number of passenger (N)])</f>
        <v>3.7664783427495291E-4</v>
      </c>
      <c r="I794" s="216">
        <f t="shared" si="12"/>
        <v>7556.895475933823</v>
      </c>
      <c r="J794" s="168">
        <f>Table210[[#This Row],[% of trips (P)]]*Table210[[#This Row],[Distance (D)]]</f>
        <v>2.8462883148526639</v>
      </c>
      <c r="K794" s="169">
        <f>Table210[[#This Row],[Weighted distance]]/SUM(Table210[Weighted distance])</f>
        <v>9.9823106632187467E-4</v>
      </c>
    </row>
    <row r="795" spans="1:11" x14ac:dyDescent="0.2">
      <c r="A795" s="166" t="s">
        <v>227</v>
      </c>
      <c r="B795" s="217">
        <f>VLOOKUP(A795,'3.2 Departure'!$A$7:$B$51,2,FALSE)</f>
        <v>58.789020100000002</v>
      </c>
      <c r="C795" s="217">
        <f>VLOOKUP(A795,'3.2 Departure'!$A$7:$C$51,3,FALSE)</f>
        <v>16.9153649</v>
      </c>
      <c r="D795" s="166" t="s">
        <v>964</v>
      </c>
      <c r="E795" s="217">
        <f>VLOOKUP(D795,'3.1 Destination'!$A$7:$B$752,2,FALSE)</f>
        <v>50.768034999999998</v>
      </c>
      <c r="F795" s="217">
        <f>VLOOKUP(D795,'3.1 Destination'!$A$7:$C$752,3,FALSE)</f>
        <v>0.29047200000000001</v>
      </c>
      <c r="G795" s="166">
        <v>3</v>
      </c>
      <c r="H795" s="167">
        <f>Table210[[#This Row],[Number of passenger (N)]]/SUM(Table210[Number of passenger (N)])</f>
        <v>2.824858757062147E-4</v>
      </c>
      <c r="I795" s="216">
        <f t="shared" si="12"/>
        <v>1383.414689181461</v>
      </c>
      <c r="J795" s="168">
        <f>Table210[[#This Row],[% of trips (P)]]*Table210[[#This Row],[Distance (D)]]</f>
        <v>0.39079510993826583</v>
      </c>
      <c r="K795" s="169">
        <f>Table210[[#This Row],[Weighted distance]]/SUM(Table210[Weighted distance])</f>
        <v>1.3705702871750109E-4</v>
      </c>
    </row>
    <row r="796" spans="1:11" x14ac:dyDescent="0.2">
      <c r="A796" s="166" t="s">
        <v>223</v>
      </c>
      <c r="B796" s="217">
        <f>VLOOKUP(A796,'3.2 Departure'!$A$7:$B$51,2,FALSE)</f>
        <v>55.610770299999999</v>
      </c>
      <c r="C796" s="217">
        <f>VLOOKUP(A796,'3.2 Departure'!$A$7:$C$51,3,FALSE)</f>
        <v>12.6051632</v>
      </c>
      <c r="D796" s="166" t="s">
        <v>271</v>
      </c>
      <c r="E796" s="217">
        <f>VLOOKUP(D796,'3.1 Destination'!$A$7:$B$752,2,FALSE)</f>
        <v>-36.848459699999999</v>
      </c>
      <c r="F796" s="217">
        <f>VLOOKUP(D796,'3.1 Destination'!$A$7:$C$752,3,FALSE)</f>
        <v>174.76333149999999</v>
      </c>
      <c r="G796" s="166">
        <v>3</v>
      </c>
      <c r="H796" s="167">
        <f>Table210[[#This Row],[Number of passenger (N)]]/SUM(Table210[Number of passenger (N)])</f>
        <v>2.824858757062147E-4</v>
      </c>
      <c r="I796" s="216">
        <f t="shared" si="12"/>
        <v>17534.023173624275</v>
      </c>
      <c r="J796" s="168">
        <f>Table210[[#This Row],[% of trips (P)]]*Table210[[#This Row],[Distance (D)]]</f>
        <v>4.9531138908543149</v>
      </c>
      <c r="K796" s="169">
        <f>Table210[[#This Row],[Weighted distance]]/SUM(Table210[Weighted distance])</f>
        <v>1.7371227416001017E-3</v>
      </c>
    </row>
    <row r="797" spans="1:11" x14ac:dyDescent="0.2">
      <c r="A797" s="166" t="s">
        <v>151</v>
      </c>
      <c r="B797" s="217">
        <f>VLOOKUP(A797,'3.2 Departure'!$A$7:$B$51,2,FALSE)</f>
        <v>59.633807599999997</v>
      </c>
      <c r="C797" s="217">
        <f>VLOOKUP(A797,'3.2 Departure'!$A$7:$C$51,3,FALSE)</f>
        <v>17.896780199999998</v>
      </c>
      <c r="D797" s="166" t="s">
        <v>824</v>
      </c>
      <c r="E797" s="217">
        <f>VLOOKUP(D797,'3.1 Destination'!$A$7:$B$752,2,FALSE)</f>
        <v>-16.920333800000002</v>
      </c>
      <c r="F797" s="217">
        <f>VLOOKUP(D797,'3.1 Destination'!$A$7:$C$752,3,FALSE)</f>
        <v>145.7708595</v>
      </c>
      <c r="G797" s="166">
        <v>3</v>
      </c>
      <c r="H797" s="167">
        <f>Table210[[#This Row],[Number of passenger (N)]]/SUM(Table210[Number of passenger (N)])</f>
        <v>2.824858757062147E-4</v>
      </c>
      <c r="I797" s="216">
        <f t="shared" si="12"/>
        <v>13702.829295658723</v>
      </c>
      <c r="J797" s="168">
        <f>Table210[[#This Row],[% of trips (P)]]*Table210[[#This Row],[Distance (D)]]</f>
        <v>3.8708557332369273</v>
      </c>
      <c r="K797" s="169">
        <f>Table210[[#This Row],[Weighted distance]]/SUM(Table210[Weighted distance])</f>
        <v>1.3575604502199764E-3</v>
      </c>
    </row>
    <row r="798" spans="1:11" x14ac:dyDescent="0.2">
      <c r="A798" s="166" t="s">
        <v>202</v>
      </c>
      <c r="B798" s="217">
        <f>VLOOKUP(A798,'3.2 Departure'!$A$7:$B$51,2,FALSE)</f>
        <v>57.687639400000002</v>
      </c>
      <c r="C798" s="217">
        <f>VLOOKUP(A798,'3.2 Departure'!$A$7:$C$51,3,FALSE)</f>
        <v>12.2144174</v>
      </c>
      <c r="D798" s="166" t="s">
        <v>246</v>
      </c>
      <c r="E798" s="217">
        <f>VLOOKUP(D798,'3.1 Destination'!$A$7:$B$752,2,FALSE)</f>
        <v>31.230416000000002</v>
      </c>
      <c r="F798" s="217">
        <f>VLOOKUP(D798,'3.1 Destination'!$A$7:$C$752,3,FALSE)</f>
        <v>121.47370100000001</v>
      </c>
      <c r="G798" s="166">
        <v>3</v>
      </c>
      <c r="H798" s="167">
        <f>Table210[[#This Row],[Number of passenger (N)]]/SUM(Table210[Number of passenger (N)])</f>
        <v>2.824858757062147E-4</v>
      </c>
      <c r="I798" s="216">
        <f t="shared" si="12"/>
        <v>8150.1438913976326</v>
      </c>
      <c r="J798" s="168">
        <f>Table210[[#This Row],[% of trips (P)]]*Table210[[#This Row],[Distance (D)]]</f>
        <v>2.3023005342931167</v>
      </c>
      <c r="K798" s="169">
        <f>Table210[[#This Row],[Weighted distance]]/SUM(Table210[Weighted distance])</f>
        <v>8.0744733600882806E-4</v>
      </c>
    </row>
    <row r="799" spans="1:11" x14ac:dyDescent="0.2">
      <c r="A799" s="166" t="s">
        <v>209</v>
      </c>
      <c r="B799" s="217">
        <f>VLOOKUP(A799,'3.2 Departure'!$A$7:$B$51,2,FALSE)</f>
        <v>55.535533600000001</v>
      </c>
      <c r="C799" s="217">
        <f>VLOOKUP(A799,'3.2 Departure'!$A$7:$C$51,3,FALSE)</f>
        <v>13.3723829</v>
      </c>
      <c r="D799" s="166" t="s">
        <v>811</v>
      </c>
      <c r="E799" s="217">
        <f>VLOOKUP(D799,'3.1 Destination'!$A$7:$B$752,2,FALSE)</f>
        <v>23.69781</v>
      </c>
      <c r="F799" s="217">
        <f>VLOOKUP(D799,'3.1 Destination'!$A$7:$C$752,3,FALSE)</f>
        <v>120.960515</v>
      </c>
      <c r="G799" s="166">
        <v>3</v>
      </c>
      <c r="H799" s="167">
        <f>Table210[[#This Row],[Number of passenger (N)]]/SUM(Table210[Number of passenger (N)])</f>
        <v>2.824858757062147E-4</v>
      </c>
      <c r="I799" s="216">
        <f t="shared" si="12"/>
        <v>8888.2272166313833</v>
      </c>
      <c r="J799" s="168">
        <f>Table210[[#This Row],[% of trips (P)]]*Table210[[#This Row],[Distance (D)]]</f>
        <v>2.5107986487659275</v>
      </c>
      <c r="K799" s="169">
        <f>Table210[[#This Row],[Weighted distance]]/SUM(Table210[Weighted distance])</f>
        <v>8.8057039035656294E-4</v>
      </c>
    </row>
    <row r="800" spans="1:11" x14ac:dyDescent="0.2">
      <c r="A800" s="166" t="s">
        <v>210</v>
      </c>
      <c r="B800" s="217">
        <f>VLOOKUP(A800,'3.2 Departure'!$A$7:$B$51,2,FALSE)</f>
        <v>63.825847099999997</v>
      </c>
      <c r="C800" s="217">
        <f>VLOOKUP(A800,'3.2 Departure'!$A$7:$C$51,3,FALSE)</f>
        <v>20.2630354</v>
      </c>
      <c r="D800" s="166" t="s">
        <v>269</v>
      </c>
      <c r="E800" s="217">
        <f>VLOOKUP(D800,'3.1 Destination'!$A$7:$B$752,2,FALSE)</f>
        <v>39.904210999999997</v>
      </c>
      <c r="F800" s="217">
        <f>VLOOKUP(D800,'3.1 Destination'!$A$7:$C$752,3,FALSE)</f>
        <v>116.40739499999999</v>
      </c>
      <c r="G800" s="166">
        <v>3</v>
      </c>
      <c r="H800" s="167">
        <f>Table210[[#This Row],[Number of passenger (N)]]/SUM(Table210[Number of passenger (N)])</f>
        <v>2.824858757062147E-4</v>
      </c>
      <c r="I800" s="216">
        <f t="shared" si="12"/>
        <v>6377.0327102795382</v>
      </c>
      <c r="J800" s="168">
        <f>Table210[[#This Row],[% of trips (P)]]*Table210[[#This Row],[Distance (D)]]</f>
        <v>1.801421669570491</v>
      </c>
      <c r="K800" s="169">
        <f>Table210[[#This Row],[Weighted distance]]/SUM(Table210[Weighted distance])</f>
        <v>6.3178247429363725E-4</v>
      </c>
    </row>
    <row r="801" spans="1:11" x14ac:dyDescent="0.2">
      <c r="A801" s="166" t="s">
        <v>202</v>
      </c>
      <c r="B801" s="217">
        <f>VLOOKUP(A801,'3.2 Departure'!$A$7:$B$51,2,FALSE)</f>
        <v>57.687639400000002</v>
      </c>
      <c r="C801" s="217">
        <f>VLOOKUP(A801,'3.2 Departure'!$A$7:$C$51,3,FALSE)</f>
        <v>12.2144174</v>
      </c>
      <c r="D801" s="166" t="s">
        <v>356</v>
      </c>
      <c r="E801" s="217">
        <f>VLOOKUP(D801,'3.1 Destination'!$A$7:$B$752,2,FALSE)</f>
        <v>15.870032</v>
      </c>
      <c r="F801" s="217">
        <f>VLOOKUP(D801,'3.1 Destination'!$A$7:$C$752,3,FALSE)</f>
        <v>100.992541</v>
      </c>
      <c r="G801" s="166">
        <v>3</v>
      </c>
      <c r="H801" s="167">
        <f>Table210[[#This Row],[Number of passenger (N)]]/SUM(Table210[Number of passenger (N)])</f>
        <v>2.824858757062147E-4</v>
      </c>
      <c r="I801" s="216">
        <f t="shared" si="12"/>
        <v>8449.8252846039195</v>
      </c>
      <c r="J801" s="168">
        <f>Table210[[#This Row],[% of trips (P)]]*Table210[[#This Row],[Distance (D)]]</f>
        <v>2.3869562950858532</v>
      </c>
      <c r="K801" s="169">
        <f>Table210[[#This Row],[Weighted distance]]/SUM(Table210[Weighted distance])</f>
        <v>8.3713723422660475E-4</v>
      </c>
    </row>
    <row r="802" spans="1:11" x14ac:dyDescent="0.2">
      <c r="A802" s="166" t="s">
        <v>204</v>
      </c>
      <c r="B802" s="217">
        <f>VLOOKUP(A802,'3.2 Departure'!$A$7:$B$51,2,FALSE)</f>
        <v>65.5293092</v>
      </c>
      <c r="C802" s="217">
        <f>VLOOKUP(A802,'3.2 Departure'!$A$7:$C$51,3,FALSE)</f>
        <v>22.054456299999998</v>
      </c>
      <c r="D802" s="166" t="s">
        <v>233</v>
      </c>
      <c r="E802" s="217">
        <f>VLOOKUP(D802,'3.1 Destination'!$A$7:$B$752,2,FALSE)</f>
        <v>13.7563309</v>
      </c>
      <c r="F802" s="217">
        <f>VLOOKUP(D802,'3.1 Destination'!$A$7:$C$752,3,FALSE)</f>
        <v>100.5017651</v>
      </c>
      <c r="G802" s="166">
        <v>3</v>
      </c>
      <c r="H802" s="167">
        <f>Table210[[#This Row],[Number of passenger (N)]]/SUM(Table210[Number of passenger (N)])</f>
        <v>2.824858757062147E-4</v>
      </c>
      <c r="I802" s="216">
        <f t="shared" si="12"/>
        <v>8086.3154123160339</v>
      </c>
      <c r="J802" s="168">
        <f>Table210[[#This Row],[% of trips (P)]]*Table210[[#This Row],[Distance (D)]]</f>
        <v>2.2842698904847554</v>
      </c>
      <c r="K802" s="169">
        <f>Table210[[#This Row],[Weighted distance]]/SUM(Table210[Weighted distance])</f>
        <v>8.011237500595873E-4</v>
      </c>
    </row>
    <row r="803" spans="1:11" x14ac:dyDescent="0.2">
      <c r="A803" s="166" t="s">
        <v>223</v>
      </c>
      <c r="B803" s="217">
        <f>VLOOKUP(A803,'3.2 Departure'!$A$7:$B$51,2,FALSE)</f>
        <v>55.610770299999999</v>
      </c>
      <c r="C803" s="217">
        <f>VLOOKUP(A803,'3.2 Departure'!$A$7:$C$51,3,FALSE)</f>
        <v>12.6051632</v>
      </c>
      <c r="D803" s="166" t="s">
        <v>247</v>
      </c>
      <c r="E803" s="217">
        <f>VLOOKUP(D803,'3.1 Destination'!$A$7:$B$752,2,FALSE)</f>
        <v>9.5120167999999996</v>
      </c>
      <c r="F803" s="217">
        <f>VLOOKUP(D803,'3.1 Destination'!$A$7:$C$752,3,FALSE)</f>
        <v>100.01359290000001</v>
      </c>
      <c r="G803" s="166">
        <v>3</v>
      </c>
      <c r="H803" s="167">
        <f>Table210[[#This Row],[Number of passenger (N)]]/SUM(Table210[Number of passenger (N)])</f>
        <v>2.824858757062147E-4</v>
      </c>
      <c r="I803" s="216">
        <f t="shared" si="12"/>
        <v>8973.7363231651743</v>
      </c>
      <c r="J803" s="168">
        <f>Table210[[#This Row],[% of trips (P)]]*Table210[[#This Row],[Distance (D)]]</f>
        <v>2.5349537636059813</v>
      </c>
      <c r="K803" s="169">
        <f>Table210[[#This Row],[Weighted distance]]/SUM(Table210[Weighted distance])</f>
        <v>8.8904190953404392E-4</v>
      </c>
    </row>
    <row r="804" spans="1:11" x14ac:dyDescent="0.2">
      <c r="A804" s="166" t="s">
        <v>223</v>
      </c>
      <c r="B804" s="217">
        <f>VLOOKUP(A804,'3.2 Departure'!$A$7:$B$51,2,FALSE)</f>
        <v>55.610770299999999</v>
      </c>
      <c r="C804" s="217">
        <f>VLOOKUP(A804,'3.2 Departure'!$A$7:$C$51,3,FALSE)</f>
        <v>12.6051632</v>
      </c>
      <c r="D804" s="166" t="s">
        <v>306</v>
      </c>
      <c r="E804" s="217">
        <f>VLOOKUP(D804,'3.1 Destination'!$A$7:$B$752,2,FALSE)</f>
        <v>-20.348403999999999</v>
      </c>
      <c r="F804" s="217">
        <f>VLOOKUP(D804,'3.1 Destination'!$A$7:$C$752,3,FALSE)</f>
        <v>57.552152</v>
      </c>
      <c r="G804" s="166">
        <v>3</v>
      </c>
      <c r="H804" s="167">
        <f>Table210[[#This Row],[Number of passenger (N)]]/SUM(Table210[Number of passenger (N)])</f>
        <v>2.824858757062147E-4</v>
      </c>
      <c r="I804" s="216">
        <f t="shared" si="12"/>
        <v>9447.1211646431984</v>
      </c>
      <c r="J804" s="168">
        <f>Table210[[#This Row],[% of trips (P)]]*Table210[[#This Row],[Distance (D)]]</f>
        <v>2.668678295096949</v>
      </c>
      <c r="K804" s="169">
        <f>Table210[[#This Row],[Weighted distance]]/SUM(Table210[Weighted distance])</f>
        <v>9.3594087650342899E-4</v>
      </c>
    </row>
    <row r="805" spans="1:11" x14ac:dyDescent="0.2">
      <c r="A805" s="166" t="s">
        <v>210</v>
      </c>
      <c r="B805" s="217">
        <f>VLOOKUP(A805,'3.2 Departure'!$A$7:$B$51,2,FALSE)</f>
        <v>63.825847099999997</v>
      </c>
      <c r="C805" s="217">
        <f>VLOOKUP(A805,'3.2 Departure'!$A$7:$C$51,3,FALSE)</f>
        <v>20.2630354</v>
      </c>
      <c r="D805" s="166" t="s">
        <v>439</v>
      </c>
      <c r="E805" s="217">
        <f>VLOOKUP(D805,'3.1 Destination'!$A$7:$B$752,2,FALSE)</f>
        <v>35.689197499999999</v>
      </c>
      <c r="F805" s="217">
        <f>VLOOKUP(D805,'3.1 Destination'!$A$7:$C$752,3,FALSE)</f>
        <v>51.3889736</v>
      </c>
      <c r="G805" s="166">
        <v>3</v>
      </c>
      <c r="H805" s="167">
        <f>Table210[[#This Row],[Number of passenger (N)]]/SUM(Table210[Number of passenger (N)])</f>
        <v>2.824858757062147E-4</v>
      </c>
      <c r="I805" s="216">
        <f t="shared" si="12"/>
        <v>3766.8214270175117</v>
      </c>
      <c r="J805" s="168">
        <f>Table210[[#This Row],[% of trips (P)]]*Table210[[#This Row],[Distance (D)]]</f>
        <v>1.0640738494399751</v>
      </c>
      <c r="K805" s="169">
        <f>Table210[[#This Row],[Weighted distance]]/SUM(Table210[Weighted distance])</f>
        <v>3.7318481329839275E-4</v>
      </c>
    </row>
    <row r="806" spans="1:11" x14ac:dyDescent="0.2">
      <c r="A806" s="166" t="s">
        <v>223</v>
      </c>
      <c r="B806" s="217">
        <f>VLOOKUP(A806,'3.2 Departure'!$A$7:$B$51,2,FALSE)</f>
        <v>55.610770299999999</v>
      </c>
      <c r="C806" s="217">
        <f>VLOOKUP(A806,'3.2 Departure'!$A$7:$C$51,3,FALSE)</f>
        <v>12.6051632</v>
      </c>
      <c r="D806" s="166" t="s">
        <v>768</v>
      </c>
      <c r="E806" s="217">
        <f>VLOOKUP(D806,'3.1 Destination'!$A$7:$B$752,2,FALSE)</f>
        <v>31.9565783</v>
      </c>
      <c r="F806" s="217">
        <f>VLOOKUP(D806,'3.1 Destination'!$A$7:$C$752,3,FALSE)</f>
        <v>35.945695100000002</v>
      </c>
      <c r="G806" s="166">
        <v>3</v>
      </c>
      <c r="H806" s="167">
        <f>Table210[[#This Row],[Number of passenger (N)]]/SUM(Table210[Number of passenger (N)])</f>
        <v>2.824858757062147E-4</v>
      </c>
      <c r="I806" s="216">
        <f t="shared" si="12"/>
        <v>3196.3155489720157</v>
      </c>
      <c r="J806" s="168">
        <f>Table210[[#This Row],[% of trips (P)]]*Table210[[#This Row],[Distance (D)]]</f>
        <v>0.90291399688475027</v>
      </c>
      <c r="K806" s="169">
        <f>Table210[[#This Row],[Weighted distance]]/SUM(Table210[Weighted distance])</f>
        <v>3.1666391531873543E-4</v>
      </c>
    </row>
    <row r="807" spans="1:11" x14ac:dyDescent="0.2">
      <c r="A807" s="166" t="s">
        <v>202</v>
      </c>
      <c r="B807" s="217">
        <f>VLOOKUP(A807,'3.2 Departure'!$A$7:$B$51,2,FALSE)</f>
        <v>57.687639400000002</v>
      </c>
      <c r="C807" s="217">
        <f>VLOOKUP(A807,'3.2 Departure'!$A$7:$C$51,3,FALSE)</f>
        <v>12.2144174</v>
      </c>
      <c r="D807" s="166" t="s">
        <v>754</v>
      </c>
      <c r="E807" s="217">
        <f>VLOOKUP(D807,'3.1 Destination'!$A$7:$B$752,2,FALSE)</f>
        <v>38.963745000000003</v>
      </c>
      <c r="F807" s="217">
        <f>VLOOKUP(D807,'3.1 Destination'!$A$7:$C$752,3,FALSE)</f>
        <v>35.243321999999999</v>
      </c>
      <c r="G807" s="166">
        <v>3</v>
      </c>
      <c r="H807" s="167">
        <f>Table210[[#This Row],[Number of passenger (N)]]/SUM(Table210[Number of passenger (N)])</f>
        <v>2.824858757062147E-4</v>
      </c>
      <c r="I807" s="216">
        <f t="shared" si="12"/>
        <v>2662.269577825783</v>
      </c>
      <c r="J807" s="168">
        <f>Table210[[#This Row],[% of trips (P)]]*Table210[[#This Row],[Distance (D)]]</f>
        <v>0.75205355305813082</v>
      </c>
      <c r="K807" s="169">
        <f>Table210[[#This Row],[Weighted distance]]/SUM(Table210[Weighted distance])</f>
        <v>2.6375515659566386E-4</v>
      </c>
    </row>
    <row r="808" spans="1:11" x14ac:dyDescent="0.2">
      <c r="A808" s="166" t="s">
        <v>202</v>
      </c>
      <c r="B808" s="217">
        <f>VLOOKUP(A808,'3.2 Departure'!$A$7:$B$51,2,FALSE)</f>
        <v>57.687639400000002</v>
      </c>
      <c r="C808" s="217">
        <f>VLOOKUP(A808,'3.2 Departure'!$A$7:$C$51,3,FALSE)</f>
        <v>12.2144174</v>
      </c>
      <c r="D808" s="166" t="s">
        <v>769</v>
      </c>
      <c r="E808" s="217">
        <f>VLOOKUP(D808,'3.1 Destination'!$A$7:$B$752,2,FALSE)</f>
        <v>31.768319000000002</v>
      </c>
      <c r="F808" s="217">
        <f>VLOOKUP(D808,'3.1 Destination'!$A$7:$C$752,3,FALSE)</f>
        <v>35.213709999999999</v>
      </c>
      <c r="G808" s="166">
        <v>3</v>
      </c>
      <c r="H808" s="167">
        <f>Table210[[#This Row],[Number of passenger (N)]]/SUM(Table210[Number of passenger (N)])</f>
        <v>2.824858757062147E-4</v>
      </c>
      <c r="I808" s="216">
        <f t="shared" si="12"/>
        <v>3370.5967457027605</v>
      </c>
      <c r="J808" s="168">
        <f>Table210[[#This Row],[% of trips (P)]]*Table210[[#This Row],[Distance (D)]]</f>
        <v>0.95214597336236173</v>
      </c>
      <c r="K808" s="169">
        <f>Table210[[#This Row],[Weighted distance]]/SUM(Table210[Weighted distance])</f>
        <v>3.3393022250199895E-4</v>
      </c>
    </row>
    <row r="809" spans="1:11" x14ac:dyDescent="0.2">
      <c r="A809" s="166" t="s">
        <v>223</v>
      </c>
      <c r="B809" s="217">
        <f>VLOOKUP(A809,'3.2 Departure'!$A$7:$B$51,2,FALSE)</f>
        <v>55.610770299999999</v>
      </c>
      <c r="C809" s="217">
        <f>VLOOKUP(A809,'3.2 Departure'!$A$7:$C$51,3,FALSE)</f>
        <v>12.6051632</v>
      </c>
      <c r="D809" s="166" t="s">
        <v>339</v>
      </c>
      <c r="E809" s="217">
        <f>VLOOKUP(D809,'3.1 Destination'!$A$7:$B$752,2,FALSE)</f>
        <v>27.915817499999999</v>
      </c>
      <c r="F809" s="217">
        <f>VLOOKUP(D809,'3.1 Destination'!$A$7:$C$752,3,FALSE)</f>
        <v>34.329950500000002</v>
      </c>
      <c r="G809" s="166">
        <v>3</v>
      </c>
      <c r="H809" s="167">
        <f>Table210[[#This Row],[Number of passenger (N)]]/SUM(Table210[Number of passenger (N)])</f>
        <v>2.824858757062147E-4</v>
      </c>
      <c r="I809" s="216">
        <f t="shared" si="12"/>
        <v>3534.8809781742593</v>
      </c>
      <c r="J809" s="168">
        <f>Table210[[#This Row],[% of trips (P)]]*Table210[[#This Row],[Distance (D)]]</f>
        <v>0.99855394863679647</v>
      </c>
      <c r="K809" s="169">
        <f>Table210[[#This Row],[Weighted distance]]/SUM(Table210[Weighted distance])</f>
        <v>3.5020611500463048E-4</v>
      </c>
    </row>
    <row r="810" spans="1:11" x14ac:dyDescent="0.2">
      <c r="A810" s="166" t="s">
        <v>200</v>
      </c>
      <c r="B810" s="217">
        <f>VLOOKUP(A810,'3.2 Departure'!$A$7:$B$51,2,FALSE)</f>
        <v>59.402180600000001</v>
      </c>
      <c r="C810" s="217">
        <f>VLOOKUP(A810,'3.2 Departure'!$A$7:$C$51,3,FALSE)</f>
        <v>13.5114977</v>
      </c>
      <c r="D810" s="166" t="s">
        <v>335</v>
      </c>
      <c r="E810" s="217">
        <f>VLOOKUP(D810,'3.1 Destination'!$A$7:$B$752,2,FALSE)</f>
        <v>35.001179700000002</v>
      </c>
      <c r="F810" s="217">
        <f>VLOOKUP(D810,'3.1 Destination'!$A$7:$C$752,3,FALSE)</f>
        <v>34.047434799999998</v>
      </c>
      <c r="G810" s="166">
        <v>3</v>
      </c>
      <c r="H810" s="167">
        <f>Table210[[#This Row],[Number of passenger (N)]]/SUM(Table210[Number of passenger (N)])</f>
        <v>2.824858757062147E-4</v>
      </c>
      <c r="I810" s="216">
        <f t="shared" si="12"/>
        <v>3096.6929454337564</v>
      </c>
      <c r="J810" s="168">
        <f>Table210[[#This Row],[% of trips (P)]]*Table210[[#This Row],[Distance (D)]]</f>
        <v>0.87477201848411201</v>
      </c>
      <c r="K810" s="169">
        <f>Table210[[#This Row],[Weighted distance]]/SUM(Table210[Weighted distance])</f>
        <v>3.0679415020720967E-4</v>
      </c>
    </row>
    <row r="811" spans="1:11" x14ac:dyDescent="0.2">
      <c r="A811" s="166" t="s">
        <v>227</v>
      </c>
      <c r="B811" s="217">
        <f>VLOOKUP(A811,'3.2 Departure'!$A$7:$B$51,2,FALSE)</f>
        <v>58.789020100000002</v>
      </c>
      <c r="C811" s="217">
        <f>VLOOKUP(A811,'3.2 Departure'!$A$7:$C$51,3,FALSE)</f>
        <v>16.9153649</v>
      </c>
      <c r="D811" s="166" t="s">
        <v>511</v>
      </c>
      <c r="E811" s="217">
        <f>VLOOKUP(D811,'3.1 Destination'!$A$7:$B$752,2,FALSE)</f>
        <v>35.126412999999999</v>
      </c>
      <c r="F811" s="217">
        <f>VLOOKUP(D811,'3.1 Destination'!$A$7:$C$752,3,FALSE)</f>
        <v>33.429859</v>
      </c>
      <c r="G811" s="166">
        <v>3</v>
      </c>
      <c r="H811" s="167">
        <f>Table210[[#This Row],[Number of passenger (N)]]/SUM(Table210[Number of passenger (N)])</f>
        <v>2.824858757062147E-4</v>
      </c>
      <c r="I811" s="216">
        <f t="shared" si="12"/>
        <v>2896.1961116887569</v>
      </c>
      <c r="J811" s="168">
        <f>Table210[[#This Row],[% of trips (P)]]*Table210[[#This Row],[Distance (D)]]</f>
        <v>0.81813449482733247</v>
      </c>
      <c r="K811" s="169">
        <f>Table210[[#This Row],[Weighted distance]]/SUM(Table210[Weighted distance])</f>
        <v>2.8693061939808146E-4</v>
      </c>
    </row>
    <row r="812" spans="1:11" x14ac:dyDescent="0.2">
      <c r="A812" s="166" t="s">
        <v>210</v>
      </c>
      <c r="B812" s="217">
        <f>VLOOKUP(A812,'3.2 Departure'!$A$7:$B$51,2,FALSE)</f>
        <v>63.825847099999997</v>
      </c>
      <c r="C812" s="217">
        <f>VLOOKUP(A812,'3.2 Departure'!$A$7:$C$51,3,FALSE)</f>
        <v>20.2630354</v>
      </c>
      <c r="D812" s="166" t="s">
        <v>250</v>
      </c>
      <c r="E812" s="217">
        <f>VLOOKUP(D812,'3.1 Destination'!$A$7:$B$752,2,FALSE)</f>
        <v>36.544443000000001</v>
      </c>
      <c r="F812" s="217">
        <f>VLOOKUP(D812,'3.1 Destination'!$A$7:$C$752,3,FALSE)</f>
        <v>31.995408000000001</v>
      </c>
      <c r="G812" s="166">
        <v>3</v>
      </c>
      <c r="H812" s="167">
        <f>Table210[[#This Row],[Number of passenger (N)]]/SUM(Table210[Number of passenger (N)])</f>
        <v>2.824858757062147E-4</v>
      </c>
      <c r="I812" s="216">
        <f t="shared" si="12"/>
        <v>3134.9070474364976</v>
      </c>
      <c r="J812" s="168">
        <f>Table210[[#This Row],[% of trips (P)]]*Table210[[#This Row],[Distance (D)]]</f>
        <v>0.88556696255268297</v>
      </c>
      <c r="K812" s="169">
        <f>Table210[[#This Row],[Weighted distance]]/SUM(Table210[Weighted distance])</f>
        <v>3.1058008028049967E-4</v>
      </c>
    </row>
    <row r="813" spans="1:11" x14ac:dyDescent="0.2">
      <c r="A813" s="166" t="s">
        <v>151</v>
      </c>
      <c r="B813" s="217">
        <f>VLOOKUP(A813,'3.2 Departure'!$A$7:$B$51,2,FALSE)</f>
        <v>59.633807599999997</v>
      </c>
      <c r="C813" s="217">
        <f>VLOOKUP(A813,'3.2 Departure'!$A$7:$C$51,3,FALSE)</f>
        <v>17.896780199999998</v>
      </c>
      <c r="D813" s="166" t="s">
        <v>338</v>
      </c>
      <c r="E813" s="217">
        <f>VLOOKUP(D813,'3.1 Destination'!$A$7:$B$752,2,FALSE)</f>
        <v>-26.522503</v>
      </c>
      <c r="F813" s="217">
        <f>VLOOKUP(D813,'3.1 Destination'!$A$7:$C$752,3,FALSE)</f>
        <v>31.465865999999998</v>
      </c>
      <c r="G813" s="166">
        <v>3</v>
      </c>
      <c r="H813" s="167">
        <f>Table210[[#This Row],[Number of passenger (N)]]/SUM(Table210[Number of passenger (N)])</f>
        <v>2.824858757062147E-4</v>
      </c>
      <c r="I813" s="216">
        <f t="shared" si="12"/>
        <v>9660.7451939526309</v>
      </c>
      <c r="J813" s="168">
        <f>Table210[[#This Row],[% of trips (P)]]*Table210[[#This Row],[Distance (D)]]</f>
        <v>2.7290240660883138</v>
      </c>
      <c r="K813" s="169">
        <f>Table210[[#This Row],[Weighted distance]]/SUM(Table210[Weighted distance])</f>
        <v>9.5710493884046735E-4</v>
      </c>
    </row>
    <row r="814" spans="1:11" x14ac:dyDescent="0.2">
      <c r="A814" s="166" t="s">
        <v>209</v>
      </c>
      <c r="B814" s="217">
        <f>VLOOKUP(A814,'3.2 Departure'!$A$7:$B$51,2,FALSE)</f>
        <v>55.535533600000001</v>
      </c>
      <c r="C814" s="217">
        <f>VLOOKUP(A814,'3.2 Departure'!$A$7:$C$51,3,FALSE)</f>
        <v>13.3723829</v>
      </c>
      <c r="D814" s="166" t="s">
        <v>373</v>
      </c>
      <c r="E814" s="217">
        <f>VLOOKUP(D814,'3.1 Destination'!$A$7:$B$752,2,FALSE)</f>
        <v>36.896890800000001</v>
      </c>
      <c r="F814" s="217">
        <f>VLOOKUP(D814,'3.1 Destination'!$A$7:$C$752,3,FALSE)</f>
        <v>30.713323299999999</v>
      </c>
      <c r="G814" s="166">
        <v>3</v>
      </c>
      <c r="H814" s="167">
        <f>Table210[[#This Row],[Number of passenger (N)]]/SUM(Table210[Number of passenger (N)])</f>
        <v>2.824858757062147E-4</v>
      </c>
      <c r="I814" s="216">
        <f t="shared" si="12"/>
        <v>2449.6969430610866</v>
      </c>
      <c r="J814" s="168">
        <f>Table210[[#This Row],[% of trips (P)]]*Table210[[#This Row],[Distance (D)]]</f>
        <v>0.69200478617544825</v>
      </c>
      <c r="K814" s="169">
        <f>Table210[[#This Row],[Weighted distance]]/SUM(Table210[Weighted distance])</f>
        <v>2.4269525753912123E-4</v>
      </c>
    </row>
    <row r="815" spans="1:11" x14ac:dyDescent="0.2">
      <c r="A815" s="166" t="s">
        <v>209</v>
      </c>
      <c r="B815" s="217">
        <f>VLOOKUP(A815,'3.2 Departure'!$A$7:$B$51,2,FALSE)</f>
        <v>55.535533600000001</v>
      </c>
      <c r="C815" s="217">
        <f>VLOOKUP(A815,'3.2 Departure'!$A$7:$C$51,3,FALSE)</f>
        <v>13.3723829</v>
      </c>
      <c r="D815" s="166" t="s">
        <v>385</v>
      </c>
      <c r="E815" s="217">
        <f>VLOOKUP(D815,'3.1 Destination'!$A$7:$B$752,2,FALSE)</f>
        <v>36.602792000000001</v>
      </c>
      <c r="F815" s="217">
        <f>VLOOKUP(D815,'3.1 Destination'!$A$7:$C$752,3,FALSE)</f>
        <v>30.559761999999999</v>
      </c>
      <c r="G815" s="166">
        <v>3</v>
      </c>
      <c r="H815" s="167">
        <f>Table210[[#This Row],[Number of passenger (N)]]/SUM(Table210[Number of passenger (N)])</f>
        <v>2.824858757062147E-4</v>
      </c>
      <c r="I815" s="216">
        <f t="shared" si="12"/>
        <v>2472.8723927905794</v>
      </c>
      <c r="J815" s="168">
        <f>Table210[[#This Row],[% of trips (P)]]*Table210[[#This Row],[Distance (D)]]</f>
        <v>0.6985515233871693</v>
      </c>
      <c r="K815" s="169">
        <f>Table210[[#This Row],[Weighted distance]]/SUM(Table210[Weighted distance])</f>
        <v>2.4499128511780443E-4</v>
      </c>
    </row>
    <row r="816" spans="1:11" x14ac:dyDescent="0.2">
      <c r="A816" s="166" t="s">
        <v>202</v>
      </c>
      <c r="B816" s="217">
        <f>VLOOKUP(A816,'3.2 Departure'!$A$7:$B$51,2,FALSE)</f>
        <v>57.687639400000002</v>
      </c>
      <c r="C816" s="217">
        <f>VLOOKUP(A816,'3.2 Departure'!$A$7:$C$51,3,FALSE)</f>
        <v>12.2144174</v>
      </c>
      <c r="D816" s="166" t="s">
        <v>417</v>
      </c>
      <c r="E816" s="217">
        <f>VLOOKUP(D816,'3.1 Destination'!$A$7:$B$752,2,FALSE)</f>
        <v>36.802391</v>
      </c>
      <c r="F816" s="217">
        <f>VLOOKUP(D816,'3.1 Destination'!$A$7:$C$752,3,FALSE)</f>
        <v>28.224899000000001</v>
      </c>
      <c r="G816" s="166">
        <v>3</v>
      </c>
      <c r="H816" s="167">
        <f>Table210[[#This Row],[Number of passenger (N)]]/SUM(Table210[Number of passenger (N)])</f>
        <v>2.824858757062147E-4</v>
      </c>
      <c r="I816" s="216">
        <f t="shared" si="12"/>
        <v>2602.92971381609</v>
      </c>
      <c r="J816" s="168">
        <f>Table210[[#This Row],[% of trips (P)]]*Table210[[#This Row],[Distance (D)]]</f>
        <v>0.73529087960906503</v>
      </c>
      <c r="K816" s="169">
        <f>Table210[[#This Row],[Weighted distance]]/SUM(Table210[Weighted distance])</f>
        <v>2.5787626467029245E-4</v>
      </c>
    </row>
    <row r="817" spans="1:11" x14ac:dyDescent="0.2">
      <c r="A817" s="166" t="s">
        <v>225</v>
      </c>
      <c r="B817" s="217">
        <f>VLOOKUP(A817,'3.2 Departure'!$A$7:$B$51,2,FALSE)</f>
        <v>60.197550100000001</v>
      </c>
      <c r="C817" s="217">
        <f>VLOOKUP(A817,'3.2 Departure'!$A$7:$C$51,3,FALSE)</f>
        <v>11.1004153</v>
      </c>
      <c r="D817" s="166" t="s">
        <v>252</v>
      </c>
      <c r="E817" s="217">
        <f>VLOOKUP(D817,'3.1 Destination'!$A$7:$B$752,2,FALSE)</f>
        <v>36.434963099999997</v>
      </c>
      <c r="F817" s="217">
        <f>VLOOKUP(D817,'3.1 Destination'!$A$7:$C$752,3,FALSE)</f>
        <v>28.2174829</v>
      </c>
      <c r="G817" s="166">
        <v>3</v>
      </c>
      <c r="H817" s="167">
        <f>Table210[[#This Row],[Number of passenger (N)]]/SUM(Table210[Number of passenger (N)])</f>
        <v>2.824858757062147E-4</v>
      </c>
      <c r="I817" s="216">
        <f t="shared" si="12"/>
        <v>2909.6598909040704</v>
      </c>
      <c r="J817" s="168">
        <f>Table210[[#This Row],[% of trips (P)]]*Table210[[#This Row],[Distance (D)]]</f>
        <v>0.82193782228928547</v>
      </c>
      <c r="K817" s="169">
        <f>Table210[[#This Row],[Weighted distance]]/SUM(Table210[Weighted distance])</f>
        <v>2.8826449678784029E-4</v>
      </c>
    </row>
    <row r="818" spans="1:11" x14ac:dyDescent="0.2">
      <c r="A818" s="166" t="s">
        <v>194</v>
      </c>
      <c r="B818" s="217">
        <f>VLOOKUP(A818,'3.2 Departure'!$A$7:$B$51,2,FALSE)</f>
        <v>60.429727999999997</v>
      </c>
      <c r="C818" s="217">
        <f>VLOOKUP(A818,'3.2 Departure'!$A$7:$C$51,3,FALSE)</f>
        <v>15.508082999999999</v>
      </c>
      <c r="D818" s="166" t="s">
        <v>252</v>
      </c>
      <c r="E818" s="217">
        <f>VLOOKUP(D818,'3.1 Destination'!$A$7:$B$752,2,FALSE)</f>
        <v>36.434963099999997</v>
      </c>
      <c r="F818" s="217">
        <f>VLOOKUP(D818,'3.1 Destination'!$A$7:$C$752,3,FALSE)</f>
        <v>28.2174829</v>
      </c>
      <c r="G818" s="166">
        <v>3</v>
      </c>
      <c r="H818" s="167">
        <f>Table210[[#This Row],[Number of passenger (N)]]/SUM(Table210[Number of passenger (N)])</f>
        <v>2.824858757062147E-4</v>
      </c>
      <c r="I818" s="216">
        <f t="shared" si="12"/>
        <v>2816.6293960336398</v>
      </c>
      <c r="J818" s="168">
        <f>Table210[[#This Row],[% of trips (P)]]*Table210[[#This Row],[Distance (D)]]</f>
        <v>0.79565802147842934</v>
      </c>
      <c r="K818" s="169">
        <f>Table210[[#This Row],[Weighted distance]]/SUM(Table210[Weighted distance])</f>
        <v>2.7904782205771713E-4</v>
      </c>
    </row>
    <row r="819" spans="1:11" x14ac:dyDescent="0.2">
      <c r="A819" s="166" t="s">
        <v>198</v>
      </c>
      <c r="B819" s="217">
        <f>VLOOKUP(A819,'3.2 Departure'!$A$7:$B$51,2,FALSE)</f>
        <v>57.758333</v>
      </c>
      <c r="C819" s="217">
        <f>VLOOKUP(A819,'3.2 Departure'!$A$7:$C$51,3,FALSE)</f>
        <v>14.069167</v>
      </c>
      <c r="D819" s="166" t="s">
        <v>252</v>
      </c>
      <c r="E819" s="217">
        <f>VLOOKUP(D819,'3.1 Destination'!$A$7:$B$752,2,FALSE)</f>
        <v>36.434963099999997</v>
      </c>
      <c r="F819" s="217">
        <f>VLOOKUP(D819,'3.1 Destination'!$A$7:$C$752,3,FALSE)</f>
        <v>28.2174829</v>
      </c>
      <c r="G819" s="166">
        <v>3</v>
      </c>
      <c r="H819" s="167">
        <f>Table210[[#This Row],[Number of passenger (N)]]/SUM(Table210[Number of passenger (N)])</f>
        <v>2.824858757062147E-4</v>
      </c>
      <c r="I819" s="216">
        <f t="shared" si="12"/>
        <v>2589.6048903625192</v>
      </c>
      <c r="J819" s="168">
        <f>Table210[[#This Row],[% of trips (P)]]*Table210[[#This Row],[Distance (D)]]</f>
        <v>0.7315268051871523</v>
      </c>
      <c r="K819" s="169">
        <f>Table210[[#This Row],[Weighted distance]]/SUM(Table210[Weighted distance])</f>
        <v>2.5655615384234377E-4</v>
      </c>
    </row>
    <row r="820" spans="1:11" x14ac:dyDescent="0.2">
      <c r="A820" s="166" t="s">
        <v>223</v>
      </c>
      <c r="B820" s="217">
        <f>VLOOKUP(A820,'3.2 Departure'!$A$7:$B$51,2,FALSE)</f>
        <v>55.610770299999999</v>
      </c>
      <c r="C820" s="217">
        <f>VLOOKUP(A820,'3.2 Departure'!$A$7:$C$51,3,FALSE)</f>
        <v>12.6051632</v>
      </c>
      <c r="D820" s="166" t="s">
        <v>252</v>
      </c>
      <c r="E820" s="217">
        <f>VLOOKUP(D820,'3.1 Destination'!$A$7:$B$752,2,FALSE)</f>
        <v>36.434963099999997</v>
      </c>
      <c r="F820" s="217">
        <f>VLOOKUP(D820,'3.1 Destination'!$A$7:$C$752,3,FALSE)</f>
        <v>28.2174829</v>
      </c>
      <c r="G820" s="166">
        <v>3</v>
      </c>
      <c r="H820" s="167">
        <f>Table210[[#This Row],[Number of passenger (N)]]/SUM(Table210[Number of passenger (N)])</f>
        <v>2.824858757062147E-4</v>
      </c>
      <c r="I820" s="216">
        <f t="shared" si="12"/>
        <v>2436.6523845926877</v>
      </c>
      <c r="J820" s="168">
        <f>Table210[[#This Row],[% of trips (P)]]*Table210[[#This Row],[Distance (D)]]</f>
        <v>0.68831988265330157</v>
      </c>
      <c r="K820" s="169">
        <f>Table210[[#This Row],[Weighted distance]]/SUM(Table210[Weighted distance])</f>
        <v>2.4140291299587488E-4</v>
      </c>
    </row>
    <row r="821" spans="1:11" x14ac:dyDescent="0.2">
      <c r="A821" s="166" t="s">
        <v>151</v>
      </c>
      <c r="B821" s="217">
        <f>VLOOKUP(A821,'3.2 Departure'!$A$7:$B$51,2,FALSE)</f>
        <v>59.633807599999997</v>
      </c>
      <c r="C821" s="217">
        <f>VLOOKUP(A821,'3.2 Departure'!$A$7:$C$51,3,FALSE)</f>
        <v>17.896780199999998</v>
      </c>
      <c r="D821" s="166" t="s">
        <v>726</v>
      </c>
      <c r="E821" s="217">
        <f>VLOOKUP(D821,'3.1 Destination'!$A$7:$B$752,2,FALSE)</f>
        <v>43.367819400000002</v>
      </c>
      <c r="F821" s="217">
        <f>VLOOKUP(D821,'3.1 Destination'!$A$7:$C$752,3,FALSE)</f>
        <v>28.080069000000002</v>
      </c>
      <c r="G821" s="166">
        <v>3</v>
      </c>
      <c r="H821" s="167">
        <f>Table210[[#This Row],[Number of passenger (N)]]/SUM(Table210[Number of passenger (N)])</f>
        <v>2.824858757062147E-4</v>
      </c>
      <c r="I821" s="216">
        <f t="shared" si="12"/>
        <v>1936.0234590667242</v>
      </c>
      <c r="J821" s="168">
        <f>Table210[[#This Row],[% of trips (P)]]*Table210[[#This Row],[Distance (D)]]</f>
        <v>0.54689928222223849</v>
      </c>
      <c r="K821" s="169">
        <f>Table210[[#This Row],[Weighted distance]]/SUM(Table210[Weighted distance])</f>
        <v>1.9180483256547143E-4</v>
      </c>
    </row>
    <row r="822" spans="1:11" x14ac:dyDescent="0.2">
      <c r="A822" s="166" t="s">
        <v>202</v>
      </c>
      <c r="B822" s="217">
        <f>VLOOKUP(A822,'3.2 Departure'!$A$7:$B$51,2,FALSE)</f>
        <v>57.687639400000002</v>
      </c>
      <c r="C822" s="217">
        <f>VLOOKUP(A822,'3.2 Departure'!$A$7:$C$51,3,FALSE)</f>
        <v>12.2144174</v>
      </c>
      <c r="D822" s="166" t="s">
        <v>286</v>
      </c>
      <c r="E822" s="217">
        <f>VLOOKUP(D822,'3.1 Destination'!$A$7:$B$752,2,FALSE)</f>
        <v>-26.204102800000001</v>
      </c>
      <c r="F822" s="217">
        <f>VLOOKUP(D822,'3.1 Destination'!$A$7:$C$752,3,FALSE)</f>
        <v>28.047305099999999</v>
      </c>
      <c r="G822" s="166">
        <v>3</v>
      </c>
      <c r="H822" s="167">
        <f>Table210[[#This Row],[Number of passenger (N)]]/SUM(Table210[Number of passenger (N)])</f>
        <v>2.824858757062147E-4</v>
      </c>
      <c r="I822" s="216">
        <f t="shared" si="12"/>
        <v>9444.8272439440698</v>
      </c>
      <c r="J822" s="168">
        <f>Table210[[#This Row],[% of trips (P)]]*Table210[[#This Row],[Distance (D)]]</f>
        <v>2.668030294899455</v>
      </c>
      <c r="K822" s="169">
        <f>Table210[[#This Row],[Weighted distance]]/SUM(Table210[Weighted distance])</f>
        <v>9.3571361423883483E-4</v>
      </c>
    </row>
    <row r="823" spans="1:11" x14ac:dyDescent="0.2">
      <c r="A823" s="166" t="s">
        <v>199</v>
      </c>
      <c r="B823" s="217">
        <f>VLOOKUP(A823,'3.2 Departure'!$A$7:$B$51,2,FALSE)</f>
        <v>56.663444699999999</v>
      </c>
      <c r="C823" s="217">
        <f>VLOOKUP(A823,'3.2 Departure'!$A$7:$C$51,3,FALSE)</f>
        <v>16.356779</v>
      </c>
      <c r="D823" s="166" t="s">
        <v>747</v>
      </c>
      <c r="E823" s="217">
        <f>VLOOKUP(D823,'3.1 Destination'!$A$7:$B$752,2,FALSE)</f>
        <v>37.034407000000002</v>
      </c>
      <c r="F823" s="217">
        <f>VLOOKUP(D823,'3.1 Destination'!$A$7:$C$752,3,FALSE)</f>
        <v>27.430540000000001</v>
      </c>
      <c r="G823" s="166">
        <v>3</v>
      </c>
      <c r="H823" s="167">
        <f>Table210[[#This Row],[Number of passenger (N)]]/SUM(Table210[Number of passenger (N)])</f>
        <v>2.824858757062147E-4</v>
      </c>
      <c r="I823" s="216">
        <f t="shared" si="12"/>
        <v>2332.6302167290623</v>
      </c>
      <c r="J823" s="168">
        <f>Table210[[#This Row],[% of trips (P)]]*Table210[[#This Row],[Distance (D)]]</f>
        <v>0.6589350894714866</v>
      </c>
      <c r="K823" s="169">
        <f>Table210[[#This Row],[Weighted distance]]/SUM(Table210[Weighted distance])</f>
        <v>2.3109727625539965E-4</v>
      </c>
    </row>
    <row r="824" spans="1:11" x14ac:dyDescent="0.2">
      <c r="A824" s="166" t="s">
        <v>202</v>
      </c>
      <c r="B824" s="217">
        <f>VLOOKUP(A824,'3.2 Departure'!$A$7:$B$51,2,FALSE)</f>
        <v>57.687639400000002</v>
      </c>
      <c r="C824" s="217">
        <f>VLOOKUP(A824,'3.2 Departure'!$A$7:$C$51,3,FALSE)</f>
        <v>12.2144174</v>
      </c>
      <c r="D824" s="166" t="s">
        <v>613</v>
      </c>
      <c r="E824" s="217">
        <f>VLOOKUP(D824,'3.1 Destination'!$A$7:$B$752,2,FALSE)</f>
        <v>60.406761199999998</v>
      </c>
      <c r="F824" s="217">
        <f>VLOOKUP(D824,'3.1 Destination'!$A$7:$C$752,3,FALSE)</f>
        <v>25.6532996</v>
      </c>
      <c r="G824" s="166">
        <v>3</v>
      </c>
      <c r="H824" s="167">
        <f>Table210[[#This Row],[Number of passenger (N)]]/SUM(Table210[Number of passenger (N)])</f>
        <v>2.824858757062147E-4</v>
      </c>
      <c r="I824" s="216">
        <f t="shared" si="12"/>
        <v>824.0846436174686</v>
      </c>
      <c r="J824" s="168">
        <f>Table210[[#This Row],[% of trips (P)]]*Table210[[#This Row],[Distance (D)]]</f>
        <v>0.23279227220832446</v>
      </c>
      <c r="K824" s="169">
        <f>Table210[[#This Row],[Weighted distance]]/SUM(Table210[Weighted distance])</f>
        <v>8.1643337712974058E-5</v>
      </c>
    </row>
    <row r="825" spans="1:11" x14ac:dyDescent="0.2">
      <c r="A825" s="166" t="s">
        <v>151</v>
      </c>
      <c r="B825" s="217">
        <f>VLOOKUP(A825,'3.2 Departure'!$A$7:$B$51,2,FALSE)</f>
        <v>59.633807599999997</v>
      </c>
      <c r="C825" s="217">
        <f>VLOOKUP(A825,'3.2 Departure'!$A$7:$C$51,3,FALSE)</f>
        <v>17.896780199999998</v>
      </c>
      <c r="D825" s="166" t="s">
        <v>743</v>
      </c>
      <c r="E825" s="217">
        <f>VLOOKUP(D825,'3.1 Destination'!$A$7:$B$752,2,FALSE)</f>
        <v>37.102102899999998</v>
      </c>
      <c r="F825" s="217">
        <f>VLOOKUP(D825,'3.1 Destination'!$A$7:$C$752,3,FALSE)</f>
        <v>25.376114000000001</v>
      </c>
      <c r="G825" s="166">
        <v>3</v>
      </c>
      <c r="H825" s="167">
        <f>Table210[[#This Row],[Number of passenger (N)]]/SUM(Table210[Number of passenger (N)])</f>
        <v>2.824858757062147E-4</v>
      </c>
      <c r="I825" s="216">
        <f t="shared" si="12"/>
        <v>2561.8469202039746</v>
      </c>
      <c r="J825" s="168">
        <f>Table210[[#This Row],[% of trips (P)]]*Table210[[#This Row],[Distance (D)]]</f>
        <v>0.7236855706790889</v>
      </c>
      <c r="K825" s="169">
        <f>Table210[[#This Row],[Weighted distance]]/SUM(Table210[Weighted distance])</f>
        <v>2.5380612889110501E-4</v>
      </c>
    </row>
    <row r="826" spans="1:11" x14ac:dyDescent="0.2">
      <c r="A826" s="166" t="s">
        <v>223</v>
      </c>
      <c r="B826" s="217">
        <f>VLOOKUP(A826,'3.2 Departure'!$A$7:$B$51,2,FALSE)</f>
        <v>55.610770299999999</v>
      </c>
      <c r="C826" s="217">
        <f>VLOOKUP(A826,'3.2 Departure'!$A$7:$C$51,3,FALSE)</f>
        <v>12.6051632</v>
      </c>
      <c r="D826" s="166" t="s">
        <v>743</v>
      </c>
      <c r="E826" s="217">
        <f>VLOOKUP(D826,'3.1 Destination'!$A$7:$B$752,2,FALSE)</f>
        <v>37.102102899999998</v>
      </c>
      <c r="F826" s="217">
        <f>VLOOKUP(D826,'3.1 Destination'!$A$7:$C$752,3,FALSE)</f>
        <v>25.376114000000001</v>
      </c>
      <c r="G826" s="166">
        <v>3</v>
      </c>
      <c r="H826" s="167">
        <f>Table210[[#This Row],[Number of passenger (N)]]/SUM(Table210[Number of passenger (N)])</f>
        <v>2.824858757062147E-4</v>
      </c>
      <c r="I826" s="216">
        <f t="shared" si="12"/>
        <v>2271.1261509423207</v>
      </c>
      <c r="J826" s="168">
        <f>Table210[[#This Row],[% of trips (P)]]*Table210[[#This Row],[Distance (D)]]</f>
        <v>0.64156105958822618</v>
      </c>
      <c r="K826" s="169">
        <f>Table210[[#This Row],[Weighted distance]]/SUM(Table210[Weighted distance])</f>
        <v>2.2500397351928069E-4</v>
      </c>
    </row>
    <row r="827" spans="1:11" x14ac:dyDescent="0.2">
      <c r="A827" s="166" t="s">
        <v>151</v>
      </c>
      <c r="B827" s="217">
        <f>VLOOKUP(A827,'3.2 Departure'!$A$7:$B$51,2,FALSE)</f>
        <v>59.633807599999997</v>
      </c>
      <c r="C827" s="217">
        <f>VLOOKUP(A827,'3.2 Departure'!$A$7:$C$51,3,FALSE)</f>
        <v>17.896780199999998</v>
      </c>
      <c r="D827" s="166" t="s">
        <v>485</v>
      </c>
      <c r="E827" s="217">
        <f>VLOOKUP(D827,'3.1 Destination'!$A$7:$B$752,2,FALSE)</f>
        <v>35.338735200000002</v>
      </c>
      <c r="F827" s="217">
        <f>VLOOKUP(D827,'3.1 Destination'!$A$7:$C$752,3,FALSE)</f>
        <v>25.144212599999999</v>
      </c>
      <c r="G827" s="166">
        <v>3</v>
      </c>
      <c r="H827" s="167">
        <f>Table210[[#This Row],[Number of passenger (N)]]/SUM(Table210[Number of passenger (N)])</f>
        <v>2.824858757062147E-4</v>
      </c>
      <c r="I827" s="216">
        <f t="shared" si="12"/>
        <v>2752.0662385834439</v>
      </c>
      <c r="J827" s="168">
        <f>Table210[[#This Row],[% of trips (P)]]*Table210[[#This Row],[Distance (D)]]</f>
        <v>0.77741984140775255</v>
      </c>
      <c r="K827" s="169">
        <f>Table210[[#This Row],[Weighted distance]]/SUM(Table210[Weighted distance])</f>
        <v>2.7265145038843862E-4</v>
      </c>
    </row>
    <row r="828" spans="1:11" x14ac:dyDescent="0.2">
      <c r="A828" s="166" t="s">
        <v>199</v>
      </c>
      <c r="B828" s="217">
        <f>VLOOKUP(A828,'3.2 Departure'!$A$7:$B$51,2,FALSE)</f>
        <v>56.663444699999999</v>
      </c>
      <c r="C828" s="217">
        <f>VLOOKUP(A828,'3.2 Departure'!$A$7:$C$51,3,FALSE)</f>
        <v>16.356779</v>
      </c>
      <c r="D828" s="166" t="s">
        <v>441</v>
      </c>
      <c r="E828" s="217">
        <f>VLOOKUP(D828,'3.1 Destination'!$A$7:$B$752,2,FALSE)</f>
        <v>59.436960800000001</v>
      </c>
      <c r="F828" s="217">
        <f>VLOOKUP(D828,'3.1 Destination'!$A$7:$C$752,3,FALSE)</f>
        <v>24.7535746</v>
      </c>
      <c r="G828" s="166">
        <v>3</v>
      </c>
      <c r="H828" s="167">
        <f>Table210[[#This Row],[Number of passenger (N)]]/SUM(Table210[Number of passenger (N)])</f>
        <v>2.824858757062147E-4</v>
      </c>
      <c r="I828" s="216">
        <f t="shared" si="12"/>
        <v>581.80680680944749</v>
      </c>
      <c r="J828" s="168">
        <f>Table210[[#This Row],[% of trips (P)]]*Table210[[#This Row],[Distance (D)]]</f>
        <v>0.16435220531340325</v>
      </c>
      <c r="K828" s="169">
        <f>Table210[[#This Row],[Weighted distance]]/SUM(Table210[Weighted distance])</f>
        <v>5.7640498436590298E-5</v>
      </c>
    </row>
    <row r="829" spans="1:11" x14ac:dyDescent="0.2">
      <c r="A829" s="166" t="s">
        <v>205</v>
      </c>
      <c r="B829" s="217">
        <f>VLOOKUP(A829,'3.2 Departure'!$A$7:$B$51,2,FALSE)</f>
        <v>58.583438999999998</v>
      </c>
      <c r="C829" s="217">
        <f>VLOOKUP(A829,'3.2 Departure'!$A$7:$C$51,3,FALSE)</f>
        <v>16.233954799999999</v>
      </c>
      <c r="D829" s="166" t="s">
        <v>668</v>
      </c>
      <c r="E829" s="217">
        <f>VLOOKUP(D829,'3.1 Destination'!$A$7:$B$752,2,FALSE)</f>
        <v>60.251176000000001</v>
      </c>
      <c r="F829" s="217">
        <f>VLOOKUP(D829,'3.1 Destination'!$A$7:$C$752,3,FALSE)</f>
        <v>24.0674709</v>
      </c>
      <c r="G829" s="166">
        <v>3</v>
      </c>
      <c r="H829" s="167">
        <f>Table210[[#This Row],[Number of passenger (N)]]/SUM(Table210[Number of passenger (N)])</f>
        <v>2.824858757062147E-4</v>
      </c>
      <c r="I829" s="216">
        <f t="shared" si="12"/>
        <v>480.03386579773013</v>
      </c>
      <c r="J829" s="168">
        <f>Table210[[#This Row],[% of trips (P)]]*Table210[[#This Row],[Distance (D)]]</f>
        <v>0.13560278694851133</v>
      </c>
      <c r="K829" s="169">
        <f>Table210[[#This Row],[Weighted distance]]/SUM(Table210[Weighted distance])</f>
        <v>4.7557696072274892E-5</v>
      </c>
    </row>
    <row r="830" spans="1:11" x14ac:dyDescent="0.2">
      <c r="A830" s="166" t="s">
        <v>202</v>
      </c>
      <c r="B830" s="217">
        <f>VLOOKUP(A830,'3.2 Departure'!$A$7:$B$51,2,FALSE)</f>
        <v>57.687639400000002</v>
      </c>
      <c r="C830" s="217">
        <f>VLOOKUP(A830,'3.2 Departure'!$A$7:$C$51,3,FALSE)</f>
        <v>12.2144174</v>
      </c>
      <c r="D830" s="166" t="s">
        <v>320</v>
      </c>
      <c r="E830" s="217">
        <f>VLOOKUP(D830,'3.1 Destination'!$A$7:$B$752,2,FALSE)</f>
        <v>37.983916999999998</v>
      </c>
      <c r="F830" s="217">
        <f>VLOOKUP(D830,'3.1 Destination'!$A$7:$C$752,3,FALSE)</f>
        <v>23.729359899999999</v>
      </c>
      <c r="G830" s="166">
        <v>3</v>
      </c>
      <c r="H830" s="167">
        <f>Table210[[#This Row],[Number of passenger (N)]]/SUM(Table210[Number of passenger (N)])</f>
        <v>2.824858757062147E-4</v>
      </c>
      <c r="I830" s="216">
        <f t="shared" si="12"/>
        <v>2345.9469814222812</v>
      </c>
      <c r="J830" s="168">
        <f>Table210[[#This Row],[% of trips (P)]]*Table210[[#This Row],[Distance (D)]]</f>
        <v>0.66269688740742405</v>
      </c>
      <c r="K830" s="169">
        <f>Table210[[#This Row],[Weighted distance]]/SUM(Table210[Weighted distance])</f>
        <v>2.324165886895206E-4</v>
      </c>
    </row>
    <row r="831" spans="1:11" x14ac:dyDescent="0.2">
      <c r="A831" s="166" t="s">
        <v>151</v>
      </c>
      <c r="B831" s="217">
        <f>VLOOKUP(A831,'3.2 Departure'!$A$7:$B$51,2,FALSE)</f>
        <v>59.633807599999997</v>
      </c>
      <c r="C831" s="217">
        <f>VLOOKUP(A831,'3.2 Departure'!$A$7:$C$51,3,FALSE)</f>
        <v>17.896780199999998</v>
      </c>
      <c r="D831" s="166" t="s">
        <v>731</v>
      </c>
      <c r="E831" s="217">
        <f>VLOOKUP(D831,'3.1 Destination'!$A$7:$B$752,2,FALSE)</f>
        <v>40.640062899999997</v>
      </c>
      <c r="F831" s="217">
        <f>VLOOKUP(D831,'3.1 Destination'!$A$7:$C$752,3,FALSE)</f>
        <v>22.944419100000001</v>
      </c>
      <c r="G831" s="166">
        <v>3</v>
      </c>
      <c r="H831" s="167">
        <f>Table210[[#This Row],[Number of passenger (N)]]/SUM(Table210[Number of passenger (N)])</f>
        <v>2.824858757062147E-4</v>
      </c>
      <c r="I831" s="216">
        <f t="shared" si="12"/>
        <v>2140.9414435889621</v>
      </c>
      <c r="J831" s="168">
        <f>Table210[[#This Row],[% of trips (P)]]*Table210[[#This Row],[Distance (D)]]</f>
        <v>0.60478571852795537</v>
      </c>
      <c r="K831" s="169">
        <f>Table210[[#This Row],[Weighted distance]]/SUM(Table210[Weighted distance])</f>
        <v>2.1210637360665727E-4</v>
      </c>
    </row>
    <row r="832" spans="1:11" x14ac:dyDescent="0.2">
      <c r="A832" s="166" t="s">
        <v>667</v>
      </c>
      <c r="B832" s="217">
        <f>VLOOKUP(A832,'3.2 Departure'!$A$7:$B$51,2,FALSE)</f>
        <v>60.034370000000003</v>
      </c>
      <c r="C832" s="217">
        <f>VLOOKUP(A832,'3.2 Departure'!$A$7:$C$51,3,FALSE)</f>
        <v>13.694508000000001</v>
      </c>
      <c r="D832" s="166" t="s">
        <v>576</v>
      </c>
      <c r="E832" s="217">
        <f>VLOOKUP(D832,'3.1 Destination'!$A$7:$B$752,2,FALSE)</f>
        <v>60.451812599999997</v>
      </c>
      <c r="F832" s="217">
        <f>VLOOKUP(D832,'3.1 Destination'!$A$7:$C$752,3,FALSE)</f>
        <v>22.266630299999999</v>
      </c>
      <c r="G832" s="166">
        <v>3</v>
      </c>
      <c r="H832" s="167">
        <f>Table210[[#This Row],[Number of passenger (N)]]/SUM(Table210[Number of passenger (N)])</f>
        <v>2.824858757062147E-4</v>
      </c>
      <c r="I832" s="216">
        <f t="shared" si="12"/>
        <v>475.01251635819278</v>
      </c>
      <c r="J832" s="168">
        <f>Table210[[#This Row],[% of trips (P)]]*Table210[[#This Row],[Distance (D)]]</f>
        <v>0.13418432665485672</v>
      </c>
      <c r="K832" s="169">
        <f>Table210[[#This Row],[Weighted distance]]/SUM(Table210[Weighted distance])</f>
        <v>4.7060223232267334E-5</v>
      </c>
    </row>
    <row r="833" spans="1:11" x14ac:dyDescent="0.2">
      <c r="A833" s="166" t="s">
        <v>217</v>
      </c>
      <c r="B833" s="217">
        <f>VLOOKUP(A833,'3.2 Departure'!$A$7:$B$51,2,FALSE)</f>
        <v>59.339783199999999</v>
      </c>
      <c r="C833" s="217">
        <f>VLOOKUP(A833,'3.2 Departure'!$A$7:$C$51,3,FALSE)</f>
        <v>17.939713099999999</v>
      </c>
      <c r="D833" s="166" t="s">
        <v>576</v>
      </c>
      <c r="E833" s="217">
        <f>VLOOKUP(D833,'3.1 Destination'!$A$7:$B$752,2,FALSE)</f>
        <v>60.451812599999997</v>
      </c>
      <c r="F833" s="217">
        <f>VLOOKUP(D833,'3.1 Destination'!$A$7:$C$752,3,FALSE)</f>
        <v>22.266630299999999</v>
      </c>
      <c r="G833" s="166">
        <v>3</v>
      </c>
      <c r="H833" s="167">
        <f>Table210[[#This Row],[Number of passenger (N)]]/SUM(Table210[Number of passenger (N)])</f>
        <v>2.824858757062147E-4</v>
      </c>
      <c r="I833" s="216">
        <f t="shared" si="12"/>
        <v>271.08669417479246</v>
      </c>
      <c r="J833" s="168">
        <f>Table210[[#This Row],[% of trips (P)]]*Table210[[#This Row],[Distance (D)]]</f>
        <v>7.6578162196269062E-2</v>
      </c>
      <c r="K833" s="169">
        <f>Table210[[#This Row],[Weighted distance]]/SUM(Table210[Weighted distance])</f>
        <v>2.6856977245507242E-5</v>
      </c>
    </row>
    <row r="834" spans="1:11" x14ac:dyDescent="0.2">
      <c r="A834" s="166" t="s">
        <v>200</v>
      </c>
      <c r="B834" s="217">
        <f>VLOOKUP(A834,'3.2 Departure'!$A$7:$B$51,2,FALSE)</f>
        <v>59.402180600000001</v>
      </c>
      <c r="C834" s="217">
        <f>VLOOKUP(A834,'3.2 Departure'!$A$7:$C$51,3,FALSE)</f>
        <v>13.5114977</v>
      </c>
      <c r="D834" s="166" t="s">
        <v>490</v>
      </c>
      <c r="E834" s="217">
        <f>VLOOKUP(D834,'3.1 Destination'!$A$7:$B$752,2,FALSE)</f>
        <v>39.074207999999999</v>
      </c>
      <c r="F834" s="217">
        <f>VLOOKUP(D834,'3.1 Destination'!$A$7:$C$752,3,FALSE)</f>
        <v>21.824311999999999</v>
      </c>
      <c r="G834" s="166">
        <v>3</v>
      </c>
      <c r="H834" s="167">
        <f>Table210[[#This Row],[Number of passenger (N)]]/SUM(Table210[Number of passenger (N)])</f>
        <v>2.824858757062147E-4</v>
      </c>
      <c r="I834" s="216">
        <f t="shared" si="12"/>
        <v>2335.3233706441615</v>
      </c>
      <c r="J834" s="168">
        <f>Table210[[#This Row],[% of trips (P)]]*Table210[[#This Row],[Distance (D)]]</f>
        <v>0.65969586741360497</v>
      </c>
      <c r="K834" s="169">
        <f>Table210[[#This Row],[Weighted distance]]/SUM(Table210[Weighted distance])</f>
        <v>2.3136409117096251E-4</v>
      </c>
    </row>
    <row r="835" spans="1:11" x14ac:dyDescent="0.2">
      <c r="A835" s="166" t="s">
        <v>202</v>
      </c>
      <c r="B835" s="217">
        <f>VLOOKUP(A835,'3.2 Departure'!$A$7:$B$51,2,FALSE)</f>
        <v>57.687639400000002</v>
      </c>
      <c r="C835" s="217">
        <f>VLOOKUP(A835,'3.2 Departure'!$A$7:$C$51,3,FALSE)</f>
        <v>12.2144174</v>
      </c>
      <c r="D835" s="166" t="s">
        <v>598</v>
      </c>
      <c r="E835" s="217">
        <f>VLOOKUP(D835,'3.1 Destination'!$A$7:$B$752,2,FALSE)</f>
        <v>63.095089000000002</v>
      </c>
      <c r="F835" s="217">
        <f>VLOOKUP(D835,'3.1 Destination'!$A$7:$C$752,3,FALSE)</f>
        <v>21.616456400000001</v>
      </c>
      <c r="G835" s="166">
        <v>3</v>
      </c>
      <c r="H835" s="167">
        <f>Table210[[#This Row],[Number of passenger (N)]]/SUM(Table210[Number of passenger (N)])</f>
        <v>2.824858757062147E-4</v>
      </c>
      <c r="I835" s="216">
        <f t="shared" si="12"/>
        <v>791.11176153697488</v>
      </c>
      <c r="J835" s="168">
        <f>Table210[[#This Row],[% of trips (P)]]*Table210[[#This Row],[Distance (D)]]</f>
        <v>0.22347789873925844</v>
      </c>
      <c r="K835" s="169">
        <f>Table210[[#This Row],[Weighted distance]]/SUM(Table210[Weighted distance])</f>
        <v>7.8376663387809187E-5</v>
      </c>
    </row>
    <row r="836" spans="1:11" x14ac:dyDescent="0.2">
      <c r="A836" s="166" t="s">
        <v>227</v>
      </c>
      <c r="B836" s="217">
        <f>VLOOKUP(A836,'3.2 Departure'!$A$7:$B$51,2,FALSE)</f>
        <v>58.789020100000002</v>
      </c>
      <c r="C836" s="217">
        <f>VLOOKUP(A836,'3.2 Departure'!$A$7:$C$51,3,FALSE)</f>
        <v>16.9153649</v>
      </c>
      <c r="D836" s="166" t="s">
        <v>436</v>
      </c>
      <c r="E836" s="217">
        <f>VLOOKUP(D836,'3.1 Destination'!$A$7:$B$752,2,FALSE)</f>
        <v>37.695753400000001</v>
      </c>
      <c r="F836" s="217">
        <f>VLOOKUP(D836,'3.1 Destination'!$A$7:$C$752,3,FALSE)</f>
        <v>20.9148985</v>
      </c>
      <c r="G836" s="166">
        <v>3</v>
      </c>
      <c r="H836" s="167">
        <f>Table210[[#This Row],[Number of passenger (N)]]/SUM(Table210[Number of passenger (N)])</f>
        <v>2.824858757062147E-4</v>
      </c>
      <c r="I836" s="216">
        <f t="shared" si="12"/>
        <v>2363.0824031000402</v>
      </c>
      <c r="J836" s="168">
        <f>Table210[[#This Row],[% of trips (P)]]*Table210[[#This Row],[Distance (D)]]</f>
        <v>0.66753740200566114</v>
      </c>
      <c r="K836" s="169">
        <f>Table210[[#This Row],[Weighted distance]]/SUM(Table210[Weighted distance])</f>
        <v>2.3411422136563793E-4</v>
      </c>
    </row>
    <row r="837" spans="1:11" x14ac:dyDescent="0.2">
      <c r="A837" s="166" t="s">
        <v>227</v>
      </c>
      <c r="B837" s="217">
        <f>VLOOKUP(A837,'3.2 Departure'!$A$7:$B$51,2,FALSE)</f>
        <v>58.789020100000002</v>
      </c>
      <c r="C837" s="217">
        <f>VLOOKUP(A837,'3.2 Departure'!$A$7:$C$51,3,FALSE)</f>
        <v>16.9153649</v>
      </c>
      <c r="D837" s="166" t="s">
        <v>510</v>
      </c>
      <c r="E837" s="217">
        <f>VLOOKUP(D837,'3.1 Destination'!$A$7:$B$752,2,FALSE)</f>
        <v>50.064650100000001</v>
      </c>
      <c r="F837" s="217">
        <f>VLOOKUP(D837,'3.1 Destination'!$A$7:$C$752,3,FALSE)</f>
        <v>19.9449799</v>
      </c>
      <c r="G837" s="166">
        <v>3</v>
      </c>
      <c r="H837" s="167">
        <f>Table210[[#This Row],[Number of passenger (N)]]/SUM(Table210[Number of passenger (N)])</f>
        <v>2.824858757062147E-4</v>
      </c>
      <c r="I837" s="216">
        <f t="shared" si="12"/>
        <v>989.44355429879045</v>
      </c>
      <c r="J837" s="168">
        <f>Table210[[#This Row],[% of trips (P)]]*Table210[[#This Row],[Distance (D)]]</f>
        <v>0.27950382889796344</v>
      </c>
      <c r="K837" s="169">
        <f>Table210[[#This Row],[Weighted distance]]/SUM(Table210[Weighted distance])</f>
        <v>9.8025700244742627E-5</v>
      </c>
    </row>
    <row r="838" spans="1:11" x14ac:dyDescent="0.2">
      <c r="A838" s="166" t="s">
        <v>202</v>
      </c>
      <c r="B838" s="217">
        <f>VLOOKUP(A838,'3.2 Departure'!$A$7:$B$51,2,FALSE)</f>
        <v>57.687639400000002</v>
      </c>
      <c r="C838" s="217">
        <f>VLOOKUP(A838,'3.2 Departure'!$A$7:$C$51,3,FALSE)</f>
        <v>12.2144174</v>
      </c>
      <c r="D838" s="166" t="s">
        <v>510</v>
      </c>
      <c r="E838" s="217">
        <f>VLOOKUP(D838,'3.1 Destination'!$A$7:$B$752,2,FALSE)</f>
        <v>50.064650100000001</v>
      </c>
      <c r="F838" s="217">
        <f>VLOOKUP(D838,'3.1 Destination'!$A$7:$C$752,3,FALSE)</f>
        <v>19.9449799</v>
      </c>
      <c r="G838" s="166">
        <v>3</v>
      </c>
      <c r="H838" s="167">
        <f>Table210[[#This Row],[Number of passenger (N)]]/SUM(Table210[Number of passenger (N)])</f>
        <v>2.824858757062147E-4</v>
      </c>
      <c r="I838" s="216">
        <f t="shared" si="12"/>
        <v>986.17035844339955</v>
      </c>
      <c r="J838" s="168">
        <f>Table210[[#This Row],[% of trips (P)]]*Table210[[#This Row],[Distance (D)]]</f>
        <v>0.27857919730039538</v>
      </c>
      <c r="K838" s="169">
        <f>Table210[[#This Row],[Weighted distance]]/SUM(Table210[Weighted distance])</f>
        <v>9.770141967879335E-5</v>
      </c>
    </row>
    <row r="839" spans="1:11" x14ac:dyDescent="0.2">
      <c r="A839" s="166" t="s">
        <v>227</v>
      </c>
      <c r="B839" s="217">
        <f>VLOOKUP(A839,'3.2 Departure'!$A$7:$B$51,2,FALSE)</f>
        <v>58.789020100000002</v>
      </c>
      <c r="C839" s="217">
        <f>VLOOKUP(A839,'3.2 Departure'!$A$7:$C$51,3,FALSE)</f>
        <v>16.9153649</v>
      </c>
      <c r="D839" s="166" t="s">
        <v>680</v>
      </c>
      <c r="E839" s="217">
        <f>VLOOKUP(D839,'3.1 Destination'!$A$7:$B$752,2,FALSE)</f>
        <v>50.034398199999998</v>
      </c>
      <c r="F839" s="217">
        <f>VLOOKUP(D839,'3.1 Destination'!$A$7:$C$752,3,FALSE)</f>
        <v>19.209778199999999</v>
      </c>
      <c r="G839" s="166">
        <v>3</v>
      </c>
      <c r="H839" s="167">
        <f>Table210[[#This Row],[Number of passenger (N)]]/SUM(Table210[Number of passenger (N)])</f>
        <v>2.824858757062147E-4</v>
      </c>
      <c r="I839" s="216">
        <f t="shared" si="12"/>
        <v>984.57789590329696</v>
      </c>
      <c r="J839" s="168">
        <f>Table210[[#This Row],[% of trips (P)]]*Table210[[#This Row],[Distance (D)]]</f>
        <v>0.27812934912522513</v>
      </c>
      <c r="K839" s="169">
        <f>Table210[[#This Row],[Weighted distance]]/SUM(Table210[Weighted distance])</f>
        <v>9.7543651956795595E-5</v>
      </c>
    </row>
    <row r="840" spans="1:11" x14ac:dyDescent="0.2">
      <c r="A840" s="166" t="s">
        <v>151</v>
      </c>
      <c r="B840" s="217">
        <f>VLOOKUP(A840,'3.2 Departure'!$A$7:$B$51,2,FALSE)</f>
        <v>59.633807599999997</v>
      </c>
      <c r="C840" s="217">
        <f>VLOOKUP(A840,'3.2 Departure'!$A$7:$C$51,3,FALSE)</f>
        <v>17.896780199999998</v>
      </c>
      <c r="D840" s="166" t="s">
        <v>240</v>
      </c>
      <c r="E840" s="217">
        <f>VLOOKUP(D840,'3.1 Destination'!$A$7:$B$752,2,FALSE)</f>
        <v>-33.924868500000002</v>
      </c>
      <c r="F840" s="217">
        <f>VLOOKUP(D840,'3.1 Destination'!$A$7:$C$752,3,FALSE)</f>
        <v>18.424055299999999</v>
      </c>
      <c r="G840" s="166">
        <v>3</v>
      </c>
      <c r="H840" s="167">
        <f>Table210[[#This Row],[Number of passenger (N)]]/SUM(Table210[Number of passenger (N)])</f>
        <v>2.824858757062147E-4</v>
      </c>
      <c r="I840" s="216">
        <f t="shared" ref="I840:I903" si="13">$C$4*ACOS(SIN(B840*PI()/180)*SIN(E840*PI()/180) + COS(B840*PI()/180)*COS(E840*PI()/180)*COS(C840*PI()/180-F840*PI()/180))</f>
        <v>10403.379836726133</v>
      </c>
      <c r="J840" s="168">
        <f>Table210[[#This Row],[% of trips (P)]]*Table210[[#This Row],[Distance (D)]]</f>
        <v>2.9388078634819585</v>
      </c>
      <c r="K840" s="169">
        <f>Table210[[#This Row],[Weighted distance]]/SUM(Table210[Weighted distance])</f>
        <v>1.0306788992423496E-3</v>
      </c>
    </row>
    <row r="841" spans="1:11" x14ac:dyDescent="0.2">
      <c r="A841" s="166" t="s">
        <v>209</v>
      </c>
      <c r="B841" s="217">
        <f>VLOOKUP(A841,'3.2 Departure'!$A$7:$B$51,2,FALSE)</f>
        <v>55.535533600000001</v>
      </c>
      <c r="C841" s="217">
        <f>VLOOKUP(A841,'3.2 Departure'!$A$7:$C$51,3,FALSE)</f>
        <v>13.3723829</v>
      </c>
      <c r="D841" s="166" t="s">
        <v>685</v>
      </c>
      <c r="E841" s="217">
        <f>VLOOKUP(D841,'3.1 Destination'!$A$7:$B$752,2,FALSE)</f>
        <v>46.072734500000003</v>
      </c>
      <c r="F841" s="217">
        <f>VLOOKUP(D841,'3.1 Destination'!$A$7:$C$752,3,FALSE)</f>
        <v>18.232265999999999</v>
      </c>
      <c r="G841" s="166">
        <v>3</v>
      </c>
      <c r="H841" s="167">
        <f>Table210[[#This Row],[Number of passenger (N)]]/SUM(Table210[Number of passenger (N)])</f>
        <v>2.824858757062147E-4</v>
      </c>
      <c r="I841" s="216">
        <f t="shared" si="13"/>
        <v>1105.5710658972234</v>
      </c>
      <c r="J841" s="168">
        <f>Table210[[#This Row],[% of trips (P)]]*Table210[[#This Row],[Distance (D)]]</f>
        <v>0.31230821070543036</v>
      </c>
      <c r="K841" s="169">
        <f>Table210[[#This Row],[Weighted distance]]/SUM(Table210[Weighted distance])</f>
        <v>1.0953063207502093E-4</v>
      </c>
    </row>
    <row r="842" spans="1:11" x14ac:dyDescent="0.2">
      <c r="A842" s="166" t="s">
        <v>204</v>
      </c>
      <c r="B842" s="217">
        <f>VLOOKUP(A842,'3.2 Departure'!$A$7:$B$51,2,FALSE)</f>
        <v>65.5293092</v>
      </c>
      <c r="C842" s="217">
        <f>VLOOKUP(A842,'3.2 Departure'!$A$7:$C$51,3,FALSE)</f>
        <v>22.054456299999998</v>
      </c>
      <c r="D842" s="166" t="s">
        <v>375</v>
      </c>
      <c r="E842" s="217">
        <f>VLOOKUP(D842,'3.1 Destination'!$A$7:$B$752,2,FALSE)</f>
        <v>43.5081323</v>
      </c>
      <c r="F842" s="217">
        <f>VLOOKUP(D842,'3.1 Destination'!$A$7:$C$752,3,FALSE)</f>
        <v>16.440193499999999</v>
      </c>
      <c r="G842" s="166">
        <v>3</v>
      </c>
      <c r="H842" s="167">
        <f>Table210[[#This Row],[Number of passenger (N)]]/SUM(Table210[Number of passenger (N)])</f>
        <v>2.824858757062147E-4</v>
      </c>
      <c r="I842" s="216">
        <f t="shared" si="13"/>
        <v>2473.0191174205902</v>
      </c>
      <c r="J842" s="168">
        <f>Table210[[#This Row],[% of trips (P)]]*Table210[[#This Row],[Distance (D)]]</f>
        <v>0.69859297102276563</v>
      </c>
      <c r="K842" s="169">
        <f>Table210[[#This Row],[Weighted distance]]/SUM(Table210[Weighted distance])</f>
        <v>2.4500582135338598E-4</v>
      </c>
    </row>
    <row r="843" spans="1:11" x14ac:dyDescent="0.2">
      <c r="A843" s="166" t="s">
        <v>202</v>
      </c>
      <c r="B843" s="217">
        <f>VLOOKUP(A843,'3.2 Departure'!$A$7:$B$51,2,FALSE)</f>
        <v>57.687639400000002</v>
      </c>
      <c r="C843" s="217">
        <f>VLOOKUP(A843,'3.2 Departure'!$A$7:$C$51,3,FALSE)</f>
        <v>12.2144174</v>
      </c>
      <c r="D843" s="166" t="s">
        <v>375</v>
      </c>
      <c r="E843" s="217">
        <f>VLOOKUP(D843,'3.1 Destination'!$A$7:$B$752,2,FALSE)</f>
        <v>43.5081323</v>
      </c>
      <c r="F843" s="217">
        <f>VLOOKUP(D843,'3.1 Destination'!$A$7:$C$752,3,FALSE)</f>
        <v>16.440193499999999</v>
      </c>
      <c r="G843" s="166">
        <v>3</v>
      </c>
      <c r="H843" s="167">
        <f>Table210[[#This Row],[Number of passenger (N)]]/SUM(Table210[Number of passenger (N)])</f>
        <v>2.824858757062147E-4</v>
      </c>
      <c r="I843" s="216">
        <f t="shared" si="13"/>
        <v>1603.8737802923677</v>
      </c>
      <c r="J843" s="168">
        <f>Table210[[#This Row],[% of trips (P)]]*Table210[[#This Row],[Distance (D)]]</f>
        <v>0.45307168934812647</v>
      </c>
      <c r="K843" s="169">
        <f>Table210[[#This Row],[Weighted distance]]/SUM(Table210[Weighted distance])</f>
        <v>1.5889825117791867E-4</v>
      </c>
    </row>
    <row r="844" spans="1:11" x14ac:dyDescent="0.2">
      <c r="A844" s="166" t="s">
        <v>151</v>
      </c>
      <c r="B844" s="217">
        <f>VLOOKUP(A844,'3.2 Departure'!$A$7:$B$51,2,FALSE)</f>
        <v>59.633807599999997</v>
      </c>
      <c r="C844" s="217">
        <f>VLOOKUP(A844,'3.2 Departure'!$A$7:$C$51,3,FALSE)</f>
        <v>17.896780199999998</v>
      </c>
      <c r="D844" s="166" t="s">
        <v>699</v>
      </c>
      <c r="E844" s="217">
        <f>VLOOKUP(D844,'3.1 Destination'!$A$7:$B$752,2,FALSE)</f>
        <v>47.070714000000002</v>
      </c>
      <c r="F844" s="217">
        <f>VLOOKUP(D844,'3.1 Destination'!$A$7:$C$752,3,FALSE)</f>
        <v>15.439503999999999</v>
      </c>
      <c r="G844" s="166">
        <v>3</v>
      </c>
      <c r="H844" s="167">
        <f>Table210[[#This Row],[Number of passenger (N)]]/SUM(Table210[Number of passenger (N)])</f>
        <v>2.824858757062147E-4</v>
      </c>
      <c r="I844" s="216">
        <f t="shared" si="13"/>
        <v>1406.1977212610402</v>
      </c>
      <c r="J844" s="168">
        <f>Table210[[#This Row],[% of trips (P)]]*Table210[[#This Row],[Distance (D)]]</f>
        <v>0.39723099470650852</v>
      </c>
      <c r="K844" s="169">
        <f>Table210[[#This Row],[Weighted distance]]/SUM(Table210[Weighted distance])</f>
        <v>1.3931417887386543E-4</v>
      </c>
    </row>
    <row r="845" spans="1:11" x14ac:dyDescent="0.2">
      <c r="A845" s="166" t="s">
        <v>151</v>
      </c>
      <c r="B845" s="217">
        <f>VLOOKUP(A845,'3.2 Departure'!$A$7:$B$51,2,FALSE)</f>
        <v>59.633807599999997</v>
      </c>
      <c r="C845" s="217">
        <f>VLOOKUP(A845,'3.2 Departure'!$A$7:$C$51,3,FALSE)</f>
        <v>17.896780199999998</v>
      </c>
      <c r="D845" s="166" t="s">
        <v>695</v>
      </c>
      <c r="E845" s="217">
        <f>VLOOKUP(D845,'3.1 Destination'!$A$7:$B$752,2,FALSE)</f>
        <v>47.443329300000002</v>
      </c>
      <c r="F845" s="217">
        <f>VLOOKUP(D845,'3.1 Destination'!$A$7:$C$752,3,FALSE)</f>
        <v>15.2791914</v>
      </c>
      <c r="G845" s="166">
        <v>3</v>
      </c>
      <c r="H845" s="167">
        <f>Table210[[#This Row],[Number of passenger (N)]]/SUM(Table210[Number of passenger (N)])</f>
        <v>2.824858757062147E-4</v>
      </c>
      <c r="I845" s="216">
        <f t="shared" si="13"/>
        <v>1366.2428281248881</v>
      </c>
      <c r="J845" s="168">
        <f>Table210[[#This Row],[% of trips (P)]]*Table210[[#This Row],[Distance (D)]]</f>
        <v>0.38594430173019439</v>
      </c>
      <c r="K845" s="169">
        <f>Table210[[#This Row],[Weighted distance]]/SUM(Table210[Weighted distance])</f>
        <v>1.3535578593587631E-4</v>
      </c>
    </row>
    <row r="846" spans="1:11" x14ac:dyDescent="0.2">
      <c r="A846" s="166" t="s">
        <v>227</v>
      </c>
      <c r="B846" s="217">
        <f>VLOOKUP(A846,'3.2 Departure'!$A$7:$B$51,2,FALSE)</f>
        <v>58.789020100000002</v>
      </c>
      <c r="C846" s="217">
        <f>VLOOKUP(A846,'3.2 Departure'!$A$7:$C$51,3,FALSE)</f>
        <v>16.9153649</v>
      </c>
      <c r="D846" s="166" t="s">
        <v>376</v>
      </c>
      <c r="E846" s="217">
        <f>VLOOKUP(D846,'3.1 Destination'!$A$7:$B$752,2,FALSE)</f>
        <v>45.1</v>
      </c>
      <c r="F846" s="217">
        <f>VLOOKUP(D846,'3.1 Destination'!$A$7:$C$752,3,FALSE)</f>
        <v>15.2</v>
      </c>
      <c r="G846" s="166">
        <v>3</v>
      </c>
      <c r="H846" s="167">
        <f>Table210[[#This Row],[Number of passenger (N)]]/SUM(Table210[Number of passenger (N)])</f>
        <v>2.824858757062147E-4</v>
      </c>
      <c r="I846" s="216">
        <f t="shared" si="13"/>
        <v>1526.5585671579938</v>
      </c>
      <c r="J846" s="168">
        <f>Table210[[#This Row],[% of trips (P)]]*Table210[[#This Row],[Distance (D)]]</f>
        <v>0.43123123366045024</v>
      </c>
      <c r="K846" s="169">
        <f>Table210[[#This Row],[Weighted distance]]/SUM(Table210[Weighted distance])</f>
        <v>1.5123851366773844E-4</v>
      </c>
    </row>
    <row r="847" spans="1:11" x14ac:dyDescent="0.2">
      <c r="A847" s="166" t="s">
        <v>223</v>
      </c>
      <c r="B847" s="217">
        <f>VLOOKUP(A847,'3.2 Departure'!$A$7:$B$51,2,FALSE)</f>
        <v>55.610770299999999</v>
      </c>
      <c r="C847" s="217">
        <f>VLOOKUP(A847,'3.2 Departure'!$A$7:$C$51,3,FALSE)</f>
        <v>12.6051632</v>
      </c>
      <c r="D847" s="166" t="s">
        <v>466</v>
      </c>
      <c r="E847" s="217">
        <f>VLOOKUP(D847,'3.1 Destination'!$A$7:$B$752,2,FALSE)</f>
        <v>45.1</v>
      </c>
      <c r="F847" s="217">
        <f>VLOOKUP(D847,'3.1 Destination'!$A$7:$C$752,3,FALSE)</f>
        <v>15.2</v>
      </c>
      <c r="G847" s="166">
        <v>3</v>
      </c>
      <c r="H847" s="167">
        <f>Table210[[#This Row],[Number of passenger (N)]]/SUM(Table210[Number of passenger (N)])</f>
        <v>2.824858757062147E-4</v>
      </c>
      <c r="I847" s="216">
        <f t="shared" si="13"/>
        <v>1182.9379239049636</v>
      </c>
      <c r="J847" s="168">
        <f>Table210[[#This Row],[% of trips (P)]]*Table210[[#This Row],[Distance (D)]]</f>
        <v>0.33416325534038521</v>
      </c>
      <c r="K847" s="169">
        <f>Table210[[#This Row],[Weighted distance]]/SUM(Table210[Weighted distance])</f>
        <v>1.1719548612252542E-4</v>
      </c>
    </row>
    <row r="848" spans="1:11" x14ac:dyDescent="0.2">
      <c r="A848" s="166" t="s">
        <v>151</v>
      </c>
      <c r="B848" s="217">
        <f>VLOOKUP(A848,'3.2 Departure'!$A$7:$B$51,2,FALSE)</f>
        <v>59.633807599999997</v>
      </c>
      <c r="C848" s="217">
        <f>VLOOKUP(A848,'3.2 Departure'!$A$7:$C$51,3,FALSE)</f>
        <v>17.896780199999998</v>
      </c>
      <c r="D848" s="166" t="s">
        <v>447</v>
      </c>
      <c r="E848" s="217">
        <f>VLOOKUP(D848,'3.1 Destination'!$A$7:$B$752,2,FALSE)</f>
        <v>35.937496000000003</v>
      </c>
      <c r="F848" s="217">
        <f>VLOOKUP(D848,'3.1 Destination'!$A$7:$C$752,3,FALSE)</f>
        <v>14.375416</v>
      </c>
      <c r="G848" s="166">
        <v>3</v>
      </c>
      <c r="H848" s="167">
        <f>Table210[[#This Row],[Number of passenger (N)]]/SUM(Table210[Number of passenger (N)])</f>
        <v>2.824858757062147E-4</v>
      </c>
      <c r="I848" s="216">
        <f t="shared" si="13"/>
        <v>2647.137620506553</v>
      </c>
      <c r="J848" s="168">
        <f>Table210[[#This Row],[% of trips (P)]]*Table210[[#This Row],[Distance (D)]]</f>
        <v>0.74777898884365912</v>
      </c>
      <c r="K848" s="169">
        <f>Table210[[#This Row],[Weighted distance]]/SUM(Table210[Weighted distance])</f>
        <v>2.6225601022612457E-4</v>
      </c>
    </row>
    <row r="849" spans="1:11" x14ac:dyDescent="0.2">
      <c r="A849" s="166" t="s">
        <v>227</v>
      </c>
      <c r="B849" s="217">
        <f>VLOOKUP(A849,'3.2 Departure'!$A$7:$B$51,2,FALSE)</f>
        <v>58.789020100000002</v>
      </c>
      <c r="C849" s="217">
        <f>VLOOKUP(A849,'3.2 Departure'!$A$7:$C$51,3,FALSE)</f>
        <v>16.9153649</v>
      </c>
      <c r="D849" s="166" t="s">
        <v>447</v>
      </c>
      <c r="E849" s="217">
        <f>VLOOKUP(D849,'3.1 Destination'!$A$7:$B$752,2,FALSE)</f>
        <v>35.937496000000003</v>
      </c>
      <c r="F849" s="217">
        <f>VLOOKUP(D849,'3.1 Destination'!$A$7:$C$752,3,FALSE)</f>
        <v>14.375416</v>
      </c>
      <c r="G849" s="166">
        <v>3</v>
      </c>
      <c r="H849" s="167">
        <f>Table210[[#This Row],[Number of passenger (N)]]/SUM(Table210[Number of passenger (N)])</f>
        <v>2.824858757062147E-4</v>
      </c>
      <c r="I849" s="216">
        <f t="shared" si="13"/>
        <v>2547.7312107044718</v>
      </c>
      <c r="J849" s="168">
        <f>Table210[[#This Row],[% of trips (P)]]*Table210[[#This Row],[Distance (D)]]</f>
        <v>0.71969808211990727</v>
      </c>
      <c r="K849" s="169">
        <f>Table210[[#This Row],[Weighted distance]]/SUM(Table210[Weighted distance])</f>
        <v>2.5240766376176193E-4</v>
      </c>
    </row>
    <row r="850" spans="1:11" x14ac:dyDescent="0.2">
      <c r="A850" s="166" t="s">
        <v>202</v>
      </c>
      <c r="B850" s="217">
        <f>VLOOKUP(A850,'3.2 Departure'!$A$7:$B$51,2,FALSE)</f>
        <v>57.687639400000002</v>
      </c>
      <c r="C850" s="217">
        <f>VLOOKUP(A850,'3.2 Departure'!$A$7:$C$51,3,FALSE)</f>
        <v>12.2144174</v>
      </c>
      <c r="D850" s="166" t="s">
        <v>447</v>
      </c>
      <c r="E850" s="217">
        <f>VLOOKUP(D850,'3.1 Destination'!$A$7:$B$752,2,FALSE)</f>
        <v>35.937496000000003</v>
      </c>
      <c r="F850" s="217">
        <f>VLOOKUP(D850,'3.1 Destination'!$A$7:$C$752,3,FALSE)</f>
        <v>14.375416</v>
      </c>
      <c r="G850" s="166">
        <v>3</v>
      </c>
      <c r="H850" s="167">
        <f>Table210[[#This Row],[Number of passenger (N)]]/SUM(Table210[Number of passenger (N)])</f>
        <v>2.824858757062147E-4</v>
      </c>
      <c r="I850" s="216">
        <f t="shared" si="13"/>
        <v>2423.7957747776695</v>
      </c>
      <c r="J850" s="168">
        <f>Table210[[#This Row],[% of trips (P)]]*Table210[[#This Row],[Distance (D)]]</f>
        <v>0.68468807197109316</v>
      </c>
      <c r="K850" s="169">
        <f>Table210[[#This Row],[Weighted distance]]/SUM(Table210[Weighted distance])</f>
        <v>2.4012918881583946E-4</v>
      </c>
    </row>
    <row r="851" spans="1:11" x14ac:dyDescent="0.2">
      <c r="A851" s="166" t="s">
        <v>204</v>
      </c>
      <c r="B851" s="217">
        <f>VLOOKUP(A851,'3.2 Departure'!$A$7:$B$51,2,FALSE)</f>
        <v>65.5293092</v>
      </c>
      <c r="C851" s="217">
        <f>VLOOKUP(A851,'3.2 Departure'!$A$7:$C$51,3,FALSE)</f>
        <v>22.054456299999998</v>
      </c>
      <c r="D851" s="166" t="s">
        <v>760</v>
      </c>
      <c r="E851" s="217">
        <f>VLOOKUP(D851,'3.1 Destination'!$A$7:$B$752,2,FALSE)</f>
        <v>40.5532009</v>
      </c>
      <c r="F851" s="217">
        <f>VLOOKUP(D851,'3.1 Destination'!$A$7:$C$752,3,FALSE)</f>
        <v>14.222154</v>
      </c>
      <c r="G851" s="166">
        <v>3</v>
      </c>
      <c r="H851" s="167">
        <f>Table210[[#This Row],[Number of passenger (N)]]/SUM(Table210[Number of passenger (N)])</f>
        <v>2.824858757062147E-4</v>
      </c>
      <c r="I851" s="216">
        <f t="shared" si="13"/>
        <v>2821.196637511378</v>
      </c>
      <c r="J851" s="168">
        <f>Table210[[#This Row],[% of trips (P)]]*Table210[[#This Row],[Distance (D)]]</f>
        <v>0.79694820268682998</v>
      </c>
      <c r="K851" s="169">
        <f>Table210[[#This Row],[Weighted distance]]/SUM(Table210[Weighted distance])</f>
        <v>2.7950030572098115E-4</v>
      </c>
    </row>
    <row r="852" spans="1:11" x14ac:dyDescent="0.2">
      <c r="A852" s="166" t="s">
        <v>151</v>
      </c>
      <c r="B852" s="217">
        <f>VLOOKUP(A852,'3.2 Departure'!$A$7:$B$51,2,FALSE)</f>
        <v>59.633807599999997</v>
      </c>
      <c r="C852" s="217">
        <f>VLOOKUP(A852,'3.2 Departure'!$A$7:$C$51,3,FALSE)</f>
        <v>17.896780199999998</v>
      </c>
      <c r="D852" s="166" t="s">
        <v>519</v>
      </c>
      <c r="E852" s="217">
        <f>VLOOKUP(D852,'3.1 Destination'!$A$7:$B$752,2,FALSE)</f>
        <v>44.866623199999999</v>
      </c>
      <c r="F852" s="217">
        <f>VLOOKUP(D852,'3.1 Destination'!$A$7:$C$752,3,FALSE)</f>
        <v>13.8495788</v>
      </c>
      <c r="G852" s="166">
        <v>3</v>
      </c>
      <c r="H852" s="167">
        <f>Table210[[#This Row],[Number of passenger (N)]]/SUM(Table210[Number of passenger (N)])</f>
        <v>2.824858757062147E-4</v>
      </c>
      <c r="I852" s="216">
        <f t="shared" si="13"/>
        <v>1664.2247958882604</v>
      </c>
      <c r="J852" s="168">
        <f>Table210[[#This Row],[% of trips (P)]]*Table210[[#This Row],[Distance (D)]]</f>
        <v>0.47011999883849165</v>
      </c>
      <c r="K852" s="169">
        <f>Table210[[#This Row],[Weighted distance]]/SUM(Table210[Weighted distance])</f>
        <v>1.6487731945176413E-4</v>
      </c>
    </row>
    <row r="853" spans="1:11" x14ac:dyDescent="0.2">
      <c r="A853" s="166" t="s">
        <v>212</v>
      </c>
      <c r="B853" s="217">
        <f>VLOOKUP(A853,'3.2 Departure'!$A$7:$B$51,2,FALSE)</f>
        <v>56.879004399999999</v>
      </c>
      <c r="C853" s="217">
        <f>VLOOKUP(A853,'3.2 Departure'!$A$7:$C$51,3,FALSE)</f>
        <v>14.8058522</v>
      </c>
      <c r="D853" s="166" t="s">
        <v>292</v>
      </c>
      <c r="E853" s="217">
        <f>VLOOKUP(D853,'3.1 Destination'!$A$7:$B$752,2,FALSE)</f>
        <v>52.520006600000002</v>
      </c>
      <c r="F853" s="217">
        <f>VLOOKUP(D853,'3.1 Destination'!$A$7:$C$752,3,FALSE)</f>
        <v>13.404954</v>
      </c>
      <c r="G853" s="166">
        <v>3</v>
      </c>
      <c r="H853" s="167">
        <f>Table210[[#This Row],[Number of passenger (N)]]/SUM(Table210[Number of passenger (N)])</f>
        <v>2.824858757062147E-4</v>
      </c>
      <c r="I853" s="216">
        <f t="shared" si="13"/>
        <v>492.9589951855499</v>
      </c>
      <c r="J853" s="168">
        <f>Table210[[#This Row],[% of trips (P)]]*Table210[[#This Row],[Distance (D)]]</f>
        <v>0.13925395344224573</v>
      </c>
      <c r="K853" s="169">
        <f>Table210[[#This Row],[Weighted distance]]/SUM(Table210[Weighted distance])</f>
        <v>4.8838208592155669E-5</v>
      </c>
    </row>
    <row r="854" spans="1:11" x14ac:dyDescent="0.2">
      <c r="A854" s="166" t="s">
        <v>151</v>
      </c>
      <c r="B854" s="217">
        <f>VLOOKUP(A854,'3.2 Departure'!$A$7:$B$51,2,FALSE)</f>
        <v>59.633807599999997</v>
      </c>
      <c r="C854" s="217">
        <f>VLOOKUP(A854,'3.2 Departure'!$A$7:$C$51,3,FALSE)</f>
        <v>17.896780199999998</v>
      </c>
      <c r="D854" s="166" t="s">
        <v>700</v>
      </c>
      <c r="E854" s="217">
        <f>VLOOKUP(D854,'3.1 Destination'!$A$7:$B$752,2,FALSE)</f>
        <v>47.323520000000002</v>
      </c>
      <c r="F854" s="217">
        <f>VLOOKUP(D854,'3.1 Destination'!$A$7:$C$752,3,FALSE)</f>
        <v>12.796849999999999</v>
      </c>
      <c r="G854" s="166">
        <v>3</v>
      </c>
      <c r="H854" s="167">
        <f>Table210[[#This Row],[Number of passenger (N)]]/SUM(Table210[Number of passenger (N)])</f>
        <v>2.824858757062147E-4</v>
      </c>
      <c r="I854" s="216">
        <f t="shared" si="13"/>
        <v>1408.8070620335468</v>
      </c>
      <c r="J854" s="168">
        <f>Table210[[#This Row],[% of trips (P)]]*Table210[[#This Row],[Distance (D)]]</f>
        <v>0.39796809661964599</v>
      </c>
      <c r="K854" s="169">
        <f>Table210[[#This Row],[Weighted distance]]/SUM(Table210[Weighted distance])</f>
        <v>1.3957269029201639E-4</v>
      </c>
    </row>
    <row r="855" spans="1:11" x14ac:dyDescent="0.2">
      <c r="A855" s="166" t="s">
        <v>227</v>
      </c>
      <c r="B855" s="217">
        <f>VLOOKUP(A855,'3.2 Departure'!$A$7:$B$51,2,FALSE)</f>
        <v>58.789020100000002</v>
      </c>
      <c r="C855" s="217">
        <f>VLOOKUP(A855,'3.2 Departure'!$A$7:$C$51,3,FALSE)</f>
        <v>16.9153649</v>
      </c>
      <c r="D855" s="166" t="s">
        <v>416</v>
      </c>
      <c r="E855" s="217">
        <f>VLOOKUP(D855,'3.1 Destination'!$A$7:$B$752,2,FALSE)</f>
        <v>41.871940000000002</v>
      </c>
      <c r="F855" s="217">
        <f>VLOOKUP(D855,'3.1 Destination'!$A$7:$C$752,3,FALSE)</f>
        <v>12.56738</v>
      </c>
      <c r="G855" s="166">
        <v>3</v>
      </c>
      <c r="H855" s="167">
        <f>Table210[[#This Row],[Number of passenger (N)]]/SUM(Table210[Number of passenger (N)])</f>
        <v>2.824858757062147E-4</v>
      </c>
      <c r="I855" s="216">
        <f t="shared" si="13"/>
        <v>1905.2601287828581</v>
      </c>
      <c r="J855" s="168">
        <f>Table210[[#This Row],[% of trips (P)]]*Table210[[#This Row],[Distance (D)]]</f>
        <v>0.53820907592736111</v>
      </c>
      <c r="K855" s="169">
        <f>Table210[[#This Row],[Weighted distance]]/SUM(Table210[Weighted distance])</f>
        <v>1.8875706194749678E-4</v>
      </c>
    </row>
    <row r="856" spans="1:11" x14ac:dyDescent="0.2">
      <c r="A856" s="166" t="s">
        <v>226</v>
      </c>
      <c r="B856" s="217">
        <f>VLOOKUP(A856,'3.2 Departure'!$A$7:$B$51,2,FALSE)</f>
        <v>57.812039599999999</v>
      </c>
      <c r="C856" s="217">
        <f>VLOOKUP(A856,'3.2 Departure'!$A$7:$C$51,3,FALSE)</f>
        <v>11.906833900000001</v>
      </c>
      <c r="D856" s="166" t="s">
        <v>416</v>
      </c>
      <c r="E856" s="217">
        <f>VLOOKUP(D856,'3.1 Destination'!$A$7:$B$752,2,FALSE)</f>
        <v>41.871940000000002</v>
      </c>
      <c r="F856" s="217">
        <f>VLOOKUP(D856,'3.1 Destination'!$A$7:$C$752,3,FALSE)</f>
        <v>12.56738</v>
      </c>
      <c r="G856" s="166">
        <v>3</v>
      </c>
      <c r="H856" s="167">
        <f>Table210[[#This Row],[Number of passenger (N)]]/SUM(Table210[Number of passenger (N)])</f>
        <v>2.824858757062147E-4</v>
      </c>
      <c r="I856" s="216">
        <f t="shared" si="13"/>
        <v>1773.0724039878301</v>
      </c>
      <c r="J856" s="168">
        <f>Table210[[#This Row],[% of trips (P)]]*Table210[[#This Row],[Distance (D)]]</f>
        <v>0.50086791073102543</v>
      </c>
      <c r="K856" s="169">
        <f>Table210[[#This Row],[Weighted distance]]/SUM(Table210[Weighted distance])</f>
        <v>1.756610200050385E-4</v>
      </c>
    </row>
    <row r="857" spans="1:11" x14ac:dyDescent="0.2">
      <c r="A857" s="166" t="s">
        <v>226</v>
      </c>
      <c r="B857" s="217">
        <f>VLOOKUP(A857,'3.2 Departure'!$A$7:$B$51,2,FALSE)</f>
        <v>57.812039599999999</v>
      </c>
      <c r="C857" s="217">
        <f>VLOOKUP(A857,'3.2 Departure'!$A$7:$C$51,3,FALSE)</f>
        <v>11.906833900000001</v>
      </c>
      <c r="D857" s="166" t="s">
        <v>421</v>
      </c>
      <c r="E857" s="217">
        <f>VLOOKUP(D857,'3.1 Destination'!$A$7:$B$752,2,FALSE)</f>
        <v>41.871940000000002</v>
      </c>
      <c r="F857" s="217">
        <f>VLOOKUP(D857,'3.1 Destination'!$A$7:$C$752,3,FALSE)</f>
        <v>12.56738</v>
      </c>
      <c r="G857" s="166">
        <v>3</v>
      </c>
      <c r="H857" s="167">
        <f>Table210[[#This Row],[Number of passenger (N)]]/SUM(Table210[Number of passenger (N)])</f>
        <v>2.824858757062147E-4</v>
      </c>
      <c r="I857" s="216">
        <f t="shared" si="13"/>
        <v>1773.0724039878301</v>
      </c>
      <c r="J857" s="168">
        <f>Table210[[#This Row],[% of trips (P)]]*Table210[[#This Row],[Distance (D)]]</f>
        <v>0.50086791073102543</v>
      </c>
      <c r="K857" s="169">
        <f>Table210[[#This Row],[Weighted distance]]/SUM(Table210[Weighted distance])</f>
        <v>1.756610200050385E-4</v>
      </c>
    </row>
    <row r="858" spans="1:11" x14ac:dyDescent="0.2">
      <c r="A858" s="166" t="s">
        <v>202</v>
      </c>
      <c r="B858" s="217">
        <f>VLOOKUP(A858,'3.2 Departure'!$A$7:$B$51,2,FALSE)</f>
        <v>57.687639400000002</v>
      </c>
      <c r="C858" s="217">
        <f>VLOOKUP(A858,'3.2 Departure'!$A$7:$C$51,3,FALSE)</f>
        <v>12.2144174</v>
      </c>
      <c r="D858" s="166" t="s">
        <v>416</v>
      </c>
      <c r="E858" s="217">
        <f>VLOOKUP(D858,'3.1 Destination'!$A$7:$B$752,2,FALSE)</f>
        <v>41.871940000000002</v>
      </c>
      <c r="F858" s="217">
        <f>VLOOKUP(D858,'3.1 Destination'!$A$7:$C$752,3,FALSE)</f>
        <v>12.56738</v>
      </c>
      <c r="G858" s="166">
        <v>3</v>
      </c>
      <c r="H858" s="167">
        <f>Table210[[#This Row],[Number of passenger (N)]]/SUM(Table210[Number of passenger (N)])</f>
        <v>2.824858757062147E-4</v>
      </c>
      <c r="I858" s="216">
        <f t="shared" si="13"/>
        <v>1758.8048388820955</v>
      </c>
      <c r="J858" s="168">
        <f>Table210[[#This Row],[% of trips (P)]]*Table210[[#This Row],[Distance (D)]]</f>
        <v>0.49683752510793661</v>
      </c>
      <c r="K858" s="169">
        <f>Table210[[#This Row],[Weighted distance]]/SUM(Table210[Weighted distance])</f>
        <v>1.7424751030637939E-4</v>
      </c>
    </row>
    <row r="859" spans="1:11" x14ac:dyDescent="0.2">
      <c r="A859" s="166" t="s">
        <v>205</v>
      </c>
      <c r="B859" s="217">
        <f>VLOOKUP(A859,'3.2 Departure'!$A$7:$B$51,2,FALSE)</f>
        <v>58.583438999999998</v>
      </c>
      <c r="C859" s="217">
        <f>VLOOKUP(A859,'3.2 Departure'!$A$7:$C$51,3,FALSE)</f>
        <v>16.233954799999999</v>
      </c>
      <c r="D859" s="166" t="s">
        <v>248</v>
      </c>
      <c r="E859" s="217">
        <f>VLOOKUP(D859,'3.1 Destination'!$A$7:$B$752,2,FALSE)</f>
        <v>55.677069000000003</v>
      </c>
      <c r="F859" s="217">
        <f>VLOOKUP(D859,'3.1 Destination'!$A$7:$C$752,3,FALSE)</f>
        <v>12.513320999999999</v>
      </c>
      <c r="G859" s="166">
        <v>3</v>
      </c>
      <c r="H859" s="167">
        <f>Table210[[#This Row],[Number of passenger (N)]]/SUM(Table210[Number of passenger (N)])</f>
        <v>2.824858757062147E-4</v>
      </c>
      <c r="I859" s="216">
        <f t="shared" si="13"/>
        <v>393.39194750099637</v>
      </c>
      <c r="J859" s="168">
        <f>Table210[[#This Row],[% of trips (P)]]*Table210[[#This Row],[Distance (D)]]</f>
        <v>0.1111276687855922</v>
      </c>
      <c r="K859" s="169">
        <f>Table210[[#This Row],[Weighted distance]]/SUM(Table210[Weighted distance])</f>
        <v>3.8973947484813427E-5</v>
      </c>
    </row>
    <row r="860" spans="1:11" x14ac:dyDescent="0.2">
      <c r="A860" s="166" t="s">
        <v>225</v>
      </c>
      <c r="B860" s="217">
        <f>VLOOKUP(A860,'3.2 Departure'!$A$7:$B$51,2,FALSE)</f>
        <v>60.197550100000001</v>
      </c>
      <c r="C860" s="217">
        <f>VLOOKUP(A860,'3.2 Departure'!$A$7:$C$51,3,FALSE)</f>
        <v>11.1004153</v>
      </c>
      <c r="D860" s="166" t="s">
        <v>275</v>
      </c>
      <c r="E860" s="217">
        <f>VLOOKUP(D860,'3.1 Destination'!$A$7:$B$752,2,FALSE)</f>
        <v>41.902783499999998</v>
      </c>
      <c r="F860" s="217">
        <f>VLOOKUP(D860,'3.1 Destination'!$A$7:$C$752,3,FALSE)</f>
        <v>12.4963655</v>
      </c>
      <c r="G860" s="166">
        <v>3</v>
      </c>
      <c r="H860" s="167">
        <f>Table210[[#This Row],[Number of passenger (N)]]/SUM(Table210[Number of passenger (N)])</f>
        <v>2.824858757062147E-4</v>
      </c>
      <c r="I860" s="216">
        <f t="shared" si="13"/>
        <v>2036.5154451214607</v>
      </c>
      <c r="J860" s="168">
        <f>Table210[[#This Row],[% of trips (P)]]*Table210[[#This Row],[Distance (D)]]</f>
        <v>0.57528684890436743</v>
      </c>
      <c r="K860" s="169">
        <f>Table210[[#This Row],[Weighted distance]]/SUM(Table210[Weighted distance])</f>
        <v>2.0176072874489689E-4</v>
      </c>
    </row>
    <row r="861" spans="1:11" x14ac:dyDescent="0.2">
      <c r="A861" s="166" t="s">
        <v>227</v>
      </c>
      <c r="B861" s="217">
        <f>VLOOKUP(A861,'3.2 Departure'!$A$7:$B$51,2,FALSE)</f>
        <v>58.789020100000002</v>
      </c>
      <c r="C861" s="217">
        <f>VLOOKUP(A861,'3.2 Departure'!$A$7:$C$51,3,FALSE)</f>
        <v>16.9153649</v>
      </c>
      <c r="D861" s="166" t="s">
        <v>437</v>
      </c>
      <c r="E861" s="217">
        <f>VLOOKUP(D861,'3.1 Destination'!$A$7:$B$752,2,FALSE)</f>
        <v>45.440847400000003</v>
      </c>
      <c r="F861" s="217">
        <f>VLOOKUP(D861,'3.1 Destination'!$A$7:$C$752,3,FALSE)</f>
        <v>12.315515100000001</v>
      </c>
      <c r="G861" s="166">
        <v>3</v>
      </c>
      <c r="H861" s="167">
        <f>Table210[[#This Row],[Number of passenger (N)]]/SUM(Table210[Number of passenger (N)])</f>
        <v>2.824858757062147E-4</v>
      </c>
      <c r="I861" s="216">
        <f t="shared" si="13"/>
        <v>1516.230296365246</v>
      </c>
      <c r="J861" s="168">
        <f>Table210[[#This Row],[% of trips (P)]]*Table210[[#This Row],[Distance (D)]]</f>
        <v>0.42831364304102998</v>
      </c>
      <c r="K861" s="169">
        <f>Table210[[#This Row],[Weighted distance]]/SUM(Table210[Weighted distance])</f>
        <v>1.502152759374225E-4</v>
      </c>
    </row>
    <row r="862" spans="1:11" x14ac:dyDescent="0.2">
      <c r="A862" s="166" t="s">
        <v>223</v>
      </c>
      <c r="B862" s="217">
        <f>VLOOKUP(A862,'3.2 Departure'!$A$7:$B$51,2,FALSE)</f>
        <v>55.610770299999999</v>
      </c>
      <c r="C862" s="217">
        <f>VLOOKUP(A862,'3.2 Departure'!$A$7:$C$51,3,FALSE)</f>
        <v>12.6051632</v>
      </c>
      <c r="D862" s="166" t="s">
        <v>437</v>
      </c>
      <c r="E862" s="217">
        <f>VLOOKUP(D862,'3.1 Destination'!$A$7:$B$752,2,FALSE)</f>
        <v>45.440847400000003</v>
      </c>
      <c r="F862" s="217">
        <f>VLOOKUP(D862,'3.1 Destination'!$A$7:$C$752,3,FALSE)</f>
        <v>12.315515100000001</v>
      </c>
      <c r="G862" s="166">
        <v>3</v>
      </c>
      <c r="H862" s="167">
        <f>Table210[[#This Row],[Number of passenger (N)]]/SUM(Table210[Number of passenger (N)])</f>
        <v>2.824858757062147E-4</v>
      </c>
      <c r="I862" s="216">
        <f t="shared" si="13"/>
        <v>1131.0283098161967</v>
      </c>
      <c r="J862" s="168">
        <f>Table210[[#This Row],[% of trips (P)]]*Table210[[#This Row],[Distance (D)]]</f>
        <v>0.31949952254694824</v>
      </c>
      <c r="K862" s="169">
        <f>Table210[[#This Row],[Weighted distance]]/SUM(Table210[Weighted distance])</f>
        <v>1.1205272052626875E-4</v>
      </c>
    </row>
    <row r="863" spans="1:11" x14ac:dyDescent="0.2">
      <c r="A863" s="166" t="s">
        <v>151</v>
      </c>
      <c r="B863" s="217">
        <f>VLOOKUP(A863,'3.2 Departure'!$A$7:$B$51,2,FALSE)</f>
        <v>59.633807599999997</v>
      </c>
      <c r="C863" s="217">
        <f>VLOOKUP(A863,'3.2 Departure'!$A$7:$C$51,3,FALSE)</f>
        <v>17.896780199999998</v>
      </c>
      <c r="D863" s="166" t="s">
        <v>703</v>
      </c>
      <c r="E863" s="217">
        <f>VLOOKUP(D863,'3.1 Destination'!$A$7:$B$752,2,FALSE)</f>
        <v>47.169189799999998</v>
      </c>
      <c r="F863" s="217">
        <f>VLOOKUP(D863,'3.1 Destination'!$A$7:$C$752,3,FALSE)</f>
        <v>11.8651456</v>
      </c>
      <c r="G863" s="166">
        <v>3</v>
      </c>
      <c r="H863" s="167">
        <f>Table210[[#This Row],[Number of passenger (N)]]/SUM(Table210[Number of passenger (N)])</f>
        <v>2.824858757062147E-4</v>
      </c>
      <c r="I863" s="216">
        <f t="shared" si="13"/>
        <v>1441.0873810106118</v>
      </c>
      <c r="J863" s="168">
        <f>Table210[[#This Row],[% of trips (P)]]*Table210[[#This Row],[Distance (D)]]</f>
        <v>0.40708683079395813</v>
      </c>
      <c r="K863" s="169">
        <f>Table210[[#This Row],[Weighted distance]]/SUM(Table210[Weighted distance])</f>
        <v>1.4277075132147345E-4</v>
      </c>
    </row>
    <row r="864" spans="1:11" x14ac:dyDescent="0.2">
      <c r="A864" s="166" t="s">
        <v>151</v>
      </c>
      <c r="B864" s="217">
        <f>VLOOKUP(A864,'3.2 Departure'!$A$7:$B$51,2,FALSE)</f>
        <v>59.633807599999997</v>
      </c>
      <c r="C864" s="217">
        <f>VLOOKUP(A864,'3.2 Departure'!$A$7:$C$51,3,FALSE)</f>
        <v>17.896780199999998</v>
      </c>
      <c r="D864" s="166" t="s">
        <v>702</v>
      </c>
      <c r="E864" s="217">
        <f>VLOOKUP(D864,'3.1 Destination'!$A$7:$B$752,2,FALSE)</f>
        <v>47.253741400000003</v>
      </c>
      <c r="F864" s="217">
        <f>VLOOKUP(D864,'3.1 Destination'!$A$7:$C$752,3,FALSE)</f>
        <v>11.601487000000001</v>
      </c>
      <c r="G864" s="166">
        <v>3</v>
      </c>
      <c r="H864" s="167">
        <f>Table210[[#This Row],[Number of passenger (N)]]/SUM(Table210[Number of passenger (N)])</f>
        <v>2.824858757062147E-4</v>
      </c>
      <c r="I864" s="216">
        <f t="shared" si="13"/>
        <v>1436.792890727073</v>
      </c>
      <c r="J864" s="168">
        <f>Table210[[#This Row],[% of trips (P)]]*Table210[[#This Row],[Distance (D)]]</f>
        <v>0.40587369794550088</v>
      </c>
      <c r="K864" s="169">
        <f>Table210[[#This Row],[Weighted distance]]/SUM(Table210[Weighted distance])</f>
        <v>1.423452895400417E-4</v>
      </c>
    </row>
    <row r="865" spans="1:11" x14ac:dyDescent="0.2">
      <c r="A865" s="166" t="s">
        <v>151</v>
      </c>
      <c r="B865" s="217">
        <f>VLOOKUP(A865,'3.2 Departure'!$A$7:$B$51,2,FALSE)</f>
        <v>59.633807599999997</v>
      </c>
      <c r="C865" s="217">
        <f>VLOOKUP(A865,'3.2 Departure'!$A$7:$C$51,3,FALSE)</f>
        <v>17.896780199999998</v>
      </c>
      <c r="D865" s="166" t="s">
        <v>475</v>
      </c>
      <c r="E865" s="217">
        <f>VLOOKUP(D865,'3.1 Destination'!$A$7:$B$752,2,FALSE)</f>
        <v>43.769560400000003</v>
      </c>
      <c r="F865" s="217">
        <f>VLOOKUP(D865,'3.1 Destination'!$A$7:$C$752,3,FALSE)</f>
        <v>11.2558136</v>
      </c>
      <c r="G865" s="166">
        <v>3</v>
      </c>
      <c r="H865" s="167">
        <f>Table210[[#This Row],[Number of passenger (N)]]/SUM(Table210[Number of passenger (N)])</f>
        <v>2.824858757062147E-4</v>
      </c>
      <c r="I865" s="216">
        <f t="shared" si="13"/>
        <v>1820.2409903247644</v>
      </c>
      <c r="J865" s="168">
        <f>Table210[[#This Row],[% of trips (P)]]*Table210[[#This Row],[Distance (D)]]</f>
        <v>0.5141923701482386</v>
      </c>
      <c r="K865" s="169">
        <f>Table210[[#This Row],[Weighted distance]]/SUM(Table210[Weighted distance])</f>
        <v>1.8033408466359743E-4</v>
      </c>
    </row>
    <row r="866" spans="1:11" x14ac:dyDescent="0.2">
      <c r="A866" s="166" t="s">
        <v>217</v>
      </c>
      <c r="B866" s="217">
        <f>VLOOKUP(A866,'3.2 Departure'!$A$7:$B$51,2,FALSE)</f>
        <v>59.339783199999999</v>
      </c>
      <c r="C866" s="217">
        <f>VLOOKUP(A866,'3.2 Departure'!$A$7:$C$51,3,FALSE)</f>
        <v>17.939713099999999</v>
      </c>
      <c r="D866" s="166" t="s">
        <v>660</v>
      </c>
      <c r="E866" s="217">
        <f>VLOOKUP(D866,'3.1 Destination'!$A$7:$B$752,2,FALSE)</f>
        <v>57.017085000000002</v>
      </c>
      <c r="F866" s="217">
        <f>VLOOKUP(D866,'3.1 Destination'!$A$7:$C$752,3,FALSE)</f>
        <v>9.9870760000000001</v>
      </c>
      <c r="G866" s="166">
        <v>3</v>
      </c>
      <c r="H866" s="167">
        <f>Table210[[#This Row],[Number of passenger (N)]]/SUM(Table210[Number of passenger (N)])</f>
        <v>2.824858757062147E-4</v>
      </c>
      <c r="I866" s="216">
        <f t="shared" si="13"/>
        <v>532.53729324428627</v>
      </c>
      <c r="J866" s="168">
        <f>Table210[[#This Row],[% of trips (P)]]*Table210[[#This Row],[Distance (D)]]</f>
        <v>0.15043426362832946</v>
      </c>
      <c r="K866" s="169">
        <f>Table210[[#This Row],[Weighted distance]]/SUM(Table210[Weighted distance])</f>
        <v>5.275929167450722E-5</v>
      </c>
    </row>
    <row r="867" spans="1:11" x14ac:dyDescent="0.2">
      <c r="A867" s="166" t="s">
        <v>151</v>
      </c>
      <c r="B867" s="217">
        <f>VLOOKUP(A867,'3.2 Departure'!$A$7:$B$51,2,FALSE)</f>
        <v>59.633807599999997</v>
      </c>
      <c r="C867" s="217">
        <f>VLOOKUP(A867,'3.2 Departure'!$A$7:$C$51,3,FALSE)</f>
        <v>17.896780199999998</v>
      </c>
      <c r="D867" s="166" t="s">
        <v>717</v>
      </c>
      <c r="E867" s="217">
        <f>VLOOKUP(D867,'3.1 Destination'!$A$7:$B$752,2,FALSE)</f>
        <v>45.184724799999998</v>
      </c>
      <c r="F867" s="217">
        <f>VLOOKUP(D867,'3.1 Destination'!$A$7:$C$752,3,FALSE)</f>
        <v>9.1582068999999997</v>
      </c>
      <c r="G867" s="166">
        <v>3</v>
      </c>
      <c r="H867" s="167">
        <f>Table210[[#This Row],[Number of passenger (N)]]/SUM(Table210[Number of passenger (N)])</f>
        <v>2.824858757062147E-4</v>
      </c>
      <c r="I867" s="216">
        <f t="shared" si="13"/>
        <v>1709.0833620587812</v>
      </c>
      <c r="J867" s="168">
        <f>Table210[[#This Row],[% of trips (P)]]*Table210[[#This Row],[Distance (D)]]</f>
        <v>0.48279191018609641</v>
      </c>
      <c r="K867" s="169">
        <f>Table210[[#This Row],[Weighted distance]]/SUM(Table210[Weighted distance])</f>
        <v>1.6932152684665363E-4</v>
      </c>
    </row>
    <row r="868" spans="1:11" x14ac:dyDescent="0.2">
      <c r="A868" s="166" t="s">
        <v>204</v>
      </c>
      <c r="B868" s="217">
        <f>VLOOKUP(A868,'3.2 Departure'!$A$7:$B$51,2,FALSE)</f>
        <v>65.5293092</v>
      </c>
      <c r="C868" s="217">
        <f>VLOOKUP(A868,'3.2 Departure'!$A$7:$C$51,3,FALSE)</f>
        <v>22.054456299999998</v>
      </c>
      <c r="D868" s="166" t="s">
        <v>693</v>
      </c>
      <c r="E868" s="217">
        <f>VLOOKUP(D868,'3.1 Destination'!$A$7:$B$752,2,FALSE)</f>
        <v>55.735508000000003</v>
      </c>
      <c r="F868" s="217">
        <f>VLOOKUP(D868,'3.1 Destination'!$A$7:$C$752,3,FALSE)</f>
        <v>9.1267980000000009</v>
      </c>
      <c r="G868" s="166">
        <v>3</v>
      </c>
      <c r="H868" s="167">
        <f>Table210[[#This Row],[Number of passenger (N)]]/SUM(Table210[Number of passenger (N)])</f>
        <v>2.824858757062147E-4</v>
      </c>
      <c r="I868" s="216">
        <f t="shared" si="13"/>
        <v>1291.7690222759154</v>
      </c>
      <c r="J868" s="168">
        <f>Table210[[#This Row],[% of trips (P)]]*Table210[[#This Row],[Distance (D)]]</f>
        <v>0.3649065034677727</v>
      </c>
      <c r="K868" s="169">
        <f>Table210[[#This Row],[Weighted distance]]/SUM(Table210[Weighted distance])</f>
        <v>1.2797755103150096E-4</v>
      </c>
    </row>
    <row r="869" spans="1:11" x14ac:dyDescent="0.2">
      <c r="A869" s="166" t="s">
        <v>650</v>
      </c>
      <c r="B869" s="217">
        <f>VLOOKUP(A869,'3.2 Departure'!$A$7:$B$51,2,FALSE)</f>
        <v>63.430514899999999</v>
      </c>
      <c r="C869" s="217">
        <f>VLOOKUP(A869,'3.2 Departure'!$A$7:$C$51,3,FALSE)</f>
        <v>10.3950528</v>
      </c>
      <c r="D869" s="166" t="s">
        <v>470</v>
      </c>
      <c r="E869" s="217">
        <f>VLOOKUP(D869,'3.1 Destination'!$A$7:$B$752,2,FALSE)</f>
        <v>40.1208752</v>
      </c>
      <c r="F869" s="217">
        <f>VLOOKUP(D869,'3.1 Destination'!$A$7:$C$752,3,FALSE)</f>
        <v>9.0128926000000007</v>
      </c>
      <c r="G869" s="166">
        <v>3</v>
      </c>
      <c r="H869" s="167">
        <f>Table210[[#This Row],[Number of passenger (N)]]/SUM(Table210[Number of passenger (N)])</f>
        <v>2.824858757062147E-4</v>
      </c>
      <c r="I869" s="216">
        <f t="shared" si="13"/>
        <v>2593.5195205551618</v>
      </c>
      <c r="J869" s="168">
        <f>Table210[[#This Row],[% of trips (P)]]*Table210[[#This Row],[Distance (D)]]</f>
        <v>0.73263263292518699</v>
      </c>
      <c r="K869" s="169">
        <f>Table210[[#This Row],[Weighted distance]]/SUM(Table210[Weighted distance])</f>
        <v>2.5694398229821253E-4</v>
      </c>
    </row>
    <row r="870" spans="1:11" x14ac:dyDescent="0.2">
      <c r="A870" s="166" t="s">
        <v>204</v>
      </c>
      <c r="B870" s="217">
        <f>VLOOKUP(A870,'3.2 Departure'!$A$7:$B$51,2,FALSE)</f>
        <v>65.5293092</v>
      </c>
      <c r="C870" s="217">
        <f>VLOOKUP(A870,'3.2 Departure'!$A$7:$C$51,3,FALSE)</f>
        <v>22.054456299999998</v>
      </c>
      <c r="D870" s="166" t="s">
        <v>561</v>
      </c>
      <c r="E870" s="217">
        <f>VLOOKUP(D870,'3.1 Destination'!$A$7:$B$752,2,FALSE)</f>
        <v>45.070312000000001</v>
      </c>
      <c r="F870" s="217">
        <f>VLOOKUP(D870,'3.1 Destination'!$A$7:$C$752,3,FALSE)</f>
        <v>7.6868565000000002</v>
      </c>
      <c r="G870" s="166">
        <v>3</v>
      </c>
      <c r="H870" s="167">
        <f>Table210[[#This Row],[Number of passenger (N)]]/SUM(Table210[Number of passenger (N)])</f>
        <v>2.824858757062147E-4</v>
      </c>
      <c r="I870" s="216">
        <f t="shared" si="13"/>
        <v>2436.2551228414841</v>
      </c>
      <c r="J870" s="168">
        <f>Table210[[#This Row],[% of trips (P)]]*Table210[[#This Row],[Distance (D)]]</f>
        <v>0.68820766181962834</v>
      </c>
      <c r="K870" s="169">
        <f>Table210[[#This Row],[Weighted distance]]/SUM(Table210[Weighted distance])</f>
        <v>2.4136355566096377E-4</v>
      </c>
    </row>
    <row r="871" spans="1:11" x14ac:dyDescent="0.2">
      <c r="A871" s="166" t="s">
        <v>151</v>
      </c>
      <c r="B871" s="217">
        <f>VLOOKUP(A871,'3.2 Departure'!$A$7:$B$51,2,FALSE)</f>
        <v>59.633807599999997</v>
      </c>
      <c r="C871" s="217">
        <f>VLOOKUP(A871,'3.2 Departure'!$A$7:$C$51,3,FALSE)</f>
        <v>17.896780199999998</v>
      </c>
      <c r="D871" s="166" t="s">
        <v>708</v>
      </c>
      <c r="E871" s="217">
        <f>VLOOKUP(D871,'3.1 Destination'!$A$7:$B$752,2,FALSE)</f>
        <v>47.561925299999999</v>
      </c>
      <c r="F871" s="217">
        <f>VLOOKUP(D871,'3.1 Destination'!$A$7:$C$752,3,FALSE)</f>
        <v>7.5927680000000004</v>
      </c>
      <c r="G871" s="166">
        <v>3</v>
      </c>
      <c r="H871" s="167">
        <f>Table210[[#This Row],[Number of passenger (N)]]/SUM(Table210[Number of passenger (N)])</f>
        <v>2.824858757062147E-4</v>
      </c>
      <c r="I871" s="216">
        <f t="shared" si="13"/>
        <v>1500.7357129835</v>
      </c>
      <c r="J871" s="168">
        <f>Table210[[#This Row],[% of trips (P)]]*Table210[[#This Row],[Distance (D)]]</f>
        <v>0.42393664208573445</v>
      </c>
      <c r="K871" s="169">
        <f>Table210[[#This Row],[Weighted distance]]/SUM(Table210[Weighted distance])</f>
        <v>1.4868020364411453E-4</v>
      </c>
    </row>
    <row r="872" spans="1:11" x14ac:dyDescent="0.2">
      <c r="A872" s="166" t="s">
        <v>227</v>
      </c>
      <c r="B872" s="217">
        <f>VLOOKUP(A872,'3.2 Departure'!$A$7:$B$51,2,FALSE)</f>
        <v>58.789020100000002</v>
      </c>
      <c r="C872" s="217">
        <f>VLOOKUP(A872,'3.2 Departure'!$A$7:$C$51,3,FALSE)</f>
        <v>16.9153649</v>
      </c>
      <c r="D872" s="166" t="s">
        <v>705</v>
      </c>
      <c r="E872" s="217">
        <f>VLOOKUP(D872,'3.1 Destination'!$A$7:$B$752,2,FALSE)</f>
        <v>46.947973900000001</v>
      </c>
      <c r="F872" s="217">
        <f>VLOOKUP(D872,'3.1 Destination'!$A$7:$C$752,3,FALSE)</f>
        <v>7.4474467999999998</v>
      </c>
      <c r="G872" s="166">
        <v>3</v>
      </c>
      <c r="H872" s="167">
        <f>Table210[[#This Row],[Number of passenger (N)]]/SUM(Table210[Number of passenger (N)])</f>
        <v>2.824858757062147E-4</v>
      </c>
      <c r="I872" s="216">
        <f t="shared" si="13"/>
        <v>1458.7386913683392</v>
      </c>
      <c r="J872" s="168">
        <f>Table210[[#This Row],[% of trips (P)]]*Table210[[#This Row],[Distance (D)]]</f>
        <v>0.41207307665772297</v>
      </c>
      <c r="K872" s="169">
        <f>Table210[[#This Row],[Weighted distance]]/SUM(Table210[Weighted distance])</f>
        <v>1.4451949388544897E-4</v>
      </c>
    </row>
    <row r="873" spans="1:11" x14ac:dyDescent="0.2">
      <c r="A873" s="166" t="s">
        <v>219</v>
      </c>
      <c r="B873" s="217">
        <f>VLOOKUP(A873,'3.2 Departure'!$A$7:$B$51,2,FALSE)</f>
        <v>67.134842699999993</v>
      </c>
      <c r="C873" s="217">
        <f>VLOOKUP(A873,'3.2 Departure'!$A$7:$C$51,3,FALSE)</f>
        <v>20.8128779</v>
      </c>
      <c r="D873" s="166" t="s">
        <v>742</v>
      </c>
      <c r="E873" s="217">
        <f>VLOOKUP(D873,'3.1 Destination'!$A$7:$B$752,2,FALSE)</f>
        <v>48.318179499999999</v>
      </c>
      <c r="F873" s="217">
        <f>VLOOKUP(D873,'3.1 Destination'!$A$7:$C$752,3,FALSE)</f>
        <v>7.4416241000000003</v>
      </c>
      <c r="G873" s="166">
        <v>3</v>
      </c>
      <c r="H873" s="167">
        <f>Table210[[#This Row],[Number of passenger (N)]]/SUM(Table210[Number of passenger (N)])</f>
        <v>2.824858757062147E-4</v>
      </c>
      <c r="I873" s="216">
        <f t="shared" si="13"/>
        <v>2226.5384845349581</v>
      </c>
      <c r="J873" s="168">
        <f>Table210[[#This Row],[% of trips (P)]]*Table210[[#This Row],[Distance (D)]]</f>
        <v>0.62896567359744582</v>
      </c>
      <c r="K873" s="169">
        <f>Table210[[#This Row],[Weighted distance]]/SUM(Table210[Weighted distance])</f>
        <v>2.2058660458209236E-4</v>
      </c>
    </row>
    <row r="874" spans="1:11" x14ac:dyDescent="0.2">
      <c r="A874" s="166" t="s">
        <v>151</v>
      </c>
      <c r="B874" s="217">
        <f>VLOOKUP(A874,'3.2 Departure'!$A$7:$B$51,2,FALSE)</f>
        <v>59.633807599999997</v>
      </c>
      <c r="C874" s="217">
        <f>VLOOKUP(A874,'3.2 Departure'!$A$7:$C$51,3,FALSE)</f>
        <v>17.896780199999998</v>
      </c>
      <c r="D874" s="166" t="s">
        <v>512</v>
      </c>
      <c r="E874" s="217">
        <f>VLOOKUP(D874,'3.1 Destination'!$A$7:$B$752,2,FALSE)</f>
        <v>45.448034</v>
      </c>
      <c r="F874" s="217">
        <f>VLOOKUP(D874,'3.1 Destination'!$A$7:$C$752,3,FALSE)</f>
        <v>6.980226</v>
      </c>
      <c r="G874" s="166">
        <v>3</v>
      </c>
      <c r="H874" s="167">
        <f>Table210[[#This Row],[Number of passenger (N)]]/SUM(Table210[Number of passenger (N)])</f>
        <v>2.824858757062147E-4</v>
      </c>
      <c r="I874" s="216">
        <f t="shared" si="13"/>
        <v>1736.399184561365</v>
      </c>
      <c r="J874" s="168">
        <f>Table210[[#This Row],[% of trips (P)]]*Table210[[#This Row],[Distance (D)]]</f>
        <v>0.49050824422637429</v>
      </c>
      <c r="K874" s="169">
        <f>Table210[[#This Row],[Weighted distance]]/SUM(Table210[Weighted distance])</f>
        <v>1.7202774754711034E-4</v>
      </c>
    </row>
    <row r="875" spans="1:11" x14ac:dyDescent="0.2">
      <c r="A875" s="166" t="s">
        <v>202</v>
      </c>
      <c r="B875" s="217">
        <f>VLOOKUP(A875,'3.2 Departure'!$A$7:$B$51,2,FALSE)</f>
        <v>57.687639400000002</v>
      </c>
      <c r="C875" s="217">
        <f>VLOOKUP(A875,'3.2 Departure'!$A$7:$C$51,3,FALSE)</f>
        <v>12.2144174</v>
      </c>
      <c r="D875" s="166" t="s">
        <v>551</v>
      </c>
      <c r="E875" s="217">
        <f>VLOOKUP(D875,'3.1 Destination'!$A$7:$B$752,2,FALSE)</f>
        <v>46.204390699999998</v>
      </c>
      <c r="F875" s="217">
        <f>VLOOKUP(D875,'3.1 Destination'!$A$7:$C$752,3,FALSE)</f>
        <v>6.1431576999999997</v>
      </c>
      <c r="G875" s="166">
        <v>3</v>
      </c>
      <c r="H875" s="167">
        <f>Table210[[#This Row],[Number of passenger (N)]]/SUM(Table210[Number of passenger (N)])</f>
        <v>2.824858757062147E-4</v>
      </c>
      <c r="I875" s="216">
        <f t="shared" si="13"/>
        <v>1341.6642352685674</v>
      </c>
      <c r="J875" s="168">
        <f>Table210[[#This Row],[% of trips (P)]]*Table210[[#This Row],[Distance (D)]]</f>
        <v>0.37900119640355012</v>
      </c>
      <c r="K875" s="169">
        <f>Table210[[#This Row],[Weighted distance]]/SUM(Table210[Weighted distance])</f>
        <v>1.3292074680170486E-4</v>
      </c>
    </row>
    <row r="876" spans="1:11" x14ac:dyDescent="0.2">
      <c r="A876" s="166" t="s">
        <v>151</v>
      </c>
      <c r="B876" s="217">
        <f>VLOOKUP(A876,'3.2 Departure'!$A$7:$B$51,2,FALSE)</f>
        <v>59.633807599999997</v>
      </c>
      <c r="C876" s="217">
        <f>VLOOKUP(A876,'3.2 Departure'!$A$7:$C$51,3,FALSE)</f>
        <v>17.896780199999998</v>
      </c>
      <c r="D876" s="166" t="s">
        <v>461</v>
      </c>
      <c r="E876" s="217">
        <f>VLOOKUP(D876,'3.1 Destination'!$A$7:$B$752,2,FALSE)</f>
        <v>60.3912628</v>
      </c>
      <c r="F876" s="217">
        <f>VLOOKUP(D876,'3.1 Destination'!$A$7:$C$752,3,FALSE)</f>
        <v>5.3220543999999999</v>
      </c>
      <c r="G876" s="166">
        <v>3</v>
      </c>
      <c r="H876" s="167">
        <f>Table210[[#This Row],[Number of passenger (N)]]/SUM(Table210[Number of passenger (N)])</f>
        <v>2.824858757062147E-4</v>
      </c>
      <c r="I876" s="216">
        <f t="shared" si="13"/>
        <v>702.82009714750075</v>
      </c>
      <c r="J876" s="168">
        <f>Table210[[#This Row],[% of trips (P)]]*Table210[[#This Row],[Distance (D)]]</f>
        <v>0.19853675060663864</v>
      </c>
      <c r="K876" s="169">
        <f>Table210[[#This Row],[Weighted distance]]/SUM(Table210[Weighted distance])</f>
        <v>6.9629471908366368E-5</v>
      </c>
    </row>
    <row r="877" spans="1:11" x14ac:dyDescent="0.2">
      <c r="A877" s="166" t="s">
        <v>151</v>
      </c>
      <c r="B877" s="217">
        <f>VLOOKUP(A877,'3.2 Departure'!$A$7:$B$51,2,FALSE)</f>
        <v>59.633807599999997</v>
      </c>
      <c r="C877" s="217">
        <f>VLOOKUP(A877,'3.2 Departure'!$A$7:$C$51,3,FALSE)</f>
        <v>17.896780199999998</v>
      </c>
      <c r="D877" s="166" t="s">
        <v>686</v>
      </c>
      <c r="E877" s="217">
        <f>VLOOKUP(D877,'3.1 Destination'!$A$7:$B$752,2,FALSE)</f>
        <v>52.132632999999998</v>
      </c>
      <c r="F877" s="217">
        <f>VLOOKUP(D877,'3.1 Destination'!$A$7:$C$752,3,FALSE)</f>
        <v>5.2912660000000002</v>
      </c>
      <c r="G877" s="166">
        <v>3</v>
      </c>
      <c r="H877" s="167">
        <f>Table210[[#This Row],[Number of passenger (N)]]/SUM(Table210[Number of passenger (N)])</f>
        <v>2.824858757062147E-4</v>
      </c>
      <c r="I877" s="216">
        <f t="shared" si="13"/>
        <v>1142.5489802439201</v>
      </c>
      <c r="J877" s="168">
        <f>Table210[[#This Row],[% of trips (P)]]*Table210[[#This Row],[Distance (D)]]</f>
        <v>0.3227539492214464</v>
      </c>
      <c r="K877" s="169">
        <f>Table210[[#This Row],[Weighted distance]]/SUM(Table210[Weighted distance])</f>
        <v>1.1319409112902823E-4</v>
      </c>
    </row>
    <row r="878" spans="1:11" x14ac:dyDescent="0.2">
      <c r="A878" s="166" t="s">
        <v>227</v>
      </c>
      <c r="B878" s="217">
        <f>VLOOKUP(A878,'3.2 Departure'!$A$7:$B$51,2,FALSE)</f>
        <v>58.789020100000002</v>
      </c>
      <c r="C878" s="217">
        <f>VLOOKUP(A878,'3.2 Departure'!$A$7:$C$51,3,FALSE)</f>
        <v>16.9153649</v>
      </c>
      <c r="D878" s="166" t="s">
        <v>580</v>
      </c>
      <c r="E878" s="217">
        <f>VLOOKUP(D878,'3.1 Destination'!$A$7:$B$752,2,FALSE)</f>
        <v>43.949317000000001</v>
      </c>
      <c r="F878" s="217">
        <f>VLOOKUP(D878,'3.1 Destination'!$A$7:$C$752,3,FALSE)</f>
        <v>4.8055279999999998</v>
      </c>
      <c r="G878" s="166">
        <v>3</v>
      </c>
      <c r="H878" s="167">
        <f>Table210[[#This Row],[Number of passenger (N)]]/SUM(Table210[Number of passenger (N)])</f>
        <v>2.824858757062147E-4</v>
      </c>
      <c r="I878" s="216">
        <f t="shared" si="13"/>
        <v>1845.3557947180668</v>
      </c>
      <c r="J878" s="168">
        <f>Table210[[#This Row],[% of trips (P)]]*Table210[[#This Row],[Distance (D)]]</f>
        <v>0.5212869476604709</v>
      </c>
      <c r="K878" s="169">
        <f>Table210[[#This Row],[Weighted distance]]/SUM(Table210[Weighted distance])</f>
        <v>1.8282224710244207E-4</v>
      </c>
    </row>
    <row r="879" spans="1:11" x14ac:dyDescent="0.2">
      <c r="A879" s="166" t="s">
        <v>227</v>
      </c>
      <c r="B879" s="217">
        <f>VLOOKUP(A879,'3.2 Departure'!$A$7:$B$51,2,FALSE)</f>
        <v>58.789020100000002</v>
      </c>
      <c r="C879" s="217">
        <f>VLOOKUP(A879,'3.2 Departure'!$A$7:$C$51,3,FALSE)</f>
        <v>16.9153649</v>
      </c>
      <c r="D879" s="166" t="s">
        <v>343</v>
      </c>
      <c r="E879" s="217">
        <f>VLOOKUP(D879,'3.1 Destination'!$A$7:$B$752,2,FALSE)</f>
        <v>50.850339599999998</v>
      </c>
      <c r="F879" s="217">
        <f>VLOOKUP(D879,'3.1 Destination'!$A$7:$C$752,3,FALSE)</f>
        <v>4.3517102999999997</v>
      </c>
      <c r="G879" s="166">
        <v>3</v>
      </c>
      <c r="H879" s="167">
        <f>Table210[[#This Row],[Number of passenger (N)]]/SUM(Table210[Number of passenger (N)])</f>
        <v>2.824858757062147E-4</v>
      </c>
      <c r="I879" s="216">
        <f t="shared" si="13"/>
        <v>1190.8229589347909</v>
      </c>
      <c r="J879" s="168">
        <f>Table210[[#This Row],[% of trips (P)]]*Table210[[#This Row],[Distance (D)]]</f>
        <v>0.33639066636576015</v>
      </c>
      <c r="K879" s="169">
        <f>Table210[[#This Row],[Weighted distance]]/SUM(Table210[Weighted distance])</f>
        <v>1.1797666871439234E-4</v>
      </c>
    </row>
    <row r="880" spans="1:11" x14ac:dyDescent="0.2">
      <c r="A880" s="166" t="s">
        <v>202</v>
      </c>
      <c r="B880" s="217">
        <f>VLOOKUP(A880,'3.2 Departure'!$A$7:$B$51,2,FALSE)</f>
        <v>57.687639400000002</v>
      </c>
      <c r="C880" s="217">
        <f>VLOOKUP(A880,'3.2 Departure'!$A$7:$C$51,3,FALSE)</f>
        <v>12.2144174</v>
      </c>
      <c r="D880" s="166" t="s">
        <v>722</v>
      </c>
      <c r="E880" s="217">
        <f>VLOOKUP(D880,'3.1 Destination'!$A$7:$B$752,2,FALSE)</f>
        <v>39.949628699999998</v>
      </c>
      <c r="F880" s="217">
        <f>VLOOKUP(D880,'3.1 Destination'!$A$7:$C$752,3,FALSE)</f>
        <v>4.1104449000000001</v>
      </c>
      <c r="G880" s="166">
        <v>3</v>
      </c>
      <c r="H880" s="167">
        <f>Table210[[#This Row],[Number of passenger (N)]]/SUM(Table210[Number of passenger (N)])</f>
        <v>2.824858757062147E-4</v>
      </c>
      <c r="I880" s="216">
        <f t="shared" si="13"/>
        <v>2056.2294456357131</v>
      </c>
      <c r="J880" s="168">
        <f>Table210[[#This Row],[% of trips (P)]]*Table210[[#This Row],[Distance (D)]]</f>
        <v>0.58085577560330881</v>
      </c>
      <c r="K880" s="169">
        <f>Table210[[#This Row],[Weighted distance]]/SUM(Table210[Weighted distance])</f>
        <v>2.0371382520667971E-4</v>
      </c>
    </row>
    <row r="881" spans="1:11" x14ac:dyDescent="0.2">
      <c r="A881" s="166" t="s">
        <v>209</v>
      </c>
      <c r="B881" s="217">
        <f>VLOOKUP(A881,'3.2 Departure'!$A$7:$B$51,2,FALSE)</f>
        <v>55.535533600000001</v>
      </c>
      <c r="C881" s="217">
        <f>VLOOKUP(A881,'3.2 Departure'!$A$7:$C$51,3,FALSE)</f>
        <v>13.3723829</v>
      </c>
      <c r="D881" s="166" t="s">
        <v>722</v>
      </c>
      <c r="E881" s="217">
        <f>VLOOKUP(D881,'3.1 Destination'!$A$7:$B$752,2,FALSE)</f>
        <v>39.949628699999998</v>
      </c>
      <c r="F881" s="217">
        <f>VLOOKUP(D881,'3.1 Destination'!$A$7:$C$752,3,FALSE)</f>
        <v>4.1104449000000001</v>
      </c>
      <c r="G881" s="166">
        <v>3</v>
      </c>
      <c r="H881" s="167">
        <f>Table210[[#This Row],[Number of passenger (N)]]/SUM(Table210[Number of passenger (N)])</f>
        <v>2.824858757062147E-4</v>
      </c>
      <c r="I881" s="216">
        <f t="shared" si="13"/>
        <v>1862.4836126892349</v>
      </c>
      <c r="J881" s="168">
        <f>Table210[[#This Row],[% of trips (P)]]*Table210[[#This Row],[Distance (D)]]</f>
        <v>0.5261253143189929</v>
      </c>
      <c r="K881" s="169">
        <f>Table210[[#This Row],[Weighted distance]]/SUM(Table210[Weighted distance])</f>
        <v>1.8451912646761019E-4</v>
      </c>
    </row>
    <row r="882" spans="1:11" x14ac:dyDescent="0.2">
      <c r="A882" s="166" t="s">
        <v>151</v>
      </c>
      <c r="B882" s="217">
        <f>VLOOKUP(A882,'3.2 Departure'!$A$7:$B$51,2,FALSE)</f>
        <v>59.633807599999997</v>
      </c>
      <c r="C882" s="217">
        <f>VLOOKUP(A882,'3.2 Departure'!$A$7:$C$51,3,FALSE)</f>
        <v>17.896780199999998</v>
      </c>
      <c r="D882" s="166" t="s">
        <v>460</v>
      </c>
      <c r="E882" s="217">
        <f>VLOOKUP(D882,'3.1 Destination'!$A$7:$B$752,2,FALSE)</f>
        <v>39.853267199999998</v>
      </c>
      <c r="F882" s="217">
        <f>VLOOKUP(D882,'3.1 Destination'!$A$7:$C$752,3,FALSE)</f>
        <v>3.1240239000000001</v>
      </c>
      <c r="G882" s="166">
        <v>3</v>
      </c>
      <c r="H882" s="167">
        <f>Table210[[#This Row],[Number of passenger (N)]]/SUM(Table210[Number of passenger (N)])</f>
        <v>2.824858757062147E-4</v>
      </c>
      <c r="I882" s="216">
        <f t="shared" si="13"/>
        <v>2429.5084154543752</v>
      </c>
      <c r="J882" s="168">
        <f>Table210[[#This Row],[% of trips (P)]]*Table210[[#This Row],[Distance (D)]]</f>
        <v>0.68630181227524722</v>
      </c>
      <c r="K882" s="169">
        <f>Table210[[#This Row],[Weighted distance]]/SUM(Table210[Weighted distance])</f>
        <v>2.4069514894580109E-4</v>
      </c>
    </row>
    <row r="883" spans="1:11" x14ac:dyDescent="0.2">
      <c r="A883" s="166" t="s">
        <v>205</v>
      </c>
      <c r="B883" s="217">
        <f>VLOOKUP(A883,'3.2 Departure'!$A$7:$B$51,2,FALSE)</f>
        <v>58.583438999999998</v>
      </c>
      <c r="C883" s="217">
        <f>VLOOKUP(A883,'3.2 Departure'!$A$7:$C$51,3,FALSE)</f>
        <v>16.233954799999999</v>
      </c>
      <c r="D883" s="166" t="s">
        <v>460</v>
      </c>
      <c r="E883" s="217">
        <f>VLOOKUP(D883,'3.1 Destination'!$A$7:$B$752,2,FALSE)</f>
        <v>39.853267199999998</v>
      </c>
      <c r="F883" s="217">
        <f>VLOOKUP(D883,'3.1 Destination'!$A$7:$C$752,3,FALSE)</f>
        <v>3.1240239000000001</v>
      </c>
      <c r="G883" s="166">
        <v>3</v>
      </c>
      <c r="H883" s="167">
        <f>Table210[[#This Row],[Number of passenger (N)]]/SUM(Table210[Number of passenger (N)])</f>
        <v>2.824858757062147E-4</v>
      </c>
      <c r="I883" s="216">
        <f t="shared" si="13"/>
        <v>2280.5988318639352</v>
      </c>
      <c r="J883" s="168">
        <f>Table210[[#This Row],[% of trips (P)]]*Table210[[#This Row],[Distance (D)]]</f>
        <v>0.644236958153654</v>
      </c>
      <c r="K883" s="169">
        <f>Table210[[#This Row],[Weighted distance]]/SUM(Table210[Weighted distance])</f>
        <v>2.2594244664036171E-4</v>
      </c>
    </row>
    <row r="884" spans="1:11" x14ac:dyDescent="0.2">
      <c r="A884" s="166" t="s">
        <v>204</v>
      </c>
      <c r="B884" s="217">
        <f>VLOOKUP(A884,'3.2 Departure'!$A$7:$B$51,2,FALSE)</f>
        <v>65.5293092</v>
      </c>
      <c r="C884" s="217">
        <f>VLOOKUP(A884,'3.2 Departure'!$A$7:$C$51,3,FALSE)</f>
        <v>22.054456299999998</v>
      </c>
      <c r="D884" s="166" t="s">
        <v>291</v>
      </c>
      <c r="E884" s="217">
        <f>VLOOKUP(D884,'3.1 Destination'!$A$7:$B$752,2,FALSE)</f>
        <v>39.695262900000003</v>
      </c>
      <c r="F884" s="217">
        <f>VLOOKUP(D884,'3.1 Destination'!$A$7:$C$752,3,FALSE)</f>
        <v>3.0175711999999999</v>
      </c>
      <c r="G884" s="166">
        <v>3</v>
      </c>
      <c r="H884" s="167">
        <f>Table210[[#This Row],[Number of passenger (N)]]/SUM(Table210[Number of passenger (N)])</f>
        <v>2.824858757062147E-4</v>
      </c>
      <c r="I884" s="216">
        <f t="shared" si="13"/>
        <v>3117.792481267451</v>
      </c>
      <c r="J884" s="168">
        <f>Table210[[#This Row],[% of trips (P)]]*Table210[[#This Row],[Distance (D)]]</f>
        <v>0.88073233934108786</v>
      </c>
      <c r="K884" s="169">
        <f>Table210[[#This Row],[Weighted distance]]/SUM(Table210[Weighted distance])</f>
        <v>3.0888451379182337E-4</v>
      </c>
    </row>
    <row r="885" spans="1:11" x14ac:dyDescent="0.2">
      <c r="A885" s="166" t="s">
        <v>200</v>
      </c>
      <c r="B885" s="217">
        <f>VLOOKUP(A885,'3.2 Departure'!$A$7:$B$51,2,FALSE)</f>
        <v>59.402180600000001</v>
      </c>
      <c r="C885" s="217">
        <f>VLOOKUP(A885,'3.2 Departure'!$A$7:$C$51,3,FALSE)</f>
        <v>13.5114977</v>
      </c>
      <c r="D885" s="166" t="s">
        <v>291</v>
      </c>
      <c r="E885" s="217">
        <f>VLOOKUP(D885,'3.1 Destination'!$A$7:$B$752,2,FALSE)</f>
        <v>39.695262900000003</v>
      </c>
      <c r="F885" s="217">
        <f>VLOOKUP(D885,'3.1 Destination'!$A$7:$C$752,3,FALSE)</f>
        <v>3.0175711999999999</v>
      </c>
      <c r="G885" s="166">
        <v>3</v>
      </c>
      <c r="H885" s="167">
        <f>Table210[[#This Row],[Number of passenger (N)]]/SUM(Table210[Number of passenger (N)])</f>
        <v>2.824858757062147E-4</v>
      </c>
      <c r="I885" s="216">
        <f t="shared" si="13"/>
        <v>2311.9002640419526</v>
      </c>
      <c r="J885" s="168">
        <f>Table210[[#This Row],[% of trips (P)]]*Table210[[#This Row],[Distance (D)]]</f>
        <v>0.65307917063331999</v>
      </c>
      <c r="K885" s="169">
        <f>Table210[[#This Row],[Weighted distance]]/SUM(Table210[Weighted distance])</f>
        <v>2.2904352784361236E-4</v>
      </c>
    </row>
    <row r="886" spans="1:11" x14ac:dyDescent="0.2">
      <c r="A886" s="166" t="s">
        <v>212</v>
      </c>
      <c r="B886" s="217">
        <f>VLOOKUP(A886,'3.2 Departure'!$A$7:$B$51,2,FALSE)</f>
        <v>56.879004399999999</v>
      </c>
      <c r="C886" s="217">
        <f>VLOOKUP(A886,'3.2 Departure'!$A$7:$C$51,3,FALSE)</f>
        <v>14.8058522</v>
      </c>
      <c r="D886" s="166" t="s">
        <v>291</v>
      </c>
      <c r="E886" s="217">
        <f>VLOOKUP(D886,'3.1 Destination'!$A$7:$B$752,2,FALSE)</f>
        <v>39.695262900000003</v>
      </c>
      <c r="F886" s="217">
        <f>VLOOKUP(D886,'3.1 Destination'!$A$7:$C$752,3,FALSE)</f>
        <v>3.0175711999999999</v>
      </c>
      <c r="G886" s="166">
        <v>3</v>
      </c>
      <c r="H886" s="167">
        <f>Table210[[#This Row],[Number of passenger (N)]]/SUM(Table210[Number of passenger (N)])</f>
        <v>2.824858757062147E-4</v>
      </c>
      <c r="I886" s="216">
        <f t="shared" si="13"/>
        <v>2093.5171857622954</v>
      </c>
      <c r="J886" s="168">
        <f>Table210[[#This Row],[% of trips (P)]]*Table210[[#This Row],[Distance (D)]]</f>
        <v>0.59138903552607214</v>
      </c>
      <c r="K886" s="169">
        <f>Table210[[#This Row],[Weighted distance]]/SUM(Table210[Weighted distance])</f>
        <v>2.0740797917895214E-4</v>
      </c>
    </row>
    <row r="887" spans="1:11" x14ac:dyDescent="0.2">
      <c r="A887" s="166" t="s">
        <v>151</v>
      </c>
      <c r="B887" s="217">
        <f>VLOOKUP(A887,'3.2 Departure'!$A$7:$B$51,2,FALSE)</f>
        <v>59.633807599999997</v>
      </c>
      <c r="C887" s="217">
        <f>VLOOKUP(A887,'3.2 Departure'!$A$7:$C$51,3,FALSE)</f>
        <v>17.896780199999998</v>
      </c>
      <c r="D887" s="166" t="s">
        <v>733</v>
      </c>
      <c r="E887" s="217">
        <f>VLOOKUP(D887,'3.1 Destination'!$A$7:$B$752,2,FALSE)</f>
        <v>42.418132399999998</v>
      </c>
      <c r="F887" s="217">
        <f>VLOOKUP(D887,'3.1 Destination'!$A$7:$C$752,3,FALSE)</f>
        <v>2.8739219</v>
      </c>
      <c r="G887" s="166">
        <v>3</v>
      </c>
      <c r="H887" s="167">
        <f>Table210[[#This Row],[Number of passenger (N)]]/SUM(Table210[Number of passenger (N)])</f>
        <v>2.824858757062147E-4</v>
      </c>
      <c r="I887" s="216">
        <f t="shared" si="13"/>
        <v>2172.1012089375699</v>
      </c>
      <c r="J887" s="168">
        <f>Table210[[#This Row],[% of trips (P)]]*Table210[[#This Row],[Distance (D)]]</f>
        <v>0.61358791212925712</v>
      </c>
      <c r="K887" s="169">
        <f>Table210[[#This Row],[Weighted distance]]/SUM(Table210[Weighted distance])</f>
        <v>2.1519341965843924E-4</v>
      </c>
    </row>
    <row r="888" spans="1:11" x14ac:dyDescent="0.2">
      <c r="A888" s="166" t="s">
        <v>202</v>
      </c>
      <c r="B888" s="217">
        <f>VLOOKUP(A888,'3.2 Departure'!$A$7:$B$51,2,FALSE)</f>
        <v>57.687639400000002</v>
      </c>
      <c r="C888" s="217">
        <f>VLOOKUP(A888,'3.2 Departure'!$A$7:$C$51,3,FALSE)</f>
        <v>12.2144174</v>
      </c>
      <c r="D888" s="166" t="s">
        <v>723</v>
      </c>
      <c r="E888" s="217">
        <f>VLOOKUP(D888,'3.1 Destination'!$A$7:$B$752,2,FALSE)</f>
        <v>41.675995399999998</v>
      </c>
      <c r="F888" s="217">
        <f>VLOOKUP(D888,'3.1 Destination'!$A$7:$C$752,3,FALSE)</f>
        <v>2.7902288999999998</v>
      </c>
      <c r="G888" s="166">
        <v>3</v>
      </c>
      <c r="H888" s="167">
        <f>Table210[[#This Row],[Number of passenger (N)]]/SUM(Table210[Number of passenger (N)])</f>
        <v>2.824858757062147E-4</v>
      </c>
      <c r="I888" s="216">
        <f t="shared" si="13"/>
        <v>1900.9166607661236</v>
      </c>
      <c r="J888" s="168">
        <f>Table210[[#This Row],[% of trips (P)]]*Table210[[#This Row],[Distance (D)]]</f>
        <v>0.53698210756105191</v>
      </c>
      <c r="K888" s="169">
        <f>Table210[[#This Row],[Weighted distance]]/SUM(Table210[Weighted distance])</f>
        <v>1.8832674786643455E-4</v>
      </c>
    </row>
    <row r="889" spans="1:11" x14ac:dyDescent="0.2">
      <c r="A889" s="166" t="s">
        <v>226</v>
      </c>
      <c r="B889" s="217">
        <f>VLOOKUP(A889,'3.2 Departure'!$A$7:$B$51,2,FALSE)</f>
        <v>57.812039599999999</v>
      </c>
      <c r="C889" s="217">
        <f>VLOOKUP(A889,'3.2 Departure'!$A$7:$C$51,3,FALSE)</f>
        <v>11.906833900000001</v>
      </c>
      <c r="D889" s="166" t="s">
        <v>550</v>
      </c>
      <c r="E889" s="217">
        <f>VLOOKUP(D889,'3.1 Destination'!$A$7:$B$752,2,FALSE)</f>
        <v>41.613434599999998</v>
      </c>
      <c r="F889" s="217">
        <f>VLOOKUP(D889,'3.1 Destination'!$A$7:$C$752,3,FALSE)</f>
        <v>2.6535552</v>
      </c>
      <c r="G889" s="166">
        <v>3</v>
      </c>
      <c r="H889" s="167">
        <f>Table210[[#This Row],[Number of passenger (N)]]/SUM(Table210[Number of passenger (N)])</f>
        <v>2.824858757062147E-4</v>
      </c>
      <c r="I889" s="216">
        <f t="shared" si="13"/>
        <v>1916.0102129822299</v>
      </c>
      <c r="J889" s="168">
        <f>Table210[[#This Row],[% of trips (P)]]*Table210[[#This Row],[Distance (D)]]</f>
        <v>0.54124582287633616</v>
      </c>
      <c r="K889" s="169">
        <f>Table210[[#This Row],[Weighted distance]]/SUM(Table210[Weighted distance])</f>
        <v>1.8982208938312465E-4</v>
      </c>
    </row>
    <row r="890" spans="1:11" x14ac:dyDescent="0.2">
      <c r="A890" s="166" t="s">
        <v>650</v>
      </c>
      <c r="B890" s="217">
        <f>VLOOKUP(A890,'3.2 Departure'!$A$7:$B$51,2,FALSE)</f>
        <v>63.430514899999999</v>
      </c>
      <c r="C890" s="217">
        <f>VLOOKUP(A890,'3.2 Departure'!$A$7:$C$51,3,FALSE)</f>
        <v>10.3950528</v>
      </c>
      <c r="D890" s="166" t="s">
        <v>277</v>
      </c>
      <c r="E890" s="217">
        <f>VLOOKUP(D890,'3.1 Destination'!$A$7:$B$752,2,FALSE)</f>
        <v>39.5696005</v>
      </c>
      <c r="F890" s="217">
        <f>VLOOKUP(D890,'3.1 Destination'!$A$7:$C$752,3,FALSE)</f>
        <v>2.6501603</v>
      </c>
      <c r="G890" s="166">
        <v>3</v>
      </c>
      <c r="H890" s="167">
        <f>Table210[[#This Row],[Number of passenger (N)]]/SUM(Table210[Number of passenger (N)])</f>
        <v>2.824858757062147E-4</v>
      </c>
      <c r="I890" s="216">
        <f t="shared" si="13"/>
        <v>2702.3250121447418</v>
      </c>
      <c r="J890" s="168">
        <f>Table210[[#This Row],[% of trips (P)]]*Table210[[#This Row],[Distance (D)]]</f>
        <v>0.76336864749851463</v>
      </c>
      <c r="K890" s="169">
        <f>Table210[[#This Row],[Weighted distance]]/SUM(Table210[Weighted distance])</f>
        <v>2.6772351030383053E-4</v>
      </c>
    </row>
    <row r="891" spans="1:11" x14ac:dyDescent="0.2">
      <c r="A891" s="166" t="s">
        <v>202</v>
      </c>
      <c r="B891" s="217">
        <f>VLOOKUP(A891,'3.2 Departure'!$A$7:$B$51,2,FALSE)</f>
        <v>57.687639400000002</v>
      </c>
      <c r="C891" s="217">
        <f>VLOOKUP(A891,'3.2 Departure'!$A$7:$C$51,3,FALSE)</f>
        <v>12.2144174</v>
      </c>
      <c r="D891" s="166" t="s">
        <v>730</v>
      </c>
      <c r="E891" s="217">
        <f>VLOOKUP(D891,'3.1 Destination'!$A$7:$B$752,2,FALSE)</f>
        <v>39.505988899999998</v>
      </c>
      <c r="F891" s="217">
        <f>VLOOKUP(D891,'3.1 Destination'!$A$7:$C$752,3,FALSE)</f>
        <v>2.5307100999999999</v>
      </c>
      <c r="G891" s="166">
        <v>3</v>
      </c>
      <c r="H891" s="167">
        <f>Table210[[#This Row],[Number of passenger (N)]]/SUM(Table210[Number of passenger (N)])</f>
        <v>2.824858757062147E-4</v>
      </c>
      <c r="I891" s="216">
        <f t="shared" si="13"/>
        <v>2138.4464539073465</v>
      </c>
      <c r="J891" s="168">
        <f>Table210[[#This Row],[% of trips (P)]]*Table210[[#This Row],[Distance (D)]]</f>
        <v>0.60408091918286622</v>
      </c>
      <c r="K891" s="169">
        <f>Table210[[#This Row],[Weighted distance]]/SUM(Table210[Weighted distance])</f>
        <v>2.1185919112759498E-4</v>
      </c>
    </row>
    <row r="892" spans="1:11" x14ac:dyDescent="0.2">
      <c r="A892" s="166" t="s">
        <v>225</v>
      </c>
      <c r="B892" s="217">
        <f>VLOOKUP(A892,'3.2 Departure'!$A$7:$B$51,2,FALSE)</f>
        <v>60.197550100000001</v>
      </c>
      <c r="C892" s="217">
        <f>VLOOKUP(A892,'3.2 Departure'!$A$7:$C$51,3,FALSE)</f>
        <v>11.1004153</v>
      </c>
      <c r="D892" s="166" t="s">
        <v>242</v>
      </c>
      <c r="E892" s="217">
        <f>VLOOKUP(D892,'3.1 Destination'!$A$7:$B$752,2,FALSE)</f>
        <v>48.856614</v>
      </c>
      <c r="F892" s="217">
        <f>VLOOKUP(D892,'3.1 Destination'!$A$7:$C$752,3,FALSE)</f>
        <v>2.3522219</v>
      </c>
      <c r="G892" s="166">
        <v>3</v>
      </c>
      <c r="H892" s="167">
        <f>Table210[[#This Row],[Number of passenger (N)]]/SUM(Table210[Number of passenger (N)])</f>
        <v>2.824858757062147E-4</v>
      </c>
      <c r="I892" s="216">
        <f t="shared" si="13"/>
        <v>1378.8832931384118</v>
      </c>
      <c r="J892" s="168">
        <f>Table210[[#This Row],[% of trips (P)]]*Table210[[#This Row],[Distance (D)]]</f>
        <v>0.38951505455887342</v>
      </c>
      <c r="K892" s="169">
        <f>Table210[[#This Row],[Weighted distance]]/SUM(Table210[Weighted distance])</f>
        <v>1.3660809631678327E-4</v>
      </c>
    </row>
    <row r="893" spans="1:11" x14ac:dyDescent="0.2">
      <c r="A893" s="166" t="s">
        <v>227</v>
      </c>
      <c r="B893" s="217">
        <f>VLOOKUP(A893,'3.2 Departure'!$A$7:$B$51,2,FALSE)</f>
        <v>58.789020100000002</v>
      </c>
      <c r="C893" s="217">
        <f>VLOOKUP(A893,'3.2 Departure'!$A$7:$C$51,3,FALSE)</f>
        <v>16.9153649</v>
      </c>
      <c r="D893" s="166" t="s">
        <v>542</v>
      </c>
      <c r="E893" s="217">
        <f>VLOOKUP(D893,'3.1 Destination'!$A$7:$B$752,2,FALSE)</f>
        <v>46.227637999999999</v>
      </c>
      <c r="F893" s="217">
        <f>VLOOKUP(D893,'3.1 Destination'!$A$7:$C$752,3,FALSE)</f>
        <v>2.213749</v>
      </c>
      <c r="G893" s="166">
        <v>3</v>
      </c>
      <c r="H893" s="167">
        <f>Table210[[#This Row],[Number of passenger (N)]]/SUM(Table210[Number of passenger (N)])</f>
        <v>2.824858757062147E-4</v>
      </c>
      <c r="I893" s="216">
        <f t="shared" si="13"/>
        <v>1706.8373410930935</v>
      </c>
      <c r="J893" s="168">
        <f>Table210[[#This Row],[% of trips (P)]]*Table210[[#This Row],[Distance (D)]]</f>
        <v>0.48215744098674962</v>
      </c>
      <c r="K893" s="169">
        <f>Table210[[#This Row],[Weighted distance]]/SUM(Table210[Weighted distance])</f>
        <v>1.6909901008259025E-4</v>
      </c>
    </row>
    <row r="894" spans="1:11" x14ac:dyDescent="0.2">
      <c r="A894" s="166" t="s">
        <v>223</v>
      </c>
      <c r="B894" s="217">
        <f>VLOOKUP(A894,'3.2 Departure'!$A$7:$B$51,2,FALSE)</f>
        <v>55.610770299999999</v>
      </c>
      <c r="C894" s="217">
        <f>VLOOKUP(A894,'3.2 Departure'!$A$7:$C$51,3,FALSE)</f>
        <v>12.6051632</v>
      </c>
      <c r="D894" s="166" t="s">
        <v>496</v>
      </c>
      <c r="E894" s="217">
        <f>VLOOKUP(D894,'3.1 Destination'!$A$7:$B$752,2,FALSE)</f>
        <v>49.494370000000004</v>
      </c>
      <c r="F894" s="217">
        <f>VLOOKUP(D894,'3.1 Destination'!$A$7:$C$752,3,FALSE)</f>
        <v>0.107929</v>
      </c>
      <c r="G894" s="166">
        <v>3</v>
      </c>
      <c r="H894" s="167">
        <f>Table210[[#This Row],[Number of passenger (N)]]/SUM(Table210[Number of passenger (N)])</f>
        <v>2.824858757062147E-4</v>
      </c>
      <c r="I894" s="216">
        <f t="shared" si="13"/>
        <v>1081.9207143219146</v>
      </c>
      <c r="J894" s="168">
        <f>Table210[[#This Row],[% of trips (P)]]*Table210[[#This Row],[Distance (D)]]</f>
        <v>0.30562732042991941</v>
      </c>
      <c r="K894" s="169">
        <f>Table210[[#This Row],[Weighted distance]]/SUM(Table210[Weighted distance])</f>
        <v>1.0718755523740692E-4</v>
      </c>
    </row>
    <row r="895" spans="1:11" x14ac:dyDescent="0.2">
      <c r="A895" s="166" t="s">
        <v>210</v>
      </c>
      <c r="B895" s="217">
        <f>VLOOKUP(A895,'3.2 Departure'!$A$7:$B$51,2,FALSE)</f>
        <v>63.825847099999997</v>
      </c>
      <c r="C895" s="217">
        <f>VLOOKUP(A895,'3.2 Departure'!$A$7:$C$51,3,FALSE)</f>
        <v>20.2630354</v>
      </c>
      <c r="D895" s="166" t="s">
        <v>236</v>
      </c>
      <c r="E895" s="217">
        <f>VLOOKUP(D895,'3.1 Destination'!$A$7:$B$752,2,FALSE)</f>
        <v>51.507350899999999</v>
      </c>
      <c r="F895" s="217">
        <f>VLOOKUP(D895,'3.1 Destination'!$A$7:$C$752,3,FALSE)</f>
        <v>-0.12775829999999999</v>
      </c>
      <c r="G895" s="166">
        <v>3</v>
      </c>
      <c r="H895" s="167">
        <f>Table210[[#This Row],[Number of passenger (N)]]/SUM(Table210[Number of passenger (N)])</f>
        <v>2.824858757062147E-4</v>
      </c>
      <c r="I895" s="216">
        <f t="shared" si="13"/>
        <v>1813.2118838359925</v>
      </c>
      <c r="J895" s="168">
        <f>Table210[[#This Row],[% of trips (P)]]*Table210[[#This Row],[Distance (D)]]</f>
        <v>0.51220674684632561</v>
      </c>
      <c r="K895" s="169">
        <f>Table210[[#This Row],[Weighted distance]]/SUM(Table210[Weighted distance])</f>
        <v>1.7963770023351737E-4</v>
      </c>
    </row>
    <row r="896" spans="1:11" x14ac:dyDescent="0.2">
      <c r="A896" s="166" t="s">
        <v>151</v>
      </c>
      <c r="B896" s="217">
        <f>VLOOKUP(A896,'3.2 Departure'!$A$7:$B$51,2,FALSE)</f>
        <v>59.633807599999997</v>
      </c>
      <c r="C896" s="217">
        <f>VLOOKUP(A896,'3.2 Departure'!$A$7:$C$51,3,FALSE)</f>
        <v>17.896780199999998</v>
      </c>
      <c r="D896" s="166" t="s">
        <v>704</v>
      </c>
      <c r="E896" s="217">
        <f>VLOOKUP(D896,'3.1 Destination'!$A$7:$B$752,2,FALSE)</f>
        <v>51.656489000000001</v>
      </c>
      <c r="F896" s="217">
        <f>VLOOKUP(D896,'3.1 Destination'!$A$7:$C$752,3,FALSE)</f>
        <v>-0.39032</v>
      </c>
      <c r="G896" s="166">
        <v>3</v>
      </c>
      <c r="H896" s="167">
        <f>Table210[[#This Row],[Number of passenger (N)]]/SUM(Table210[Number of passenger (N)])</f>
        <v>2.824858757062147E-4</v>
      </c>
      <c r="I896" s="216">
        <f t="shared" si="13"/>
        <v>1442.2966119584551</v>
      </c>
      <c r="J896" s="168">
        <f>Table210[[#This Row],[% of trips (P)]]*Table210[[#This Row],[Distance (D)]]</f>
        <v>0.40742842145719071</v>
      </c>
      <c r="K896" s="169">
        <f>Table210[[#This Row],[Weighted distance]]/SUM(Table210[Weighted distance])</f>
        <v>1.4289055169806387E-4</v>
      </c>
    </row>
    <row r="897" spans="1:11" x14ac:dyDescent="0.2">
      <c r="A897" s="166" t="s">
        <v>227</v>
      </c>
      <c r="B897" s="217">
        <f>VLOOKUP(A897,'3.2 Departure'!$A$7:$B$51,2,FALSE)</f>
        <v>58.789020100000002</v>
      </c>
      <c r="C897" s="217">
        <f>VLOOKUP(A897,'3.2 Departure'!$A$7:$C$51,3,FALSE)</f>
        <v>16.9153649</v>
      </c>
      <c r="D897" s="166" t="s">
        <v>746</v>
      </c>
      <c r="E897" s="217">
        <f>VLOOKUP(D897,'3.1 Destination'!$A$7:$B$752,2,FALSE)</f>
        <v>40.977423299999998</v>
      </c>
      <c r="F897" s="217">
        <f>VLOOKUP(D897,'3.1 Destination'!$A$7:$C$752,3,FALSE)</f>
        <v>-0.44850770000000001</v>
      </c>
      <c r="G897" s="166">
        <v>3</v>
      </c>
      <c r="H897" s="167">
        <f>Table210[[#This Row],[Number of passenger (N)]]/SUM(Table210[Number of passenger (N)])</f>
        <v>2.824858757062147E-4</v>
      </c>
      <c r="I897" s="216">
        <f t="shared" si="13"/>
        <v>2323.3572806584871</v>
      </c>
      <c r="J897" s="168">
        <f>Table210[[#This Row],[% of trips (P)]]*Table210[[#This Row],[Distance (D)]]</f>
        <v>0.65631561600522237</v>
      </c>
      <c r="K897" s="169">
        <f>Table210[[#This Row],[Weighted distance]]/SUM(Table210[Weighted distance])</f>
        <v>2.3017859216504033E-4</v>
      </c>
    </row>
    <row r="898" spans="1:11" x14ac:dyDescent="0.2">
      <c r="A898" s="166" t="s">
        <v>202</v>
      </c>
      <c r="B898" s="217">
        <f>VLOOKUP(A898,'3.2 Departure'!$A$7:$B$51,2,FALSE)</f>
        <v>57.687639400000002</v>
      </c>
      <c r="C898" s="217">
        <f>VLOOKUP(A898,'3.2 Departure'!$A$7:$C$51,3,FALSE)</f>
        <v>12.2144174</v>
      </c>
      <c r="D898" s="166" t="s">
        <v>265</v>
      </c>
      <c r="E898" s="217">
        <f>VLOOKUP(D898,'3.1 Destination'!$A$7:$B$752,2,FALSE)</f>
        <v>38.345996300000003</v>
      </c>
      <c r="F898" s="217">
        <f>VLOOKUP(D898,'3.1 Destination'!$A$7:$C$752,3,FALSE)</f>
        <v>-0.4906855</v>
      </c>
      <c r="G898" s="166">
        <v>3</v>
      </c>
      <c r="H898" s="167">
        <f>Table210[[#This Row],[Number of passenger (N)]]/SUM(Table210[Number of passenger (N)])</f>
        <v>2.824858757062147E-4</v>
      </c>
      <c r="I898" s="216">
        <f t="shared" si="13"/>
        <v>2340.1526107322356</v>
      </c>
      <c r="J898" s="168">
        <f>Table210[[#This Row],[% of trips (P)]]*Table210[[#This Row],[Distance (D)]]</f>
        <v>0.66106005952888014</v>
      </c>
      <c r="K898" s="169">
        <f>Table210[[#This Row],[Weighted distance]]/SUM(Table210[Weighted distance])</f>
        <v>2.3184253144097766E-4</v>
      </c>
    </row>
    <row r="899" spans="1:11" x14ac:dyDescent="0.2">
      <c r="A899" s="166" t="s">
        <v>223</v>
      </c>
      <c r="B899" s="217">
        <f>VLOOKUP(A899,'3.2 Departure'!$A$7:$B$51,2,FALSE)</f>
        <v>55.610770299999999</v>
      </c>
      <c r="C899" s="217">
        <f>VLOOKUP(A899,'3.2 Departure'!$A$7:$C$51,3,FALSE)</f>
        <v>12.6051632</v>
      </c>
      <c r="D899" s="166" t="s">
        <v>316</v>
      </c>
      <c r="E899" s="217">
        <f>VLOOKUP(D899,'3.1 Destination'!$A$7:$B$752,2,FALSE)</f>
        <v>37.9847003</v>
      </c>
      <c r="F899" s="217">
        <f>VLOOKUP(D899,'3.1 Destination'!$A$7:$C$752,3,FALSE)</f>
        <v>-0.68082330000000002</v>
      </c>
      <c r="G899" s="166">
        <v>3</v>
      </c>
      <c r="H899" s="167">
        <f>Table210[[#This Row],[Number of passenger (N)]]/SUM(Table210[Number of passenger (N)])</f>
        <v>2.824858757062147E-4</v>
      </c>
      <c r="I899" s="216">
        <f t="shared" si="13"/>
        <v>2196.8190367833645</v>
      </c>
      <c r="J899" s="168">
        <f>Table210[[#This Row],[% of trips (P)]]*Table210[[#This Row],[Distance (D)]]</f>
        <v>0.62057034937383182</v>
      </c>
      <c r="K899" s="169">
        <f>Table210[[#This Row],[Weighted distance]]/SUM(Table210[Weighted distance])</f>
        <v>2.1764225301794315E-4</v>
      </c>
    </row>
    <row r="900" spans="1:11" x14ac:dyDescent="0.2">
      <c r="A900" s="166" t="s">
        <v>151</v>
      </c>
      <c r="B900" s="217">
        <f>VLOOKUP(A900,'3.2 Departure'!$A$7:$B$51,2,FALSE)</f>
        <v>59.633807599999997</v>
      </c>
      <c r="C900" s="217">
        <f>VLOOKUP(A900,'3.2 Departure'!$A$7:$C$51,3,FALSE)</f>
        <v>17.896780199999998</v>
      </c>
      <c r="D900" s="166" t="s">
        <v>749</v>
      </c>
      <c r="E900" s="217">
        <f>VLOOKUP(D900,'3.1 Destination'!$A$7:$B$752,2,FALSE)</f>
        <v>40.0590063</v>
      </c>
      <c r="F900" s="217">
        <f>VLOOKUP(D900,'3.1 Destination'!$A$7:$C$752,3,FALSE)</f>
        <v>-0.69242910000000002</v>
      </c>
      <c r="G900" s="166">
        <v>3</v>
      </c>
      <c r="H900" s="167">
        <f>Table210[[#This Row],[Number of passenger (N)]]/SUM(Table210[Number of passenger (N)])</f>
        <v>2.824858757062147E-4</v>
      </c>
      <c r="I900" s="216">
        <f t="shared" si="13"/>
        <v>2532.6896854177885</v>
      </c>
      <c r="J900" s="168">
        <f>Table210[[#This Row],[% of trips (P)]]*Table210[[#This Row],[Distance (D)]]</f>
        <v>0.7154490636773414</v>
      </c>
      <c r="K900" s="169">
        <f>Table210[[#This Row],[Weighted distance]]/SUM(Table210[Weighted distance])</f>
        <v>2.5091747663327936E-4</v>
      </c>
    </row>
    <row r="901" spans="1:11" x14ac:dyDescent="0.2">
      <c r="A901" s="166" t="s">
        <v>151</v>
      </c>
      <c r="B901" s="217">
        <f>VLOOKUP(A901,'3.2 Departure'!$A$7:$B$51,2,FALSE)</f>
        <v>59.633807599999997</v>
      </c>
      <c r="C901" s="217">
        <f>VLOOKUP(A901,'3.2 Departure'!$A$7:$C$51,3,FALSE)</f>
        <v>17.896780199999998</v>
      </c>
      <c r="D901" s="166" t="s">
        <v>545</v>
      </c>
      <c r="E901" s="217">
        <f>VLOOKUP(D901,'3.1 Destination'!$A$7:$B$752,2,FALSE)</f>
        <v>46.246701999999999</v>
      </c>
      <c r="F901" s="217">
        <f>VLOOKUP(D901,'3.1 Destination'!$A$7:$C$752,3,FALSE)</f>
        <v>-0.85514900000000005</v>
      </c>
      <c r="G901" s="166">
        <v>3</v>
      </c>
      <c r="H901" s="167">
        <f>Table210[[#This Row],[Number of passenger (N)]]/SUM(Table210[Number of passenger (N)])</f>
        <v>2.824858757062147E-4</v>
      </c>
      <c r="I901" s="216">
        <f t="shared" si="13"/>
        <v>1934.138968759707</v>
      </c>
      <c r="J901" s="168">
        <f>Table210[[#This Row],[% of trips (P)]]*Table210[[#This Row],[Distance (D)]]</f>
        <v>0.54636694032760091</v>
      </c>
      <c r="K901" s="169">
        <f>Table210[[#This Row],[Weighted distance]]/SUM(Table210[Weighted distance])</f>
        <v>1.9161813320182691E-4</v>
      </c>
    </row>
    <row r="902" spans="1:11" x14ac:dyDescent="0.2">
      <c r="A902" s="166" t="s">
        <v>329</v>
      </c>
      <c r="B902" s="217">
        <f>VLOOKUP(A902,'3.2 Departure'!$A$7:$B$51,2,FALSE)</f>
        <v>64.750243999999995</v>
      </c>
      <c r="C902" s="217">
        <f>VLOOKUP(A902,'3.2 Departure'!$A$7:$C$51,3,FALSE)</f>
        <v>20.950917</v>
      </c>
      <c r="D902" s="166" t="s">
        <v>757</v>
      </c>
      <c r="E902" s="217">
        <f>VLOOKUP(D902,'3.1 Destination'!$A$7:$B$752,2,FALSE)</f>
        <v>43.492949000000003</v>
      </c>
      <c r="F902" s="217">
        <f>VLOOKUP(D902,'3.1 Destination'!$A$7:$C$752,3,FALSE)</f>
        <v>-1.4748410000000001</v>
      </c>
      <c r="G902" s="166">
        <v>3</v>
      </c>
      <c r="H902" s="167">
        <f>Table210[[#This Row],[Number of passenger (N)]]/SUM(Table210[Number of passenger (N)])</f>
        <v>2.824858757062147E-4</v>
      </c>
      <c r="I902" s="216">
        <f t="shared" si="13"/>
        <v>2745.7434640932011</v>
      </c>
      <c r="J902" s="168">
        <f>Table210[[#This Row],[% of trips (P)]]*Table210[[#This Row],[Distance (D)]]</f>
        <v>0.77563374691898335</v>
      </c>
      <c r="K902" s="169">
        <f>Table210[[#This Row],[Weighted distance]]/SUM(Table210[Weighted distance])</f>
        <v>2.720250433597578E-4</v>
      </c>
    </row>
    <row r="903" spans="1:11" x14ac:dyDescent="0.2">
      <c r="A903" s="166" t="s">
        <v>151</v>
      </c>
      <c r="B903" s="217">
        <f>VLOOKUP(A903,'3.2 Departure'!$A$7:$B$51,2,FALSE)</f>
        <v>59.633807599999997</v>
      </c>
      <c r="C903" s="217">
        <f>VLOOKUP(A903,'3.2 Departure'!$A$7:$C$51,3,FALSE)</f>
        <v>17.896780199999998</v>
      </c>
      <c r="D903" s="166" t="s">
        <v>527</v>
      </c>
      <c r="E903" s="217">
        <f>VLOOKUP(D903,'3.1 Destination'!$A$7:$B$752,2,FALSE)</f>
        <v>50.719163999999999</v>
      </c>
      <c r="F903" s="217">
        <f>VLOOKUP(D903,'3.1 Destination'!$A$7:$C$752,3,FALSE)</f>
        <v>-1.8807689999999999</v>
      </c>
      <c r="G903" s="166">
        <v>3</v>
      </c>
      <c r="H903" s="167">
        <f>Table210[[#This Row],[Number of passenger (N)]]/SUM(Table210[Number of passenger (N)])</f>
        <v>2.824858757062147E-4</v>
      </c>
      <c r="I903" s="216">
        <f t="shared" si="13"/>
        <v>1589.4349805725672</v>
      </c>
      <c r="J903" s="168">
        <f>Table210[[#This Row],[% of trips (P)]]*Table210[[#This Row],[Distance (D)]]</f>
        <v>0.44899293236513199</v>
      </c>
      <c r="K903" s="169">
        <f>Table210[[#This Row],[Weighted distance]]/SUM(Table210[Weighted distance])</f>
        <v>1.5746777700172365E-4</v>
      </c>
    </row>
    <row r="904" spans="1:11" x14ac:dyDescent="0.2">
      <c r="A904" s="166" t="s">
        <v>202</v>
      </c>
      <c r="B904" s="217">
        <f>VLOOKUP(A904,'3.2 Departure'!$A$7:$B$51,2,FALSE)</f>
        <v>57.687639400000002</v>
      </c>
      <c r="C904" s="217">
        <f>VLOOKUP(A904,'3.2 Departure'!$A$7:$C$51,3,FALSE)</f>
        <v>12.2144174</v>
      </c>
      <c r="D904" s="166" t="s">
        <v>752</v>
      </c>
      <c r="E904" s="217">
        <f>VLOOKUP(D904,'3.1 Destination'!$A$7:$B$752,2,FALSE)</f>
        <v>36.834046999999998</v>
      </c>
      <c r="F904" s="217">
        <f>VLOOKUP(D904,'3.1 Destination'!$A$7:$C$752,3,FALSE)</f>
        <v>-2.4637136000000002</v>
      </c>
      <c r="G904" s="166">
        <v>3</v>
      </c>
      <c r="H904" s="167">
        <f>Table210[[#This Row],[Number of passenger (N)]]/SUM(Table210[Number of passenger (N)])</f>
        <v>2.824858757062147E-4</v>
      </c>
      <c r="I904" s="216">
        <f t="shared" ref="I904:I949" si="14">$C$4*ACOS(SIN(B904*PI()/180)*SIN(E904*PI()/180) + COS(B904*PI()/180)*COS(E904*PI()/180)*COS(C904*PI()/180-F904*PI()/180))</f>
        <v>2557.0652429179495</v>
      </c>
      <c r="J904" s="168">
        <f>Table210[[#This Row],[% of trips (P)]]*Table210[[#This Row],[Distance (D)]]</f>
        <v>0.72233481438360159</v>
      </c>
      <c r="K904" s="169">
        <f>Table210[[#This Row],[Weighted distance]]/SUM(Table210[Weighted distance])</f>
        <v>2.5333240074130759E-4</v>
      </c>
    </row>
    <row r="905" spans="1:11" x14ac:dyDescent="0.2">
      <c r="A905" s="166" t="s">
        <v>223</v>
      </c>
      <c r="B905" s="217">
        <f>VLOOKUP(A905,'3.2 Departure'!$A$7:$B$51,2,FALSE)</f>
        <v>55.610770299999999</v>
      </c>
      <c r="C905" s="217">
        <f>VLOOKUP(A905,'3.2 Departure'!$A$7:$C$51,3,FALSE)</f>
        <v>12.6051632</v>
      </c>
      <c r="D905" s="166" t="s">
        <v>586</v>
      </c>
      <c r="E905" s="217">
        <f>VLOOKUP(D905,'3.1 Destination'!$A$7:$B$752,2,FALSE)</f>
        <v>53.4083714</v>
      </c>
      <c r="F905" s="217">
        <f>VLOOKUP(D905,'3.1 Destination'!$A$7:$C$752,3,FALSE)</f>
        <v>-2.9915726</v>
      </c>
      <c r="G905" s="166">
        <v>3</v>
      </c>
      <c r="H905" s="167">
        <f>Table210[[#This Row],[Number of passenger (N)]]/SUM(Table210[Number of passenger (N)])</f>
        <v>2.824858757062147E-4</v>
      </c>
      <c r="I905" s="216">
        <f t="shared" si="14"/>
        <v>1033.798838143075</v>
      </c>
      <c r="J905" s="168">
        <f>Table210[[#This Row],[% of trips (P)]]*Table210[[#This Row],[Distance (D)]]</f>
        <v>0.29203357009691389</v>
      </c>
      <c r="K905" s="169">
        <f>Table210[[#This Row],[Weighted distance]]/SUM(Table210[Weighted distance])</f>
        <v>1.0242004668269753E-4</v>
      </c>
    </row>
    <row r="906" spans="1:11" x14ac:dyDescent="0.2">
      <c r="A906" s="166" t="s">
        <v>205</v>
      </c>
      <c r="B906" s="217">
        <f>VLOOKUP(A906,'3.2 Departure'!$A$7:$B$51,2,FALSE)</f>
        <v>58.583438999999998</v>
      </c>
      <c r="C906" s="217">
        <f>VLOOKUP(A906,'3.2 Departure'!$A$7:$C$51,3,FALSE)</f>
        <v>16.233954799999999</v>
      </c>
      <c r="D906" s="166" t="s">
        <v>469</v>
      </c>
      <c r="E906" s="217">
        <f>VLOOKUP(D906,'3.1 Destination'!$A$7:$B$752,2,FALSE)</f>
        <v>37.1773363</v>
      </c>
      <c r="F906" s="217">
        <f>VLOOKUP(D906,'3.1 Destination'!$A$7:$C$752,3,FALSE)</f>
        <v>-3.5985570999999998</v>
      </c>
      <c r="G906" s="166">
        <v>3</v>
      </c>
      <c r="H906" s="167">
        <f>Table210[[#This Row],[Number of passenger (N)]]/SUM(Table210[Number of passenger (N)])</f>
        <v>2.824858757062147E-4</v>
      </c>
      <c r="I906" s="216">
        <f t="shared" si="14"/>
        <v>2778.7343871826429</v>
      </c>
      <c r="J906" s="168">
        <f>Table210[[#This Row],[% of trips (P)]]*Table210[[#This Row],[Distance (D)]]</f>
        <v>0.78495321671826068</v>
      </c>
      <c r="K906" s="169">
        <f>Table210[[#This Row],[Weighted distance]]/SUM(Table210[Weighted distance])</f>
        <v>2.7529350503552753E-4</v>
      </c>
    </row>
    <row r="907" spans="1:11" x14ac:dyDescent="0.2">
      <c r="A907" s="166" t="s">
        <v>202</v>
      </c>
      <c r="B907" s="217">
        <f>VLOOKUP(A907,'3.2 Departure'!$A$7:$B$51,2,FALSE)</f>
        <v>57.687639400000002</v>
      </c>
      <c r="C907" s="217">
        <f>VLOOKUP(A907,'3.2 Departure'!$A$7:$C$51,3,FALSE)</f>
        <v>12.2144174</v>
      </c>
      <c r="D907" s="166" t="s">
        <v>455</v>
      </c>
      <c r="E907" s="217">
        <f>VLOOKUP(D907,'3.1 Destination'!$A$7:$B$752,2,FALSE)</f>
        <v>40.463667000000001</v>
      </c>
      <c r="F907" s="217">
        <f>VLOOKUP(D907,'3.1 Destination'!$A$7:$C$752,3,FALSE)</f>
        <v>-3.7492200000000002</v>
      </c>
      <c r="G907" s="166">
        <v>3</v>
      </c>
      <c r="H907" s="167">
        <f>Table210[[#This Row],[Number of passenger (N)]]/SUM(Table210[Number of passenger (N)])</f>
        <v>2.824858757062147E-4</v>
      </c>
      <c r="I907" s="216">
        <f t="shared" si="14"/>
        <v>2228.0193209812728</v>
      </c>
      <c r="J907" s="168">
        <f>Table210[[#This Row],[% of trips (P)]]*Table210[[#This Row],[Distance (D)]]</f>
        <v>0.62938398897776071</v>
      </c>
      <c r="K907" s="169">
        <f>Table210[[#This Row],[Weighted distance]]/SUM(Table210[Weighted distance])</f>
        <v>2.2073331333467077E-4</v>
      </c>
    </row>
    <row r="908" spans="1:11" x14ac:dyDescent="0.2">
      <c r="A908" s="166" t="s">
        <v>151</v>
      </c>
      <c r="B908" s="217">
        <f>VLOOKUP(A908,'3.2 Departure'!$A$7:$B$51,2,FALSE)</f>
        <v>59.633807599999997</v>
      </c>
      <c r="C908" s="217">
        <f>VLOOKUP(A908,'3.2 Departure'!$A$7:$C$51,3,FALSE)</f>
        <v>17.896780199999998</v>
      </c>
      <c r="D908" s="166" t="s">
        <v>528</v>
      </c>
      <c r="E908" s="217">
        <f>VLOOKUP(D908,'3.1 Destination'!$A$7:$B$752,2,FALSE)</f>
        <v>52.1306607</v>
      </c>
      <c r="F908" s="217">
        <f>VLOOKUP(D908,'3.1 Destination'!$A$7:$C$752,3,FALSE)</f>
        <v>-3.7837117</v>
      </c>
      <c r="G908" s="166">
        <v>3</v>
      </c>
      <c r="H908" s="167">
        <f>Table210[[#This Row],[Number of passenger (N)]]/SUM(Table210[Number of passenger (N)])</f>
        <v>2.824858757062147E-4</v>
      </c>
      <c r="I908" s="216">
        <f t="shared" si="14"/>
        <v>1577.9414240121655</v>
      </c>
      <c r="J908" s="168">
        <f>Table210[[#This Row],[% of trips (P)]]*Table210[[#This Row],[Distance (D)]]</f>
        <v>0.44574616497518799</v>
      </c>
      <c r="K908" s="169">
        <f>Table210[[#This Row],[Weighted distance]]/SUM(Table210[Weighted distance])</f>
        <v>1.5632909261165313E-4</v>
      </c>
    </row>
    <row r="909" spans="1:11" x14ac:dyDescent="0.2">
      <c r="A909" s="166" t="s">
        <v>151</v>
      </c>
      <c r="B909" s="217">
        <f>VLOOKUP(A909,'3.2 Departure'!$A$7:$B$51,2,FALSE)</f>
        <v>59.633807599999997</v>
      </c>
      <c r="C909" s="217">
        <f>VLOOKUP(A909,'3.2 Departure'!$A$7:$C$51,3,FALSE)</f>
        <v>17.896780199999998</v>
      </c>
      <c r="D909" s="166" t="s">
        <v>482</v>
      </c>
      <c r="E909" s="217">
        <f>VLOOKUP(D909,'3.1 Destination'!$A$7:$B$752,2,FALSE)</f>
        <v>36.756520399999999</v>
      </c>
      <c r="F909" s="217">
        <f>VLOOKUP(D909,'3.1 Destination'!$A$7:$C$752,3,FALSE)</f>
        <v>-3.8724658000000001</v>
      </c>
      <c r="G909" s="166">
        <v>3</v>
      </c>
      <c r="H909" s="167">
        <f>Table210[[#This Row],[Number of passenger (N)]]/SUM(Table210[Number of passenger (N)])</f>
        <v>2.824858757062147E-4</v>
      </c>
      <c r="I909" s="216">
        <f t="shared" si="14"/>
        <v>2981.8674465940499</v>
      </c>
      <c r="J909" s="168">
        <f>Table210[[#This Row],[% of trips (P)]]*Table210[[#This Row],[Distance (D)]]</f>
        <v>0.84233543689097456</v>
      </c>
      <c r="K909" s="169">
        <f>Table210[[#This Row],[Weighted distance]]/SUM(Table210[Weighted distance])</f>
        <v>2.9541821079074541E-4</v>
      </c>
    </row>
    <row r="910" spans="1:11" x14ac:dyDescent="0.2">
      <c r="A910" s="166" t="s">
        <v>151</v>
      </c>
      <c r="B910" s="217">
        <f>VLOOKUP(A910,'3.2 Departure'!$A$7:$B$51,2,FALSE)</f>
        <v>59.633807599999997</v>
      </c>
      <c r="C910" s="217">
        <f>VLOOKUP(A910,'3.2 Departure'!$A$7:$C$51,3,FALSE)</f>
        <v>17.896780199999998</v>
      </c>
      <c r="D910" s="166" t="s">
        <v>595</v>
      </c>
      <c r="E910" s="217">
        <f>VLOOKUP(D910,'3.1 Destination'!$A$7:$B$752,2,FALSE)</f>
        <v>51.62144</v>
      </c>
      <c r="F910" s="217">
        <f>VLOOKUP(D910,'3.1 Destination'!$A$7:$C$752,3,FALSE)</f>
        <v>-3.9436460000000002</v>
      </c>
      <c r="G910" s="166">
        <v>3</v>
      </c>
      <c r="H910" s="167">
        <f>Table210[[#This Row],[Number of passenger (N)]]/SUM(Table210[Number of passenger (N)])</f>
        <v>2.824858757062147E-4</v>
      </c>
      <c r="I910" s="216">
        <f t="shared" si="14"/>
        <v>1623.4161995056922</v>
      </c>
      <c r="J910" s="168">
        <f>Table210[[#This Row],[% of trips (P)]]*Table210[[#This Row],[Distance (D)]]</f>
        <v>0.4585921467530204</v>
      </c>
      <c r="K910" s="169">
        <f>Table210[[#This Row],[Weighted distance]]/SUM(Table210[Weighted distance])</f>
        <v>1.6083434881536304E-4</v>
      </c>
    </row>
    <row r="911" spans="1:11" x14ac:dyDescent="0.2">
      <c r="A911" s="166" t="s">
        <v>227</v>
      </c>
      <c r="B911" s="217">
        <f>VLOOKUP(A911,'3.2 Departure'!$A$7:$B$51,2,FALSE)</f>
        <v>58.789020100000002</v>
      </c>
      <c r="C911" s="217">
        <f>VLOOKUP(A911,'3.2 Departure'!$A$7:$C$51,3,FALSE)</f>
        <v>16.9153649</v>
      </c>
      <c r="D911" s="166" t="s">
        <v>383</v>
      </c>
      <c r="E911" s="217">
        <f>VLOOKUP(D911,'3.1 Destination'!$A$7:$B$752,2,FALSE)</f>
        <v>36.544148</v>
      </c>
      <c r="F911" s="217">
        <f>VLOOKUP(D911,'3.1 Destination'!$A$7:$C$752,3,FALSE)</f>
        <v>-4.6249438999999999</v>
      </c>
      <c r="G911" s="166">
        <v>3</v>
      </c>
      <c r="H911" s="167">
        <f>Table210[[#This Row],[Number of passenger (N)]]/SUM(Table210[Number of passenger (N)])</f>
        <v>2.824858757062147E-4</v>
      </c>
      <c r="I911" s="216">
        <f t="shared" si="14"/>
        <v>2924.2528533035779</v>
      </c>
      <c r="J911" s="168">
        <f>Table210[[#This Row],[% of trips (P)]]*Table210[[#This Row],[Distance (D)]]</f>
        <v>0.82606012805185824</v>
      </c>
      <c r="K911" s="169">
        <f>Table210[[#This Row],[Weighted distance]]/SUM(Table210[Weighted distance])</f>
        <v>2.8971024409868179E-4</v>
      </c>
    </row>
    <row r="912" spans="1:11" x14ac:dyDescent="0.2">
      <c r="A912" s="166" t="s">
        <v>223</v>
      </c>
      <c r="B912" s="217">
        <f>VLOOKUP(A912,'3.2 Departure'!$A$7:$B$51,2,FALSE)</f>
        <v>55.610770299999999</v>
      </c>
      <c r="C912" s="217">
        <f>VLOOKUP(A912,'3.2 Departure'!$A$7:$C$51,3,FALSE)</f>
        <v>12.6051632</v>
      </c>
      <c r="D912" s="166" t="s">
        <v>383</v>
      </c>
      <c r="E912" s="217">
        <f>VLOOKUP(D912,'3.1 Destination'!$A$7:$B$752,2,FALSE)</f>
        <v>36.544148</v>
      </c>
      <c r="F912" s="217">
        <f>VLOOKUP(D912,'3.1 Destination'!$A$7:$C$752,3,FALSE)</f>
        <v>-4.6249438999999999</v>
      </c>
      <c r="G912" s="166">
        <v>3</v>
      </c>
      <c r="H912" s="167">
        <f>Table210[[#This Row],[Number of passenger (N)]]/SUM(Table210[Number of passenger (N)])</f>
        <v>2.824858757062147E-4</v>
      </c>
      <c r="I912" s="216">
        <f t="shared" si="14"/>
        <v>2486.930820299734</v>
      </c>
      <c r="J912" s="168">
        <f>Table210[[#This Row],[% of trips (P)]]*Table210[[#This Row],[Distance (D)]]</f>
        <v>0.70252283059314524</v>
      </c>
      <c r="K912" s="169">
        <f>Table210[[#This Row],[Weighted distance]]/SUM(Table210[Weighted distance])</f>
        <v>2.4638407523194236E-4</v>
      </c>
    </row>
    <row r="913" spans="1:11" x14ac:dyDescent="0.2">
      <c r="A913" s="166" t="s">
        <v>211</v>
      </c>
      <c r="B913" s="217">
        <f>VLOOKUP(A913,'3.2 Departure'!$A$7:$B$51,2,FALSE)</f>
        <v>59.596028699999998</v>
      </c>
      <c r="C913" s="217">
        <f>VLOOKUP(A913,'3.2 Departure'!$A$7:$C$51,3,FALSE)</f>
        <v>16.6254238</v>
      </c>
      <c r="D913" s="166" t="s">
        <v>284</v>
      </c>
      <c r="E913" s="217">
        <f>VLOOKUP(D913,'3.1 Destination'!$A$7:$B$752,2,FALSE)</f>
        <v>36.510071000000003</v>
      </c>
      <c r="F913" s="217">
        <f>VLOOKUP(D913,'3.1 Destination'!$A$7:$C$752,3,FALSE)</f>
        <v>-4.8824474000000002</v>
      </c>
      <c r="G913" s="166">
        <v>3</v>
      </c>
      <c r="H913" s="167">
        <f>Table210[[#This Row],[Number of passenger (N)]]/SUM(Table210[Number of passenger (N)])</f>
        <v>2.824858757062147E-4</v>
      </c>
      <c r="I913" s="216">
        <f t="shared" si="14"/>
        <v>2994.0294753478984</v>
      </c>
      <c r="J913" s="168">
        <f>Table210[[#This Row],[% of trips (P)]]*Table210[[#This Row],[Distance (D)]]</f>
        <v>0.84577103823386968</v>
      </c>
      <c r="K913" s="169">
        <f>Table210[[#This Row],[Weighted distance]]/SUM(Table210[Weighted distance])</f>
        <v>2.9662312175288472E-4</v>
      </c>
    </row>
    <row r="914" spans="1:11" x14ac:dyDescent="0.2">
      <c r="A914" s="166" t="s">
        <v>151</v>
      </c>
      <c r="B914" s="217">
        <f>VLOOKUP(A914,'3.2 Departure'!$A$7:$B$51,2,FALSE)</f>
        <v>59.633807599999997</v>
      </c>
      <c r="C914" s="217">
        <f>VLOOKUP(A914,'3.2 Departure'!$A$7:$C$51,3,FALSE)</f>
        <v>17.896780199999998</v>
      </c>
      <c r="D914" s="166" t="s">
        <v>774</v>
      </c>
      <c r="E914" s="217">
        <f>VLOOKUP(D914,'3.1 Destination'!$A$7:$B$752,2,FALSE)</f>
        <v>31.791702000000001</v>
      </c>
      <c r="F914" s="217">
        <f>VLOOKUP(D914,'3.1 Destination'!$A$7:$C$752,3,FALSE)</f>
        <v>-7.0926200000000001</v>
      </c>
      <c r="G914" s="166">
        <v>3</v>
      </c>
      <c r="H914" s="167">
        <f>Table210[[#This Row],[Number of passenger (N)]]/SUM(Table210[Number of passenger (N)])</f>
        <v>2.824858757062147E-4</v>
      </c>
      <c r="I914" s="216">
        <f t="shared" si="14"/>
        <v>3606.453559167272</v>
      </c>
      <c r="J914" s="168">
        <f>Table210[[#This Row],[% of trips (P)]]*Table210[[#This Row],[Distance (D)]]</f>
        <v>1.0187721918551615</v>
      </c>
      <c r="K914" s="169">
        <f>Table210[[#This Row],[Weighted distance]]/SUM(Table210[Weighted distance])</f>
        <v>3.5729692108415031E-4</v>
      </c>
    </row>
    <row r="915" spans="1:11" x14ac:dyDescent="0.2">
      <c r="A915" s="166" t="s">
        <v>227</v>
      </c>
      <c r="B915" s="217">
        <f>VLOOKUP(A915,'3.2 Departure'!$A$7:$B$51,2,FALSE)</f>
        <v>58.789020100000002</v>
      </c>
      <c r="C915" s="217">
        <f>VLOOKUP(A915,'3.2 Departure'!$A$7:$C$51,3,FALSE)</f>
        <v>16.9153649</v>
      </c>
      <c r="D915" s="166" t="s">
        <v>408</v>
      </c>
      <c r="E915" s="217">
        <f>VLOOKUP(D915,'3.1 Destination'!$A$7:$B$752,2,FALSE)</f>
        <v>37.017953800000001</v>
      </c>
      <c r="F915" s="217">
        <f>VLOOKUP(D915,'3.1 Destination'!$A$7:$C$752,3,FALSE)</f>
        <v>-7.9308339999999999</v>
      </c>
      <c r="G915" s="166">
        <v>3</v>
      </c>
      <c r="H915" s="167">
        <f>Table210[[#This Row],[Number of passenger (N)]]/SUM(Table210[Number of passenger (N)])</f>
        <v>2.824858757062147E-4</v>
      </c>
      <c r="I915" s="216">
        <f t="shared" si="14"/>
        <v>3011.099732874754</v>
      </c>
      <c r="J915" s="168">
        <f>Table210[[#This Row],[% of trips (P)]]*Table210[[#This Row],[Distance (D)]]</f>
        <v>0.85059314487987403</v>
      </c>
      <c r="K915" s="169">
        <f>Table210[[#This Row],[Weighted distance]]/SUM(Table210[Weighted distance])</f>
        <v>2.9831429851598362E-4</v>
      </c>
    </row>
    <row r="916" spans="1:11" x14ac:dyDescent="0.2">
      <c r="A916" s="166" t="s">
        <v>202</v>
      </c>
      <c r="B916" s="217">
        <f>VLOOKUP(A916,'3.2 Departure'!$A$7:$B$51,2,FALSE)</f>
        <v>57.687639400000002</v>
      </c>
      <c r="C916" s="217">
        <f>VLOOKUP(A916,'3.2 Departure'!$A$7:$C$51,3,FALSE)</f>
        <v>12.2144174</v>
      </c>
      <c r="D916" s="166" t="s">
        <v>408</v>
      </c>
      <c r="E916" s="217">
        <f>VLOOKUP(D916,'3.1 Destination'!$A$7:$B$752,2,FALSE)</f>
        <v>37.017953800000001</v>
      </c>
      <c r="F916" s="217">
        <f>VLOOKUP(D916,'3.1 Destination'!$A$7:$C$752,3,FALSE)</f>
        <v>-7.9308339999999999</v>
      </c>
      <c r="G916" s="166">
        <v>3</v>
      </c>
      <c r="H916" s="167">
        <f>Table210[[#This Row],[Number of passenger (N)]]/SUM(Table210[Number of passenger (N)])</f>
        <v>2.824858757062147E-4</v>
      </c>
      <c r="I916" s="216">
        <f t="shared" si="14"/>
        <v>2731.0433089788539</v>
      </c>
      <c r="J916" s="168">
        <f>Table210[[#This Row],[% of trips (P)]]*Table210[[#This Row],[Distance (D)]]</f>
        <v>0.77148116072848982</v>
      </c>
      <c r="K916" s="169">
        <f>Table210[[#This Row],[Weighted distance]]/SUM(Table210[Weighted distance])</f>
        <v>2.7056867630119284E-4</v>
      </c>
    </row>
    <row r="917" spans="1:11" x14ac:dyDescent="0.2">
      <c r="A917" s="166" t="s">
        <v>202</v>
      </c>
      <c r="B917" s="217">
        <f>VLOOKUP(A917,'3.2 Departure'!$A$7:$B$51,2,FALSE)</f>
        <v>57.687639400000002</v>
      </c>
      <c r="C917" s="217">
        <f>VLOOKUP(A917,'3.2 Departure'!$A$7:$C$51,3,FALSE)</f>
        <v>12.2144174</v>
      </c>
      <c r="D917" s="166" t="s">
        <v>706</v>
      </c>
      <c r="E917" s="217">
        <f>VLOOKUP(D917,'3.1 Destination'!$A$7:$B$752,2,FALSE)</f>
        <v>51.896891699999998</v>
      </c>
      <c r="F917" s="217">
        <f>VLOOKUP(D917,'3.1 Destination'!$A$7:$C$752,3,FALSE)</f>
        <v>-8.4863157000000005</v>
      </c>
      <c r="G917" s="166">
        <v>3</v>
      </c>
      <c r="H917" s="167">
        <f>Table210[[#This Row],[Number of passenger (N)]]/SUM(Table210[Number of passenger (N)])</f>
        <v>2.824858757062147E-4</v>
      </c>
      <c r="I917" s="216">
        <f t="shared" si="14"/>
        <v>1467.1379573572083</v>
      </c>
      <c r="J917" s="168">
        <f>Table210[[#This Row],[% of trips (P)]]*Table210[[#This Row],[Distance (D)]]</f>
        <v>0.41444575066587808</v>
      </c>
      <c r="K917" s="169">
        <f>Table210[[#This Row],[Weighted distance]]/SUM(Table210[Weighted distance])</f>
        <v>1.4535162213220301E-4</v>
      </c>
    </row>
    <row r="918" spans="1:11" x14ac:dyDescent="0.2">
      <c r="A918" s="166" t="s">
        <v>151</v>
      </c>
      <c r="B918" s="217">
        <f>VLOOKUP(A918,'3.2 Departure'!$A$7:$B$51,2,FALSE)</f>
        <v>59.633807599999997</v>
      </c>
      <c r="C918" s="217">
        <f>VLOOKUP(A918,'3.2 Departure'!$A$7:$C$51,3,FALSE)</f>
        <v>17.896780199999998</v>
      </c>
      <c r="D918" s="166" t="s">
        <v>345</v>
      </c>
      <c r="E918" s="217">
        <f>VLOOKUP(D918,'3.1 Destination'!$A$7:$B$752,2,FALSE)</f>
        <v>42.133333299999997</v>
      </c>
      <c r="F918" s="217">
        <f>VLOOKUP(D918,'3.1 Destination'!$A$7:$C$752,3,FALSE)</f>
        <v>-8.8166667000000007</v>
      </c>
      <c r="G918" s="166">
        <v>3</v>
      </c>
      <c r="H918" s="167">
        <f>Table210[[#This Row],[Number of passenger (N)]]/SUM(Table210[Number of passenger (N)])</f>
        <v>2.824858757062147E-4</v>
      </c>
      <c r="I918" s="216">
        <f t="shared" si="14"/>
        <v>2666.2461283785938</v>
      </c>
      <c r="J918" s="168">
        <f>Table210[[#This Row],[% of trips (P)]]*Table210[[#This Row],[Distance (D)]]</f>
        <v>0.75317687242333164</v>
      </c>
      <c r="K918" s="169">
        <f>Table210[[#This Row],[Weighted distance]]/SUM(Table210[Weighted distance])</f>
        <v>2.6414911959719573E-4</v>
      </c>
    </row>
    <row r="919" spans="1:11" x14ac:dyDescent="0.2">
      <c r="A919" s="166" t="s">
        <v>151</v>
      </c>
      <c r="B919" s="217">
        <f>VLOOKUP(A919,'3.2 Departure'!$A$7:$B$51,2,FALSE)</f>
        <v>59.633807599999997</v>
      </c>
      <c r="C919" s="217">
        <f>VLOOKUP(A919,'3.2 Departure'!$A$7:$C$51,3,FALSE)</f>
        <v>17.896780199999998</v>
      </c>
      <c r="D919" s="166" t="s">
        <v>399</v>
      </c>
      <c r="E919" s="217">
        <f>VLOOKUP(D919,'3.1 Destination'!$A$7:$B$752,2,FALSE)</f>
        <v>38.697056500000002</v>
      </c>
      <c r="F919" s="217">
        <f>VLOOKUP(D919,'3.1 Destination'!$A$7:$C$752,3,FALSE)</f>
        <v>-9.4222944999999996</v>
      </c>
      <c r="G919" s="166">
        <v>3</v>
      </c>
      <c r="H919" s="167">
        <f>Table210[[#This Row],[Number of passenger (N)]]/SUM(Table210[Number of passenger (N)])</f>
        <v>2.824858757062147E-4</v>
      </c>
      <c r="I919" s="216">
        <f t="shared" si="14"/>
        <v>3016.782709077806</v>
      </c>
      <c r="J919" s="168">
        <f>Table210[[#This Row],[% of trips (P)]]*Table210[[#This Row],[Distance (D)]]</f>
        <v>0.85219850538921071</v>
      </c>
      <c r="K919" s="169">
        <f>Table210[[#This Row],[Weighted distance]]/SUM(Table210[Weighted distance])</f>
        <v>2.9887731974074985E-4</v>
      </c>
    </row>
    <row r="920" spans="1:11" x14ac:dyDescent="0.2">
      <c r="A920" s="166" t="s">
        <v>210</v>
      </c>
      <c r="B920" s="217">
        <f>VLOOKUP(A920,'3.2 Departure'!$A$7:$B$51,2,FALSE)</f>
        <v>63.825847099999997</v>
      </c>
      <c r="C920" s="217">
        <f>VLOOKUP(A920,'3.2 Departure'!$A$7:$C$51,3,FALSE)</f>
        <v>20.2630354</v>
      </c>
      <c r="D920" s="166" t="s">
        <v>255</v>
      </c>
      <c r="E920" s="217">
        <f>VLOOKUP(D920,'3.1 Destination'!$A$7:$B$752,2,FALSE)</f>
        <v>28.1235459</v>
      </c>
      <c r="F920" s="217">
        <f>VLOOKUP(D920,'3.1 Destination'!$A$7:$C$752,3,FALSE)</f>
        <v>-15.436257400000001</v>
      </c>
      <c r="G920" s="166">
        <v>3</v>
      </c>
      <c r="H920" s="167">
        <f>Table210[[#This Row],[Number of passenger (N)]]/SUM(Table210[Number of passenger (N)])</f>
        <v>2.824858757062147E-4</v>
      </c>
      <c r="I920" s="216">
        <f t="shared" si="14"/>
        <v>4709.9086655907568</v>
      </c>
      <c r="J920" s="168">
        <f>Table210[[#This Row],[% of trips (P)]]*Table210[[#This Row],[Distance (D)]]</f>
        <v>1.3304826738956941</v>
      </c>
      <c r="K920" s="169">
        <f>Table210[[#This Row],[Weighted distance]]/SUM(Table210[Weighted distance])</f>
        <v>4.6661792178788025E-4</v>
      </c>
    </row>
    <row r="921" spans="1:11" x14ac:dyDescent="0.2">
      <c r="A921" s="166" t="s">
        <v>202</v>
      </c>
      <c r="B921" s="217">
        <f>VLOOKUP(A921,'3.2 Departure'!$A$7:$B$51,2,FALSE)</f>
        <v>57.687639400000002</v>
      </c>
      <c r="C921" s="217">
        <f>VLOOKUP(A921,'3.2 Departure'!$A$7:$C$51,3,FALSE)</f>
        <v>12.2144174</v>
      </c>
      <c r="D921" s="166" t="s">
        <v>255</v>
      </c>
      <c r="E921" s="217">
        <f>VLOOKUP(D921,'3.1 Destination'!$A$7:$B$752,2,FALSE)</f>
        <v>28.1235459</v>
      </c>
      <c r="F921" s="217">
        <f>VLOOKUP(D921,'3.1 Destination'!$A$7:$C$752,3,FALSE)</f>
        <v>-15.436257400000001</v>
      </c>
      <c r="G921" s="166">
        <v>3</v>
      </c>
      <c r="H921" s="167">
        <f>Table210[[#This Row],[Number of passenger (N)]]/SUM(Table210[Number of passenger (N)])</f>
        <v>2.824858757062147E-4</v>
      </c>
      <c r="I921" s="216">
        <f t="shared" si="14"/>
        <v>3927.0937092395575</v>
      </c>
      <c r="J921" s="168">
        <f>Table210[[#This Row],[% of trips (P)]]*Table210[[#This Row],[Distance (D)]]</f>
        <v>1.1093485054349033</v>
      </c>
      <c r="K921" s="169">
        <f>Table210[[#This Row],[Weighted distance]]/SUM(Table210[Weighted distance])</f>
        <v>3.8906323569690257E-4</v>
      </c>
    </row>
    <row r="922" spans="1:11" x14ac:dyDescent="0.2">
      <c r="A922" s="166" t="s">
        <v>210</v>
      </c>
      <c r="B922" s="217">
        <f>VLOOKUP(A922,'3.2 Departure'!$A$7:$B$51,2,FALSE)</f>
        <v>63.825847099999997</v>
      </c>
      <c r="C922" s="217">
        <f>VLOOKUP(A922,'3.2 Departure'!$A$7:$C$51,3,FALSE)</f>
        <v>20.2630354</v>
      </c>
      <c r="D922" s="166" t="s">
        <v>274</v>
      </c>
      <c r="E922" s="217">
        <f>VLOOKUP(D922,'3.1 Destination'!$A$7:$B$752,2,FALSE)</f>
        <v>27.760114999999999</v>
      </c>
      <c r="F922" s="217">
        <f>VLOOKUP(D922,'3.1 Destination'!$A$7:$C$752,3,FALSE)</f>
        <v>-15.5738179</v>
      </c>
      <c r="G922" s="166">
        <v>3</v>
      </c>
      <c r="H922" s="167">
        <f>Table210[[#This Row],[Number of passenger (N)]]/SUM(Table210[Number of passenger (N)])</f>
        <v>2.824858757062147E-4</v>
      </c>
      <c r="I922" s="216">
        <f t="shared" si="14"/>
        <v>4752.4198557963691</v>
      </c>
      <c r="J922" s="168">
        <f>Table210[[#This Row],[% of trips (P)]]*Table210[[#This Row],[Distance (D)]]</f>
        <v>1.3424914846882399</v>
      </c>
      <c r="K922" s="169">
        <f>Table210[[#This Row],[Weighted distance]]/SUM(Table210[Weighted distance])</f>
        <v>4.7082957102248041E-4</v>
      </c>
    </row>
    <row r="923" spans="1:11" x14ac:dyDescent="0.2">
      <c r="A923" s="166" t="s">
        <v>200</v>
      </c>
      <c r="B923" s="217">
        <f>VLOOKUP(A923,'3.2 Departure'!$A$7:$B$51,2,FALSE)</f>
        <v>59.402180600000001</v>
      </c>
      <c r="C923" s="217">
        <f>VLOOKUP(A923,'3.2 Departure'!$A$7:$C$51,3,FALSE)</f>
        <v>13.5114977</v>
      </c>
      <c r="D923" s="166" t="s">
        <v>274</v>
      </c>
      <c r="E923" s="217">
        <f>VLOOKUP(D923,'3.1 Destination'!$A$7:$B$752,2,FALSE)</f>
        <v>27.760114999999999</v>
      </c>
      <c r="F923" s="217">
        <f>VLOOKUP(D923,'3.1 Destination'!$A$7:$C$752,3,FALSE)</f>
        <v>-15.5738179</v>
      </c>
      <c r="G923" s="166">
        <v>3</v>
      </c>
      <c r="H923" s="167">
        <f>Table210[[#This Row],[Number of passenger (N)]]/SUM(Table210[Number of passenger (N)])</f>
        <v>2.824858757062147E-4</v>
      </c>
      <c r="I923" s="216">
        <f t="shared" si="14"/>
        <v>4157.3599782828533</v>
      </c>
      <c r="J923" s="168">
        <f>Table210[[#This Row],[% of trips (P)]]*Table210[[#This Row],[Distance (D)]]</f>
        <v>1.1743954740912015</v>
      </c>
      <c r="K923" s="169">
        <f>Table210[[#This Row],[Weighted distance]]/SUM(Table210[Weighted distance])</f>
        <v>4.1187607041359334E-4</v>
      </c>
    </row>
    <row r="924" spans="1:11" x14ac:dyDescent="0.2">
      <c r="A924" s="166" t="s">
        <v>151</v>
      </c>
      <c r="B924" s="217">
        <f>VLOOKUP(A924,'3.2 Departure'!$A$7:$B$51,2,FALSE)</f>
        <v>59.633807599999997</v>
      </c>
      <c r="C924" s="217">
        <f>VLOOKUP(A924,'3.2 Departure'!$A$7:$C$51,3,FALSE)</f>
        <v>17.896780199999998</v>
      </c>
      <c r="D924" s="166" t="s">
        <v>409</v>
      </c>
      <c r="E924" s="217">
        <f>VLOOKUP(D924,'3.1 Destination'!$A$7:$B$752,2,FALSE)</f>
        <v>27.7936111</v>
      </c>
      <c r="F924" s="217">
        <f>VLOOKUP(D924,'3.1 Destination'!$A$7:$C$752,3,FALSE)</f>
        <v>-15.658888900000001</v>
      </c>
      <c r="G924" s="166">
        <v>3</v>
      </c>
      <c r="H924" s="167">
        <f>Table210[[#This Row],[Number of passenger (N)]]/SUM(Table210[Number of passenger (N)])</f>
        <v>2.824858757062147E-4</v>
      </c>
      <c r="I924" s="216">
        <f t="shared" si="14"/>
        <v>4358.3297646624478</v>
      </c>
      <c r="J924" s="168">
        <f>Table210[[#This Row],[% of trips (P)]]*Table210[[#This Row],[Distance (D)]]</f>
        <v>1.2311666001871322</v>
      </c>
      <c r="K924" s="169">
        <f>Table210[[#This Row],[Weighted distance]]/SUM(Table210[Weighted distance])</f>
        <v>4.3178645737028783E-4</v>
      </c>
    </row>
    <row r="925" spans="1:11" x14ac:dyDescent="0.2">
      <c r="A925" s="166" t="s">
        <v>204</v>
      </c>
      <c r="B925" s="217">
        <f>VLOOKUP(A925,'3.2 Departure'!$A$7:$B$51,2,FALSE)</f>
        <v>65.5293092</v>
      </c>
      <c r="C925" s="217">
        <f>VLOOKUP(A925,'3.2 Departure'!$A$7:$C$51,3,FALSE)</f>
        <v>22.054456299999998</v>
      </c>
      <c r="D925" s="166" t="s">
        <v>257</v>
      </c>
      <c r="E925" s="217">
        <f>VLOOKUP(D925,'3.1 Destination'!$A$7:$B$752,2,FALSE)</f>
        <v>27.788016899999999</v>
      </c>
      <c r="F925" s="217">
        <f>VLOOKUP(D925,'3.1 Destination'!$A$7:$C$752,3,FALSE)</f>
        <v>-15.710865500000001</v>
      </c>
      <c r="G925" s="166">
        <v>3</v>
      </c>
      <c r="H925" s="167">
        <f>Table210[[#This Row],[Number of passenger (N)]]/SUM(Table210[Number of passenger (N)])</f>
        <v>2.824858757062147E-4</v>
      </c>
      <c r="I925" s="216">
        <f t="shared" si="14"/>
        <v>4941.191793700239</v>
      </c>
      <c r="J925" s="168">
        <f>Table210[[#This Row],[% of trips (P)]]*Table210[[#This Row],[Distance (D)]]</f>
        <v>1.3958168908757738</v>
      </c>
      <c r="K925" s="169">
        <f>Table210[[#This Row],[Weighted distance]]/SUM(Table210[Weighted distance])</f>
        <v>4.8953149830189755E-4</v>
      </c>
    </row>
    <row r="926" spans="1:11" x14ac:dyDescent="0.2">
      <c r="A926" s="166" t="s">
        <v>151</v>
      </c>
      <c r="B926" s="217">
        <f>VLOOKUP(A926,'3.2 Departure'!$A$7:$B$51,2,FALSE)</f>
        <v>59.633807599999997</v>
      </c>
      <c r="C926" s="217">
        <f>VLOOKUP(A926,'3.2 Departure'!$A$7:$C$51,3,FALSE)</f>
        <v>17.896780199999998</v>
      </c>
      <c r="D926" s="166" t="s">
        <v>257</v>
      </c>
      <c r="E926" s="217">
        <f>VLOOKUP(D926,'3.1 Destination'!$A$7:$B$752,2,FALSE)</f>
        <v>27.788016899999999</v>
      </c>
      <c r="F926" s="217">
        <f>VLOOKUP(D926,'3.1 Destination'!$A$7:$C$752,3,FALSE)</f>
        <v>-15.710865500000001</v>
      </c>
      <c r="G926" s="166">
        <v>3</v>
      </c>
      <c r="H926" s="167">
        <f>Table210[[#This Row],[Number of passenger (N)]]/SUM(Table210[Number of passenger (N)])</f>
        <v>2.824858757062147E-4</v>
      </c>
      <c r="I926" s="216">
        <f t="shared" si="14"/>
        <v>4361.1492779268992</v>
      </c>
      <c r="J926" s="168">
        <f>Table210[[#This Row],[% of trips (P)]]*Table210[[#This Row],[Distance (D)]]</f>
        <v>1.2319630728607061</v>
      </c>
      <c r="K926" s="169">
        <f>Table210[[#This Row],[Weighted distance]]/SUM(Table210[Weighted distance])</f>
        <v>4.320657909016413E-4</v>
      </c>
    </row>
    <row r="927" spans="1:11" x14ac:dyDescent="0.2">
      <c r="A927" s="166" t="s">
        <v>223</v>
      </c>
      <c r="B927" s="217">
        <f>VLOOKUP(A927,'3.2 Departure'!$A$7:$B$51,2,FALSE)</f>
        <v>55.610770299999999</v>
      </c>
      <c r="C927" s="217">
        <f>VLOOKUP(A927,'3.2 Departure'!$A$7:$C$51,3,FALSE)</f>
        <v>12.6051632</v>
      </c>
      <c r="D927" s="166" t="s">
        <v>395</v>
      </c>
      <c r="E927" s="217">
        <f>VLOOKUP(D927,'3.1 Destination'!$A$7:$B$752,2,FALSE)</f>
        <v>27.816636500000001</v>
      </c>
      <c r="F927" s="217">
        <f>VLOOKUP(D927,'3.1 Destination'!$A$7:$C$752,3,FALSE)</f>
        <v>-15.7513667</v>
      </c>
      <c r="G927" s="166">
        <v>3</v>
      </c>
      <c r="H927" s="167">
        <f>Table210[[#This Row],[Number of passenger (N)]]/SUM(Table210[Number of passenger (N)])</f>
        <v>2.824858757062147E-4</v>
      </c>
      <c r="I927" s="216">
        <f t="shared" si="14"/>
        <v>3829.9086420836093</v>
      </c>
      <c r="J927" s="168">
        <f>Table210[[#This Row],[% of trips (P)]]*Table210[[#This Row],[Distance (D)]]</f>
        <v>1.0818950966337879</v>
      </c>
      <c r="K927" s="169">
        <f>Table210[[#This Row],[Weighted distance]]/SUM(Table210[Weighted distance])</f>
        <v>3.7943496107739117E-4</v>
      </c>
    </row>
    <row r="928" spans="1:11" x14ac:dyDescent="0.2">
      <c r="A928" s="166" t="s">
        <v>228</v>
      </c>
      <c r="B928" s="217">
        <f>VLOOKUP(A928,'3.2 Departure'!$A$7:$B$51,2,FALSE)</f>
        <v>62.512522199999999</v>
      </c>
      <c r="C928" s="217">
        <f>VLOOKUP(A928,'3.2 Departure'!$A$7:$C$51,3,FALSE)</f>
        <v>17.4248534</v>
      </c>
      <c r="D928" s="166" t="s">
        <v>244</v>
      </c>
      <c r="E928" s="217">
        <f>VLOOKUP(D928,'3.1 Destination'!$A$7:$B$752,2,FALSE)</f>
        <v>28.291563700000001</v>
      </c>
      <c r="F928" s="217">
        <f>VLOOKUP(D928,'3.1 Destination'!$A$7:$C$752,3,FALSE)</f>
        <v>-16.629130400000001</v>
      </c>
      <c r="G928" s="166">
        <v>3</v>
      </c>
      <c r="H928" s="167">
        <f>Table210[[#This Row],[Number of passenger (N)]]/SUM(Table210[Number of passenger (N)])</f>
        <v>2.824858757062147E-4</v>
      </c>
      <c r="I928" s="216">
        <f t="shared" si="14"/>
        <v>4534.9764750597815</v>
      </c>
      <c r="J928" s="168">
        <f>Table210[[#This Row],[% of trips (P)]]*Table210[[#This Row],[Distance (D)]]</f>
        <v>1.2810668008643451</v>
      </c>
      <c r="K928" s="169">
        <f>Table210[[#This Row],[Weighted distance]]/SUM(Table210[Weighted distance])</f>
        <v>4.4928711964394382E-4</v>
      </c>
    </row>
    <row r="929" spans="1:11" x14ac:dyDescent="0.2">
      <c r="A929" s="166" t="s">
        <v>194</v>
      </c>
      <c r="B929" s="217">
        <f>VLOOKUP(A929,'3.2 Departure'!$A$7:$B$51,2,FALSE)</f>
        <v>60.429727999999997</v>
      </c>
      <c r="C929" s="217">
        <f>VLOOKUP(A929,'3.2 Departure'!$A$7:$C$51,3,FALSE)</f>
        <v>15.508082999999999</v>
      </c>
      <c r="D929" s="166" t="s">
        <v>244</v>
      </c>
      <c r="E929" s="217">
        <f>VLOOKUP(D929,'3.1 Destination'!$A$7:$B$752,2,FALSE)</f>
        <v>28.291563700000001</v>
      </c>
      <c r="F929" s="217">
        <f>VLOOKUP(D929,'3.1 Destination'!$A$7:$C$752,3,FALSE)</f>
        <v>-16.629130400000001</v>
      </c>
      <c r="G929" s="166">
        <v>3</v>
      </c>
      <c r="H929" s="167">
        <f>Table210[[#This Row],[Number of passenger (N)]]/SUM(Table210[Number of passenger (N)])</f>
        <v>2.824858757062147E-4</v>
      </c>
      <c r="I929" s="216">
        <f t="shared" si="14"/>
        <v>4305.7422520885229</v>
      </c>
      <c r="J929" s="168">
        <f>Table210[[#This Row],[% of trips (P)]]*Table210[[#This Row],[Distance (D)]]</f>
        <v>1.2163113706464754</v>
      </c>
      <c r="K929" s="169">
        <f>Table210[[#This Row],[Weighted distance]]/SUM(Table210[Weighted distance])</f>
        <v>4.26576531324692E-4</v>
      </c>
    </row>
    <row r="930" spans="1:11" x14ac:dyDescent="0.2">
      <c r="A930" s="166" t="s">
        <v>205</v>
      </c>
      <c r="B930" s="217">
        <f>VLOOKUP(A930,'3.2 Departure'!$A$7:$B$51,2,FALSE)</f>
        <v>58.583438999999998</v>
      </c>
      <c r="C930" s="217">
        <f>VLOOKUP(A930,'3.2 Departure'!$A$7:$C$51,3,FALSE)</f>
        <v>16.233954799999999</v>
      </c>
      <c r="D930" s="166" t="s">
        <v>244</v>
      </c>
      <c r="E930" s="217">
        <f>VLOOKUP(D930,'3.1 Destination'!$A$7:$B$752,2,FALSE)</f>
        <v>28.291563700000001</v>
      </c>
      <c r="F930" s="217">
        <f>VLOOKUP(D930,'3.1 Destination'!$A$7:$C$752,3,FALSE)</f>
        <v>-16.629130400000001</v>
      </c>
      <c r="G930" s="166">
        <v>3</v>
      </c>
      <c r="H930" s="167">
        <f>Table210[[#This Row],[Number of passenger (N)]]/SUM(Table210[Number of passenger (N)])</f>
        <v>2.824858757062147E-4</v>
      </c>
      <c r="I930" s="216">
        <f t="shared" si="14"/>
        <v>4204.633832508438</v>
      </c>
      <c r="J930" s="168">
        <f>Table210[[#This Row],[% of trips (P)]]*Table210[[#This Row],[Distance (D)]]</f>
        <v>1.1877496702001238</v>
      </c>
      <c r="K930" s="169">
        <f>Table210[[#This Row],[Weighted distance]]/SUM(Table210[Weighted distance])</f>
        <v>4.16559564124374E-4</v>
      </c>
    </row>
    <row r="931" spans="1:11" x14ac:dyDescent="0.2">
      <c r="A931" s="166" t="s">
        <v>200</v>
      </c>
      <c r="B931" s="217">
        <f>VLOOKUP(A931,'3.2 Departure'!$A$7:$B$51,2,FALSE)</f>
        <v>59.402180600000001</v>
      </c>
      <c r="C931" s="217">
        <f>VLOOKUP(A931,'3.2 Departure'!$A$7:$C$51,3,FALSE)</f>
        <v>13.5114977</v>
      </c>
      <c r="D931" s="166" t="s">
        <v>244</v>
      </c>
      <c r="E931" s="217">
        <f>VLOOKUP(D931,'3.1 Destination'!$A$7:$B$752,2,FALSE)</f>
        <v>28.291563700000001</v>
      </c>
      <c r="F931" s="217">
        <f>VLOOKUP(D931,'3.1 Destination'!$A$7:$C$752,3,FALSE)</f>
        <v>-16.629130400000001</v>
      </c>
      <c r="G931" s="166">
        <v>3</v>
      </c>
      <c r="H931" s="167">
        <f>Table210[[#This Row],[Number of passenger (N)]]/SUM(Table210[Number of passenger (N)])</f>
        <v>2.824858757062147E-4</v>
      </c>
      <c r="I931" s="216">
        <f t="shared" si="14"/>
        <v>4146.542339081635</v>
      </c>
      <c r="J931" s="168">
        <f>Table210[[#This Row],[% of trips (P)]]*Table210[[#This Row],[Distance (D)]]</f>
        <v>1.1713396438083714</v>
      </c>
      <c r="K931" s="169">
        <f>Table210[[#This Row],[Weighted distance]]/SUM(Table210[Weighted distance])</f>
        <v>4.1080435019965358E-4</v>
      </c>
    </row>
    <row r="932" spans="1:11" x14ac:dyDescent="0.2">
      <c r="A932" s="166" t="s">
        <v>212</v>
      </c>
      <c r="B932" s="217">
        <f>VLOOKUP(A932,'3.2 Departure'!$A$7:$B$51,2,FALSE)</f>
        <v>56.879004399999999</v>
      </c>
      <c r="C932" s="217">
        <f>VLOOKUP(A932,'3.2 Departure'!$A$7:$C$51,3,FALSE)</f>
        <v>14.8058522</v>
      </c>
      <c r="D932" s="166" t="s">
        <v>244</v>
      </c>
      <c r="E932" s="217">
        <f>VLOOKUP(D932,'3.1 Destination'!$A$7:$B$752,2,FALSE)</f>
        <v>28.291563700000001</v>
      </c>
      <c r="F932" s="217">
        <f>VLOOKUP(D932,'3.1 Destination'!$A$7:$C$752,3,FALSE)</f>
        <v>-16.629130400000001</v>
      </c>
      <c r="G932" s="166">
        <v>3</v>
      </c>
      <c r="H932" s="167">
        <f>Table210[[#This Row],[Number of passenger (N)]]/SUM(Table210[Number of passenger (N)])</f>
        <v>2.824858757062147E-4</v>
      </c>
      <c r="I932" s="216">
        <f t="shared" si="14"/>
        <v>4019.735801934336</v>
      </c>
      <c r="J932" s="168">
        <f>Table210[[#This Row],[% of trips (P)]]*Table210[[#This Row],[Distance (D)]]</f>
        <v>1.1355185881170442</v>
      </c>
      <c r="K932" s="169">
        <f>Table210[[#This Row],[Weighted distance]]/SUM(Table210[Weighted distance])</f>
        <v>3.982414308239403E-4</v>
      </c>
    </row>
    <row r="933" spans="1:11" x14ac:dyDescent="0.2">
      <c r="A933" s="166" t="s">
        <v>209</v>
      </c>
      <c r="B933" s="217">
        <f>VLOOKUP(A933,'3.2 Departure'!$A$7:$B$51,2,FALSE)</f>
        <v>55.535533600000001</v>
      </c>
      <c r="C933" s="217">
        <f>VLOOKUP(A933,'3.2 Departure'!$A$7:$C$51,3,FALSE)</f>
        <v>13.3723829</v>
      </c>
      <c r="D933" s="166" t="s">
        <v>776</v>
      </c>
      <c r="E933" s="217">
        <f>VLOOKUP(D933,'3.1 Destination'!$A$7:$B$752,2,FALSE)</f>
        <v>28.121381499999998</v>
      </c>
      <c r="F933" s="217">
        <f>VLOOKUP(D933,'3.1 Destination'!$A$7:$C$752,3,FALSE)</f>
        <v>-16.767823700000001</v>
      </c>
      <c r="G933" s="166">
        <v>3</v>
      </c>
      <c r="H933" s="167">
        <f>Table210[[#This Row],[Number of passenger (N)]]/SUM(Table210[Number of passenger (N)])</f>
        <v>2.824858757062147E-4</v>
      </c>
      <c r="I933" s="216">
        <f t="shared" si="14"/>
        <v>3879.9043822865278</v>
      </c>
      <c r="J933" s="168">
        <f>Table210[[#This Row],[% of trips (P)]]*Table210[[#This Row],[Distance (D)]]</f>
        <v>1.0960181870865897</v>
      </c>
      <c r="K933" s="169">
        <f>Table210[[#This Row],[Weighted distance]]/SUM(Table210[Weighted distance])</f>
        <v>3.8438811623349152E-4</v>
      </c>
    </row>
    <row r="934" spans="1:11" x14ac:dyDescent="0.2">
      <c r="A934" s="166" t="s">
        <v>202</v>
      </c>
      <c r="B934" s="217">
        <f>VLOOKUP(A934,'3.2 Departure'!$A$7:$B$51,2,FALSE)</f>
        <v>57.687639400000002</v>
      </c>
      <c r="C934" s="217">
        <f>VLOOKUP(A934,'3.2 Departure'!$A$7:$C$51,3,FALSE)</f>
        <v>12.2144174</v>
      </c>
      <c r="D934" s="166" t="s">
        <v>780</v>
      </c>
      <c r="E934" s="217">
        <f>VLOOKUP(D934,'3.1 Destination'!$A$7:$B$752,2,FALSE)</f>
        <v>28.103303499999999</v>
      </c>
      <c r="F934" s="217">
        <f>VLOOKUP(D934,'3.1 Destination'!$A$7:$C$752,3,FALSE)</f>
        <v>-17.219357800000001</v>
      </c>
      <c r="G934" s="166">
        <v>3</v>
      </c>
      <c r="H934" s="167">
        <f>Table210[[#This Row],[Number of passenger (N)]]/SUM(Table210[Number of passenger (N)])</f>
        <v>2.824858757062147E-4</v>
      </c>
      <c r="I934" s="216">
        <f t="shared" si="14"/>
        <v>4005.7101313077596</v>
      </c>
      <c r="J934" s="168">
        <f>Table210[[#This Row],[% of trips (P)]]*Table210[[#This Row],[Distance (D)]]</f>
        <v>1.1315565342677287</v>
      </c>
      <c r="K934" s="169">
        <f>Table210[[#This Row],[Weighted distance]]/SUM(Table210[Weighted distance])</f>
        <v>3.968518859847234E-4</v>
      </c>
    </row>
    <row r="935" spans="1:11" x14ac:dyDescent="0.2">
      <c r="A935" s="166" t="s">
        <v>202</v>
      </c>
      <c r="B935" s="217">
        <f>VLOOKUP(A935,'3.2 Departure'!$A$7:$B$51,2,FALSE)</f>
        <v>57.687639400000002</v>
      </c>
      <c r="C935" s="217">
        <f>VLOOKUP(A935,'3.2 Departure'!$A$7:$C$51,3,FALSE)</f>
        <v>12.2144174</v>
      </c>
      <c r="D935" s="166" t="s">
        <v>303</v>
      </c>
      <c r="E935" s="217">
        <f>VLOOKUP(D935,'3.1 Destination'!$A$7:$B$752,2,FALSE)</f>
        <v>-34.603684399999999</v>
      </c>
      <c r="F935" s="217">
        <f>VLOOKUP(D935,'3.1 Destination'!$A$7:$C$752,3,FALSE)</f>
        <v>-58.381559099999997</v>
      </c>
      <c r="G935" s="166">
        <v>3</v>
      </c>
      <c r="H935" s="167">
        <f>Table210[[#This Row],[Number of passenger (N)]]/SUM(Table210[Number of passenger (N)])</f>
        <v>2.824858757062147E-4</v>
      </c>
      <c r="I935" s="216">
        <f t="shared" si="14"/>
        <v>12175.709297293028</v>
      </c>
      <c r="J935" s="168">
        <f>Table210[[#This Row],[% of trips (P)]]*Table210[[#This Row],[Distance (D)]]</f>
        <v>3.4394659031901211</v>
      </c>
      <c r="K935" s="169">
        <f>Table210[[#This Row],[Weighted distance]]/SUM(Table210[Weighted distance])</f>
        <v>1.2062663146958572E-3</v>
      </c>
    </row>
    <row r="936" spans="1:11" x14ac:dyDescent="0.2">
      <c r="A936" s="166" t="s">
        <v>151</v>
      </c>
      <c r="B936" s="217">
        <f>VLOOKUP(A936,'3.2 Departure'!$A$7:$B$51,2,FALSE)</f>
        <v>59.633807599999997</v>
      </c>
      <c r="C936" s="217">
        <f>VLOOKUP(A936,'3.2 Departure'!$A$7:$C$51,3,FALSE)</f>
        <v>17.896780199999998</v>
      </c>
      <c r="D936" s="166" t="s">
        <v>807</v>
      </c>
      <c r="E936" s="217">
        <f>VLOOKUP(D936,'3.1 Destination'!$A$7:$B$752,2,FALSE)</f>
        <v>13.193887</v>
      </c>
      <c r="F936" s="217">
        <f>VLOOKUP(D936,'3.1 Destination'!$A$7:$C$752,3,FALSE)</f>
        <v>-59.543197999999997</v>
      </c>
      <c r="G936" s="166">
        <v>3</v>
      </c>
      <c r="H936" s="167">
        <f>Table210[[#This Row],[Number of passenger (N)]]/SUM(Table210[Number of passenger (N)])</f>
        <v>2.824858757062147E-4</v>
      </c>
      <c r="I936" s="216">
        <f t="shared" si="14"/>
        <v>8039.8612758864638</v>
      </c>
      <c r="J936" s="168">
        <f>Table210[[#This Row],[% of trips (P)]]*Table210[[#This Row],[Distance (D)]]</f>
        <v>2.2711472530752723</v>
      </c>
      <c r="K936" s="169">
        <f>Table210[[#This Row],[Weighted distance]]/SUM(Table210[Weighted distance])</f>
        <v>7.9652146705618692E-4</v>
      </c>
    </row>
    <row r="937" spans="1:11" x14ac:dyDescent="0.2">
      <c r="A937" s="166" t="s">
        <v>202</v>
      </c>
      <c r="B937" s="217">
        <f>VLOOKUP(A937,'3.2 Departure'!$A$7:$B$51,2,FALSE)</f>
        <v>57.687639400000002</v>
      </c>
      <c r="C937" s="217">
        <f>VLOOKUP(A937,'3.2 Departure'!$A$7:$C$51,3,FALSE)</f>
        <v>12.2144174</v>
      </c>
      <c r="D937" s="166" t="s">
        <v>394</v>
      </c>
      <c r="E937" s="217">
        <f>VLOOKUP(D937,'3.1 Destination'!$A$7:$B$752,2,FALSE)</f>
        <v>40.058323799999997</v>
      </c>
      <c r="F937" s="217">
        <f>VLOOKUP(D937,'3.1 Destination'!$A$7:$C$752,3,FALSE)</f>
        <v>-74.405661199999997</v>
      </c>
      <c r="G937" s="166">
        <v>3</v>
      </c>
      <c r="H937" s="167">
        <f>Table210[[#This Row],[Number of passenger (N)]]/SUM(Table210[Number of passenger (N)])</f>
        <v>2.824858757062147E-4</v>
      </c>
      <c r="I937" s="216">
        <f t="shared" si="14"/>
        <v>6158.7729836453518</v>
      </c>
      <c r="J937" s="168">
        <f>Table210[[#This Row],[% of trips (P)]]*Table210[[#This Row],[Distance (D)]]</f>
        <v>1.7397663795608338</v>
      </c>
      <c r="K937" s="169">
        <f>Table210[[#This Row],[Weighted distance]]/SUM(Table210[Weighted distance])</f>
        <v>6.1015914626690135E-4</v>
      </c>
    </row>
    <row r="938" spans="1:11" x14ac:dyDescent="0.2">
      <c r="A938" s="166" t="s">
        <v>202</v>
      </c>
      <c r="B938" s="217">
        <f>VLOOKUP(A938,'3.2 Departure'!$A$7:$B$51,2,FALSE)</f>
        <v>57.687639400000002</v>
      </c>
      <c r="C938" s="217">
        <f>VLOOKUP(A938,'3.2 Departure'!$A$7:$C$51,3,FALSE)</f>
        <v>12.2144174</v>
      </c>
      <c r="D938" s="166" t="s">
        <v>361</v>
      </c>
      <c r="E938" s="217">
        <f>VLOOKUP(D938,'3.1 Destination'!$A$7:$B$752,2,FALSE)</f>
        <v>38.907192299999998</v>
      </c>
      <c r="F938" s="217">
        <f>VLOOKUP(D938,'3.1 Destination'!$A$7:$C$752,3,FALSE)</f>
        <v>-77.036870699999994</v>
      </c>
      <c r="G938" s="166">
        <v>3</v>
      </c>
      <c r="H938" s="167">
        <f>Table210[[#This Row],[Number of passenger (N)]]/SUM(Table210[Number of passenger (N)])</f>
        <v>2.824858757062147E-4</v>
      </c>
      <c r="I938" s="216">
        <f t="shared" si="14"/>
        <v>6401.7292067552708</v>
      </c>
      <c r="J938" s="168">
        <f>Table210[[#This Row],[% of trips (P)]]*Table210[[#This Row],[Distance (D)]]</f>
        <v>1.8083980810043139</v>
      </c>
      <c r="K938" s="169">
        <f>Table210[[#This Row],[Weighted distance]]/SUM(Table210[Weighted distance])</f>
        <v>6.3422919432138173E-4</v>
      </c>
    </row>
    <row r="939" spans="1:11" x14ac:dyDescent="0.2">
      <c r="A939" s="166" t="s">
        <v>151</v>
      </c>
      <c r="B939" s="217">
        <f>VLOOKUP(A939,'3.2 Departure'!$A$7:$B$51,2,FALSE)</f>
        <v>59.633807599999997</v>
      </c>
      <c r="C939" s="217">
        <f>VLOOKUP(A939,'3.2 Departure'!$A$7:$C$51,3,FALSE)</f>
        <v>17.896780199999998</v>
      </c>
      <c r="D939" s="166" t="s">
        <v>276</v>
      </c>
      <c r="E939" s="217">
        <f>VLOOKUP(D939,'3.1 Destination'!$A$7:$B$752,2,FALSE)</f>
        <v>-12.046374</v>
      </c>
      <c r="F939" s="217">
        <f>VLOOKUP(D939,'3.1 Destination'!$A$7:$C$752,3,FALSE)</f>
        <v>-77.042793399999994</v>
      </c>
      <c r="G939" s="166">
        <v>3</v>
      </c>
      <c r="H939" s="167">
        <f>Table210[[#This Row],[Number of passenger (N)]]/SUM(Table210[Number of passenger (N)])</f>
        <v>2.824858757062147E-4</v>
      </c>
      <c r="I939" s="216">
        <f t="shared" si="14"/>
        <v>11437.997997916522</v>
      </c>
      <c r="J939" s="168">
        <f>Table210[[#This Row],[% of trips (P)]]*Table210[[#This Row],[Distance (D)]]</f>
        <v>3.2310728807673792</v>
      </c>
      <c r="K939" s="169">
        <f>Table210[[#This Row],[Weighted distance]]/SUM(Table210[Weighted distance])</f>
        <v>1.1331801175240644E-3</v>
      </c>
    </row>
    <row r="940" spans="1:11" x14ac:dyDescent="0.2">
      <c r="A940" s="166" t="s">
        <v>151</v>
      </c>
      <c r="B940" s="217">
        <f>VLOOKUP(A940,'3.2 Departure'!$A$7:$B$51,2,FALSE)</f>
        <v>59.633807599999997</v>
      </c>
      <c r="C940" s="217">
        <f>VLOOKUP(A940,'3.2 Departure'!$A$7:$C$51,3,FALSE)</f>
        <v>17.896780199999998</v>
      </c>
      <c r="D940" s="166" t="s">
        <v>336</v>
      </c>
      <c r="E940" s="217">
        <f>VLOOKUP(D940,'3.1 Destination'!$A$7:$B$752,2,FALSE)</f>
        <v>25.790654</v>
      </c>
      <c r="F940" s="217">
        <f>VLOOKUP(D940,'3.1 Destination'!$A$7:$C$752,3,FALSE)</f>
        <v>-80.130045499999994</v>
      </c>
      <c r="G940" s="166">
        <v>3</v>
      </c>
      <c r="H940" s="167">
        <f>Table210[[#This Row],[Number of passenger (N)]]/SUM(Table210[Number of passenger (N)])</f>
        <v>2.824858757062147E-4</v>
      </c>
      <c r="I940" s="216">
        <f t="shared" si="14"/>
        <v>7987.1432959152335</v>
      </c>
      <c r="J940" s="168">
        <f>Table210[[#This Row],[% of trips (P)]]*Table210[[#This Row],[Distance (D)]]</f>
        <v>2.2562551683376366</v>
      </c>
      <c r="K940" s="169">
        <f>Table210[[#This Row],[Weighted distance]]/SUM(Table210[Weighted distance])</f>
        <v>7.912986154041485E-4</v>
      </c>
    </row>
    <row r="941" spans="1:11" x14ac:dyDescent="0.2">
      <c r="A941" s="166" t="s">
        <v>151</v>
      </c>
      <c r="B941" s="217">
        <f>VLOOKUP(A941,'3.2 Departure'!$A$7:$B$51,2,FALSE)</f>
        <v>59.633807599999997</v>
      </c>
      <c r="C941" s="217">
        <f>VLOOKUP(A941,'3.2 Departure'!$A$7:$C$51,3,FALSE)</f>
        <v>17.896780199999998</v>
      </c>
      <c r="D941" s="166" t="s">
        <v>309</v>
      </c>
      <c r="E941" s="217">
        <f>VLOOKUP(D941,'3.1 Destination'!$A$7:$B$752,2,FALSE)</f>
        <v>26.122438599999999</v>
      </c>
      <c r="F941" s="217">
        <f>VLOOKUP(D941,'3.1 Destination'!$A$7:$C$752,3,FALSE)</f>
        <v>-80.137317400000001</v>
      </c>
      <c r="G941" s="166">
        <v>3</v>
      </c>
      <c r="H941" s="167">
        <f>Table210[[#This Row],[Number of passenger (N)]]/SUM(Table210[Number of passenger (N)])</f>
        <v>2.824858757062147E-4</v>
      </c>
      <c r="I941" s="216">
        <f t="shared" si="14"/>
        <v>7956.1786741170417</v>
      </c>
      <c r="J941" s="168">
        <f>Table210[[#This Row],[% of trips (P)]]*Table210[[#This Row],[Distance (D)]]</f>
        <v>2.2475081000330626</v>
      </c>
      <c r="K941" s="169">
        <f>Table210[[#This Row],[Weighted distance]]/SUM(Table210[Weighted distance])</f>
        <v>7.8823090252513287E-4</v>
      </c>
    </row>
    <row r="942" spans="1:11" x14ac:dyDescent="0.2">
      <c r="A942" s="166" t="s">
        <v>223</v>
      </c>
      <c r="B942" s="217">
        <f>VLOOKUP(A942,'3.2 Departure'!$A$7:$B$51,2,FALSE)</f>
        <v>55.610770299999999</v>
      </c>
      <c r="C942" s="217">
        <f>VLOOKUP(A942,'3.2 Departure'!$A$7:$C$51,3,FALSE)</f>
        <v>12.6051632</v>
      </c>
      <c r="D942" s="166" t="s">
        <v>309</v>
      </c>
      <c r="E942" s="217">
        <f>VLOOKUP(D942,'3.1 Destination'!$A$7:$B$752,2,FALSE)</f>
        <v>26.122438599999999</v>
      </c>
      <c r="F942" s="217">
        <f>VLOOKUP(D942,'3.1 Destination'!$A$7:$C$752,3,FALSE)</f>
        <v>-80.137317400000001</v>
      </c>
      <c r="G942" s="166">
        <v>3</v>
      </c>
      <c r="H942" s="167">
        <f>Table210[[#This Row],[Number of passenger (N)]]/SUM(Table210[Number of passenger (N)])</f>
        <v>2.824858757062147E-4</v>
      </c>
      <c r="I942" s="216">
        <f t="shared" si="14"/>
        <v>7803.6304055700721</v>
      </c>
      <c r="J942" s="168">
        <f>Table210[[#This Row],[% of trips (P)]]*Table210[[#This Row],[Distance (D)]]</f>
        <v>2.2044153688051051</v>
      </c>
      <c r="K942" s="169">
        <f>Table210[[#This Row],[Weighted distance]]/SUM(Table210[Weighted distance])</f>
        <v>7.7311771008431983E-4</v>
      </c>
    </row>
    <row r="943" spans="1:11" x14ac:dyDescent="0.2">
      <c r="A943" s="166" t="s">
        <v>226</v>
      </c>
      <c r="B943" s="217">
        <f>VLOOKUP(A943,'3.2 Departure'!$A$7:$B$51,2,FALSE)</f>
        <v>57.812039599999999</v>
      </c>
      <c r="C943" s="217">
        <f>VLOOKUP(A943,'3.2 Departure'!$A$7:$C$51,3,FALSE)</f>
        <v>11.906833900000001</v>
      </c>
      <c r="D943" s="166" t="s">
        <v>249</v>
      </c>
      <c r="E943" s="217">
        <f>VLOOKUP(D943,'3.1 Destination'!$A$7:$B$752,2,FALSE)</f>
        <v>27.6648274</v>
      </c>
      <c r="F943" s="217">
        <f>VLOOKUP(D943,'3.1 Destination'!$A$7:$C$752,3,FALSE)</f>
        <v>-81.515753500000002</v>
      </c>
      <c r="G943" s="166">
        <v>3</v>
      </c>
      <c r="H943" s="167">
        <f>Table210[[#This Row],[Number of passenger (N)]]/SUM(Table210[Number of passenger (N)])</f>
        <v>2.824858757062147E-4</v>
      </c>
      <c r="I943" s="216">
        <f t="shared" si="14"/>
        <v>7628.7026770619987</v>
      </c>
      <c r="J943" s="168">
        <f>Table210[[#This Row],[% of trips (P)]]*Table210[[#This Row],[Distance (D)]]</f>
        <v>2.1550007562322029</v>
      </c>
      <c r="K943" s="169">
        <f>Table210[[#This Row],[Weighted distance]]/SUM(Table210[Weighted distance])</f>
        <v>7.5578734999987983E-4</v>
      </c>
    </row>
    <row r="944" spans="1:11" x14ac:dyDescent="0.2">
      <c r="A944" s="166" t="s">
        <v>223</v>
      </c>
      <c r="B944" s="217">
        <f>VLOOKUP(A944,'3.2 Departure'!$A$7:$B$51,2,FALSE)</f>
        <v>55.610770299999999</v>
      </c>
      <c r="C944" s="217">
        <f>VLOOKUP(A944,'3.2 Departure'!$A$7:$C$51,3,FALSE)</f>
        <v>12.6051632</v>
      </c>
      <c r="D944" s="166" t="s">
        <v>287</v>
      </c>
      <c r="E944" s="217">
        <f>VLOOKUP(D944,'3.1 Destination'!$A$7:$B$752,2,FALSE)</f>
        <v>29.7604267</v>
      </c>
      <c r="F944" s="217">
        <f>VLOOKUP(D944,'3.1 Destination'!$A$7:$C$752,3,FALSE)</f>
        <v>-95.369802800000002</v>
      </c>
      <c r="G944" s="166">
        <v>3</v>
      </c>
      <c r="H944" s="167">
        <f>Table210[[#This Row],[Number of passenger (N)]]/SUM(Table210[Number of passenger (N)])</f>
        <v>2.824858757062147E-4</v>
      </c>
      <c r="I944" s="216">
        <f t="shared" si="14"/>
        <v>8343.0217624646375</v>
      </c>
      <c r="J944" s="168">
        <f>Table210[[#This Row],[% of trips (P)]]*Table210[[#This Row],[Distance (D)]]</f>
        <v>2.3567858086058298</v>
      </c>
      <c r="K944" s="169">
        <f>Table210[[#This Row],[Weighted distance]]/SUM(Table210[Weighted distance])</f>
        <v>8.2655604442469872E-4</v>
      </c>
    </row>
    <row r="945" spans="1:11" x14ac:dyDescent="0.2">
      <c r="A945" s="166" t="s">
        <v>223</v>
      </c>
      <c r="B945" s="217">
        <f>VLOOKUP(A945,'3.2 Departure'!$A$7:$B$51,2,FALSE)</f>
        <v>55.610770299999999</v>
      </c>
      <c r="C945" s="217">
        <f>VLOOKUP(A945,'3.2 Departure'!$A$7:$C$51,3,FALSE)</f>
        <v>12.6051632</v>
      </c>
      <c r="D945" s="166" t="s">
        <v>393</v>
      </c>
      <c r="E945" s="217">
        <f>VLOOKUP(D945,'3.1 Destination'!$A$7:$B$752,2,FALSE)</f>
        <v>56.130366000000002</v>
      </c>
      <c r="F945" s="217">
        <f>VLOOKUP(D945,'3.1 Destination'!$A$7:$C$752,3,FALSE)</f>
        <v>-106.346771</v>
      </c>
      <c r="G945" s="166">
        <v>3</v>
      </c>
      <c r="H945" s="167">
        <f>Table210[[#This Row],[Number of passenger (N)]]/SUM(Table210[Number of passenger (N)])</f>
        <v>2.824858757062147E-4</v>
      </c>
      <c r="I945" s="216">
        <f t="shared" si="14"/>
        <v>6427.5566025763119</v>
      </c>
      <c r="J945" s="168">
        <f>Table210[[#This Row],[% of trips (P)]]*Table210[[#This Row],[Distance (D)]]</f>
        <v>1.8156939555300318</v>
      </c>
      <c r="K945" s="169">
        <f>Table210[[#This Row],[Weighted distance]]/SUM(Table210[Weighted distance])</f>
        <v>6.3678795429293958E-4</v>
      </c>
    </row>
    <row r="946" spans="1:11" x14ac:dyDescent="0.2">
      <c r="A946" s="166" t="s">
        <v>151</v>
      </c>
      <c r="B946" s="217">
        <f>VLOOKUP(A946,'3.2 Departure'!$A$7:$B$51,2,FALSE)</f>
        <v>59.633807599999997</v>
      </c>
      <c r="C946" s="217">
        <f>VLOOKUP(A946,'3.2 Departure'!$A$7:$C$51,3,FALSE)</f>
        <v>17.896780199999998</v>
      </c>
      <c r="D946" s="166" t="s">
        <v>817</v>
      </c>
      <c r="E946" s="217">
        <f>VLOOKUP(D946,'3.1 Destination'!$A$7:$B$752,2,FALSE)</f>
        <v>21.306944399999999</v>
      </c>
      <c r="F946" s="217">
        <f>VLOOKUP(D946,'3.1 Destination'!$A$7:$C$752,3,FALSE)</f>
        <v>-157.8583333</v>
      </c>
      <c r="G946" s="166">
        <v>3</v>
      </c>
      <c r="H946" s="167">
        <f>Table210[[#This Row],[Number of passenger (N)]]/SUM(Table210[Number of passenger (N)])</f>
        <v>2.824858757062147E-4</v>
      </c>
      <c r="I946" s="216">
        <f t="shared" si="14"/>
        <v>11006.56885042519</v>
      </c>
      <c r="J946" s="168">
        <f>Table210[[#This Row],[% of trips (P)]]*Table210[[#This Row],[Distance (D)]]</f>
        <v>3.1092002402331045</v>
      </c>
      <c r="K946" s="169">
        <f>Table210[[#This Row],[Weighted distance]]/SUM(Table210[Weighted distance])</f>
        <v>1.0904377659213984E-3</v>
      </c>
    </row>
    <row r="947" spans="1:11" x14ac:dyDescent="0.2">
      <c r="A947" s="166" t="s">
        <v>151</v>
      </c>
      <c r="B947" s="217">
        <f>VLOOKUP(A947,'3.2 Departure'!$A$7:$B$51,2,FALSE)</f>
        <v>59.633807599999997</v>
      </c>
      <c r="C947" s="217">
        <f>VLOOKUP(A947,'3.2 Departure'!$A$7:$C$51,3,FALSE)</f>
        <v>17.896780199999998</v>
      </c>
      <c r="D947" s="166" t="s">
        <v>477</v>
      </c>
      <c r="E947" s="217">
        <f>VLOOKUP(D947,'3.1 Destination'!$A$7:$B$752,2,FALSE)</f>
        <v>35.7642515</v>
      </c>
      <c r="F947" s="217">
        <f>VLOOKUP(D947,'3.1 Destination'!$A$7:$C$752,3,FALSE)</f>
        <v>10.8112885</v>
      </c>
      <c r="G947" s="166">
        <v>2</v>
      </c>
      <c r="H947" s="167">
        <f>Table210[[#This Row],[Number of passenger (N)]]/SUM(Table210[Number of passenger (N)])</f>
        <v>1.8832391713747646E-4</v>
      </c>
      <c r="I947" s="216">
        <f t="shared" si="14"/>
        <v>2703.0745386333306</v>
      </c>
      <c r="J947" s="168">
        <f>Table210[[#This Row],[% of trips (P)]]*Table210[[#This Row],[Distance (D)]]</f>
        <v>0.50905358543000578</v>
      </c>
      <c r="K947" s="169">
        <f>Table210[[#This Row],[Weighted distance]]/SUM(Table210[Weighted distance])</f>
        <v>1.785318447000238E-4</v>
      </c>
    </row>
    <row r="948" spans="1:11" x14ac:dyDescent="0.2">
      <c r="A948" s="166" t="s">
        <v>208</v>
      </c>
      <c r="B948" s="217">
        <f>VLOOKUP(A948,'3.2 Departure'!$A$7:$B$51,2,FALSE)</f>
        <v>63.195842399999997</v>
      </c>
      <c r="C948" s="217">
        <f>VLOOKUP(A948,'3.2 Departure'!$A$7:$C$51,3,FALSE)</f>
        <v>14.5293004</v>
      </c>
      <c r="D948" s="166" t="s">
        <v>274</v>
      </c>
      <c r="E948" s="217">
        <f>VLOOKUP(D948,'3.1 Destination'!$A$7:$B$752,2,FALSE)</f>
        <v>27.760114999999999</v>
      </c>
      <c r="F948" s="217">
        <f>VLOOKUP(D948,'3.1 Destination'!$A$7:$C$752,3,FALSE)</f>
        <v>-15.5738179</v>
      </c>
      <c r="G948" s="166">
        <v>2</v>
      </c>
      <c r="H948" s="167">
        <f>Table210[[#This Row],[Number of passenger (N)]]/SUM(Table210[Number of passenger (N)])</f>
        <v>1.8832391713747646E-4</v>
      </c>
      <c r="I948" s="216">
        <f t="shared" si="14"/>
        <v>4498.1074648857666</v>
      </c>
      <c r="J948" s="168">
        <f>Table210[[#This Row],[% of trips (P)]]*Table210[[#This Row],[Distance (D)]]</f>
        <v>0.84710121749261136</v>
      </c>
      <c r="K948" s="169">
        <f>Table210[[#This Row],[Weighted distance]]/SUM(Table210[Weighted distance])</f>
        <v>2.9708963326295347E-4</v>
      </c>
    </row>
    <row r="949" spans="1:11" x14ac:dyDescent="0.2">
      <c r="A949" s="166" t="s">
        <v>206</v>
      </c>
      <c r="B949" s="217">
        <f>VLOOKUP(A949,'3.2 Departure'!$A$7:$B$51,2,FALSE)</f>
        <v>59.333355099999999</v>
      </c>
      <c r="C949" s="217">
        <f>VLOOKUP(A949,'3.2 Departure'!$A$7:$C$51,3,FALSE)</f>
        <v>14.537775099999999</v>
      </c>
      <c r="D949" s="166" t="s">
        <v>274</v>
      </c>
      <c r="E949" s="217">
        <f>VLOOKUP(D949,'3.1 Destination'!$A$7:$B$752,2,FALSE)</f>
        <v>27.760114999999999</v>
      </c>
      <c r="F949" s="217">
        <f>VLOOKUP(D949,'3.1 Destination'!$A$7:$C$752,3,FALSE)</f>
        <v>-15.5738179</v>
      </c>
      <c r="G949" s="166">
        <v>2</v>
      </c>
      <c r="H949" s="167">
        <f>Table210[[#This Row],[Number of passenger (N)]]/SUM(Table210[Number of passenger (N)])</f>
        <v>1.8832391713747646E-4</v>
      </c>
      <c r="I949" s="216">
        <f t="shared" si="14"/>
        <v>4193.7242067456418</v>
      </c>
      <c r="J949" s="168">
        <f>Table210[[#This Row],[% of trips (P)]]*Table210[[#This Row],[Distance (D)]]</f>
        <v>0.78977857000859542</v>
      </c>
      <c r="K949" s="169">
        <f>Table210[[#This Row],[Weighted distance]]/SUM(Table210[Weighted distance])</f>
        <v>2.7698582043985786E-4</v>
      </c>
    </row>
    <row r="951" spans="1:11" x14ac:dyDescent="0.2">
      <c r="G951">
        <f>SUM(G8:G949)</f>
        <v>10620</v>
      </c>
      <c r="I951" t="s">
        <v>148</v>
      </c>
      <c r="J951" s="140">
        <f>SUM(J8:J949)</f>
        <v>2851.3321322889906</v>
      </c>
    </row>
  </sheetData>
  <mergeCells count="2">
    <mergeCell ref="B6:C6"/>
    <mergeCell ref="E6:F6"/>
  </mergeCells>
  <pageMargins left="0.75" right="0.75" top="1" bottom="1" header="0.5" footer="0.5"/>
  <pageSetup paperSize="9" orientation="portrait" horizontalDpi="4294967292" verticalDpi="429496729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A1:M1016"/>
  <sheetViews>
    <sheetView zoomScale="80" zoomScaleNormal="80" workbookViewId="0">
      <selection activeCell="D6" sqref="D6"/>
    </sheetView>
  </sheetViews>
  <sheetFormatPr baseColWidth="10" defaultColWidth="10.83203125" defaultRowHeight="15" x14ac:dyDescent="0.2"/>
  <cols>
    <col min="1" max="1" width="25.6640625" style="210" bestFit="1" customWidth="1"/>
    <col min="2" max="2" width="13.6640625" style="210" bestFit="1" customWidth="1"/>
    <col min="3" max="3" width="15.1640625" style="210" bestFit="1" customWidth="1"/>
    <col min="4" max="4" width="45.83203125" style="210" bestFit="1" customWidth="1"/>
    <col min="5" max="5" width="18.33203125" style="210" bestFit="1" customWidth="1"/>
    <col min="6" max="6" width="14.83203125" style="210" bestFit="1" customWidth="1"/>
    <col min="7" max="7" width="23" style="210" bestFit="1" customWidth="1"/>
    <col min="8" max="8" width="13.6640625" bestFit="1" customWidth="1"/>
    <col min="9" max="9" width="13.1640625" bestFit="1" customWidth="1"/>
    <col min="10" max="10" width="18.1640625" style="210" bestFit="1" customWidth="1"/>
    <col min="11" max="11" width="14" style="210" bestFit="1" customWidth="1"/>
    <col min="12" max="12" width="18.1640625" style="210" bestFit="1" customWidth="1"/>
    <col min="13" max="16384" width="10.83203125" style="210"/>
  </cols>
  <sheetData>
    <row r="1" spans="1:13" s="2" customFormat="1" ht="46" customHeight="1" thickBot="1" x14ac:dyDescent="0.3">
      <c r="A1" s="2" t="s">
        <v>1075</v>
      </c>
      <c r="I1" s="257"/>
      <c r="J1" s="257"/>
    </row>
    <row r="2" spans="1:13" customFormat="1" ht="16" thickTop="1" x14ac:dyDescent="0.2"/>
    <row r="3" spans="1:13" customFormat="1" ht="18" thickBot="1" x14ac:dyDescent="0.25">
      <c r="A3" s="1" t="s">
        <v>44</v>
      </c>
      <c r="C3" s="38" t="s">
        <v>956</v>
      </c>
      <c r="E3" s="38" t="s">
        <v>942</v>
      </c>
    </row>
    <row r="4" spans="1:13" customFormat="1" ht="16" thickTop="1" x14ac:dyDescent="0.2">
      <c r="A4" t="s">
        <v>1072</v>
      </c>
      <c r="C4" s="109">
        <v>6371.01</v>
      </c>
      <c r="E4" s="208">
        <f>SUM(Table611[Weighted distance])</f>
        <v>2903.707551509598</v>
      </c>
      <c r="I4" s="140"/>
      <c r="J4" s="140"/>
    </row>
    <row r="5" spans="1:13" customFormat="1" x14ac:dyDescent="0.2">
      <c r="I5" s="140"/>
      <c r="J5" s="140"/>
    </row>
    <row r="6" spans="1:13" s="42" customFormat="1" ht="64" customHeight="1" x14ac:dyDescent="0.2">
      <c r="A6" s="42" t="s">
        <v>1071</v>
      </c>
      <c r="B6" s="388" t="s">
        <v>1070</v>
      </c>
      <c r="C6" s="388"/>
      <c r="D6" s="42" t="s">
        <v>1071</v>
      </c>
      <c r="E6" s="388" t="s">
        <v>1069</v>
      </c>
      <c r="F6" s="388"/>
      <c r="G6" s="42" t="s">
        <v>1071</v>
      </c>
      <c r="H6" s="42" t="s">
        <v>1059</v>
      </c>
      <c r="I6" s="242" t="s">
        <v>1056</v>
      </c>
      <c r="J6" s="242" t="s">
        <v>1061</v>
      </c>
      <c r="K6" s="42" t="s">
        <v>1062</v>
      </c>
    </row>
    <row r="7" spans="1:13" customFormat="1" ht="16" x14ac:dyDescent="0.2">
      <c r="A7" s="161" t="s">
        <v>1063</v>
      </c>
      <c r="B7" s="200" t="s">
        <v>1064</v>
      </c>
      <c r="C7" s="200" t="s">
        <v>1065</v>
      </c>
      <c r="D7" s="161" t="s">
        <v>1066</v>
      </c>
      <c r="E7" s="200" t="s">
        <v>1067</v>
      </c>
      <c r="F7" s="200" t="s">
        <v>1068</v>
      </c>
      <c r="G7" s="161" t="s">
        <v>1057</v>
      </c>
      <c r="H7" s="161" t="s">
        <v>1060</v>
      </c>
      <c r="I7" s="162" t="s">
        <v>1058</v>
      </c>
      <c r="J7" s="162" t="s">
        <v>150</v>
      </c>
      <c r="K7" s="201" t="s">
        <v>214</v>
      </c>
    </row>
    <row r="8" spans="1:13" x14ac:dyDescent="0.2">
      <c r="A8" s="218" t="s">
        <v>151</v>
      </c>
      <c r="B8" s="221">
        <f>VLOOKUP(A8,'3.2 Departure'!$A$7:$B$51,2,FALSE)</f>
        <v>59.633807599999997</v>
      </c>
      <c r="C8" s="221">
        <f>VLOOKUP(A8,'3.2 Departure'!$A$7:$C$51,3,FALSE)</f>
        <v>17.896780199999998</v>
      </c>
      <c r="D8" s="218" t="s">
        <v>236</v>
      </c>
      <c r="E8" s="221">
        <f>VLOOKUP(D8,'3.1 Destination'!$A$7:$B$752,2,FALSE)</f>
        <v>51.507350899999999</v>
      </c>
      <c r="F8" s="221">
        <f>VLOOKUP(D8,'3.1 Destination'!$A$7:$C$752,3,FALSE)</f>
        <v>-0.12775829999999999</v>
      </c>
      <c r="G8" s="218">
        <v>337</v>
      </c>
      <c r="H8" s="222">
        <f>Table611[[#This Row],[Number of passenger (N)]]/SUM(Table611[Number of passenger (N)])</f>
        <v>3.0804387568555757E-2</v>
      </c>
      <c r="I8" s="219">
        <f t="shared" ref="I8:I71" si="0">$C$4*ACOS(SIN(B8*PI()/180)*SIN(E8*PI()/180) + COS(B8*PI()/180)*COS(E8*PI()/180)*COS(C8*PI()/180-F8*PI()/180))</f>
        <v>1441.3700949106305</v>
      </c>
      <c r="J8" s="223">
        <f>Table611[[#This Row],[% of trips (P)]]*Table611[[#This Row],[Distance (D)]]</f>
        <v>44.40052303335306</v>
      </c>
      <c r="K8" s="224">
        <f>Table611[[#This Row],[Weighted distance]]/SUM(Table611[Weighted distance])</f>
        <v>1.5290976190171023E-2</v>
      </c>
    </row>
    <row r="9" spans="1:13" x14ac:dyDescent="0.2">
      <c r="A9" s="218" t="s">
        <v>151</v>
      </c>
      <c r="B9" s="221">
        <f>VLOOKUP(A9,'3.2 Departure'!$A$7:$B$51,2,FALSE)</f>
        <v>59.633807599999997</v>
      </c>
      <c r="C9" s="221">
        <f>VLOOKUP(A9,'3.2 Departure'!$A$7:$C$51,3,FALSE)</f>
        <v>17.896780199999998</v>
      </c>
      <c r="D9" s="218" t="s">
        <v>248</v>
      </c>
      <c r="E9" s="221">
        <f>VLOOKUP(D9,'3.1 Destination'!$A$7:$B$752,2,FALSE)</f>
        <v>55.677069000000003</v>
      </c>
      <c r="F9" s="221">
        <f>VLOOKUP(D9,'3.1 Destination'!$A$7:$C$752,3,FALSE)</f>
        <v>12.513320999999999</v>
      </c>
      <c r="G9" s="218">
        <v>200</v>
      </c>
      <c r="H9" s="222">
        <f>Table611[[#This Row],[Number of passenger (N)]]/SUM(Table611[Number of passenger (N)])</f>
        <v>1.8281535648994516E-2</v>
      </c>
      <c r="I9" s="219">
        <f t="shared" si="0"/>
        <v>543.82281614321016</v>
      </c>
      <c r="J9" s="223">
        <f>Table611[[#This Row],[% of trips (P)]]*Table611[[#This Row],[Distance (D)]]</f>
        <v>9.9419162000586869</v>
      </c>
      <c r="K9" s="224">
        <f>Table611[[#This Row],[Weighted distance]]/SUM(Table611[Weighted distance])</f>
        <v>3.4238696644536466E-3</v>
      </c>
    </row>
    <row r="10" spans="1:13" x14ac:dyDescent="0.2">
      <c r="A10" s="218" t="s">
        <v>151</v>
      </c>
      <c r="B10" s="221">
        <f>VLOOKUP(A10,'3.2 Departure'!$A$7:$B$51,2,FALSE)</f>
        <v>59.633807599999997</v>
      </c>
      <c r="C10" s="221">
        <f>VLOOKUP(A10,'3.2 Departure'!$A$7:$C$51,3,FALSE)</f>
        <v>17.896780199999998</v>
      </c>
      <c r="D10" s="218" t="s">
        <v>671</v>
      </c>
      <c r="E10" s="221">
        <f>VLOOKUP(D10,'3.1 Destination'!$A$7:$B$752,2,FALSE)</f>
        <v>59.913868800000003</v>
      </c>
      <c r="F10" s="221">
        <f>VLOOKUP(D10,'3.1 Destination'!$A$7:$C$752,3,FALSE)</f>
        <v>10.7522454</v>
      </c>
      <c r="G10" s="218">
        <v>160</v>
      </c>
      <c r="H10" s="222">
        <f>Table611[[#This Row],[Number of passenger (N)]]/SUM(Table611[Number of passenger (N)])</f>
        <v>1.4625228519195612E-2</v>
      </c>
      <c r="I10" s="219">
        <f t="shared" si="0"/>
        <v>400.94506762589594</v>
      </c>
      <c r="J10" s="223">
        <f>Table611[[#This Row],[% of trips (P)]]*Table611[[#This Row],[Distance (D)]]</f>
        <v>5.8639132376730672</v>
      </c>
      <c r="K10" s="224">
        <f>Table611[[#This Row],[Weighted distance]]/SUM(Table611[Weighted distance])</f>
        <v>2.0194572399773862E-3</v>
      </c>
      <c r="M10" s="207"/>
    </row>
    <row r="11" spans="1:13" x14ac:dyDescent="0.2">
      <c r="A11" s="218" t="s">
        <v>151</v>
      </c>
      <c r="B11" s="221">
        <f>VLOOKUP(A11,'3.2 Departure'!$A$7:$B$51,2,FALSE)</f>
        <v>59.633807599999997</v>
      </c>
      <c r="C11" s="221">
        <f>VLOOKUP(A11,'3.2 Departure'!$A$7:$C$51,3,FALSE)</f>
        <v>17.896780199999998</v>
      </c>
      <c r="D11" s="218" t="s">
        <v>238</v>
      </c>
      <c r="E11" s="221">
        <f>VLOOKUP(D11,'3.1 Destination'!$A$7:$B$752,2,FALSE)</f>
        <v>41.385063899999999</v>
      </c>
      <c r="F11" s="221">
        <f>VLOOKUP(D11,'3.1 Destination'!$A$7:$C$752,3,FALSE)</f>
        <v>2.1734035</v>
      </c>
      <c r="G11" s="218">
        <v>152</v>
      </c>
      <c r="H11" s="222">
        <f>Table611[[#This Row],[Number of passenger (N)]]/SUM(Table611[Number of passenger (N)])</f>
        <v>1.3893967093235832E-2</v>
      </c>
      <c r="I11" s="219">
        <f t="shared" si="0"/>
        <v>2300.4851284341371</v>
      </c>
      <c r="J11" s="223">
        <f>Table611[[#This Row],[% of trips (P)]]*Table611[[#This Row],[Distance (D)]]</f>
        <v>31.96286467294231</v>
      </c>
      <c r="K11" s="224">
        <f>Table611[[#This Row],[Weighted distance]]/SUM(Table611[Weighted distance])</f>
        <v>1.1007604624758182E-2</v>
      </c>
    </row>
    <row r="12" spans="1:13" x14ac:dyDescent="0.2">
      <c r="A12" s="218" t="s">
        <v>223</v>
      </c>
      <c r="B12" s="221">
        <f>VLOOKUP(A12,'3.2 Departure'!$A$7:$B$51,2,FALSE)</f>
        <v>55.610770299999999</v>
      </c>
      <c r="C12" s="221">
        <f>VLOOKUP(A12,'3.2 Departure'!$A$7:$C$51,3,FALSE)</f>
        <v>12.6051632</v>
      </c>
      <c r="D12" s="218" t="s">
        <v>236</v>
      </c>
      <c r="E12" s="221">
        <f>VLOOKUP(D12,'3.1 Destination'!$A$7:$B$752,2,FALSE)</f>
        <v>51.507350899999999</v>
      </c>
      <c r="F12" s="221">
        <f>VLOOKUP(D12,'3.1 Destination'!$A$7:$C$752,3,FALSE)</f>
        <v>-0.12775829999999999</v>
      </c>
      <c r="G12" s="218">
        <v>121</v>
      </c>
      <c r="H12" s="222">
        <f>Table611[[#This Row],[Number of passenger (N)]]/SUM(Table611[Number of passenger (N)])</f>
        <v>1.1060329067641681E-2</v>
      </c>
      <c r="I12" s="219">
        <f t="shared" si="0"/>
        <v>954.78927458389967</v>
      </c>
      <c r="J12" s="223">
        <f>Table611[[#This Row],[% of trips (P)]]*Table611[[#This Row],[Distance (D)]]</f>
        <v>10.560283567152821</v>
      </c>
      <c r="K12" s="224">
        <f>Table611[[#This Row],[Weighted distance]]/SUM(Table611[Weighted distance])</f>
        <v>3.6368275316371558E-3</v>
      </c>
    </row>
    <row r="13" spans="1:13" x14ac:dyDescent="0.2">
      <c r="A13" s="218" t="s">
        <v>202</v>
      </c>
      <c r="B13" s="221">
        <f>VLOOKUP(A13,'3.2 Departure'!$A$7:$B$51,2,FALSE)</f>
        <v>57.687639400000002</v>
      </c>
      <c r="C13" s="221">
        <f>VLOOKUP(A13,'3.2 Departure'!$A$7:$C$51,3,FALSE)</f>
        <v>12.2144174</v>
      </c>
      <c r="D13" s="218" t="s">
        <v>236</v>
      </c>
      <c r="E13" s="221">
        <f>VLOOKUP(D13,'3.1 Destination'!$A$7:$B$752,2,FALSE)</f>
        <v>51.507350899999999</v>
      </c>
      <c r="F13" s="221">
        <f>VLOOKUP(D13,'3.1 Destination'!$A$7:$C$752,3,FALSE)</f>
        <v>-0.12775829999999999</v>
      </c>
      <c r="G13" s="218">
        <v>118</v>
      </c>
      <c r="H13" s="222">
        <f>Table611[[#This Row],[Number of passenger (N)]]/SUM(Table611[Number of passenger (N)])</f>
        <v>1.0786106032906764E-2</v>
      </c>
      <c r="I13" s="219">
        <f t="shared" si="0"/>
        <v>1048.0910991166147</v>
      </c>
      <c r="J13" s="223">
        <f>Table611[[#This Row],[% of trips (P)]]*Table611[[#This Row],[Distance (D)]]</f>
        <v>11.304821727217599</v>
      </c>
      <c r="K13" s="224">
        <f>Table611[[#This Row],[Weighted distance]]/SUM(Table611[Weighted distance])</f>
        <v>3.8932370173919116E-3</v>
      </c>
    </row>
    <row r="14" spans="1:13" x14ac:dyDescent="0.2">
      <c r="A14" s="218" t="s">
        <v>151</v>
      </c>
      <c r="B14" s="221">
        <f>VLOOKUP(A14,'3.2 Departure'!$A$7:$B$51,2,FALSE)</f>
        <v>59.633807599999997</v>
      </c>
      <c r="C14" s="221">
        <f>VLOOKUP(A14,'3.2 Departure'!$A$7:$C$51,3,FALSE)</f>
        <v>17.896780199999998</v>
      </c>
      <c r="D14" s="218" t="s">
        <v>328</v>
      </c>
      <c r="E14" s="221">
        <f>VLOOKUP(D14,'3.1 Destination'!$A$7:$B$752,2,FALSE)</f>
        <v>60.169855699999999</v>
      </c>
      <c r="F14" s="221">
        <f>VLOOKUP(D14,'3.1 Destination'!$A$7:$C$752,3,FALSE)</f>
        <v>24.938379000000001</v>
      </c>
      <c r="G14" s="218">
        <v>113</v>
      </c>
      <c r="H14" s="222">
        <f>Table611[[#This Row],[Number of passenger (N)]]/SUM(Table611[Number of passenger (N)])</f>
        <v>1.0329067641681901E-2</v>
      </c>
      <c r="I14" s="219">
        <f t="shared" si="0"/>
        <v>396.95827963104978</v>
      </c>
      <c r="J14" s="223">
        <f>Table611[[#This Row],[% of trips (P)]]*Table611[[#This Row],[Distance (D)]]</f>
        <v>4.1002089212347919</v>
      </c>
      <c r="K14" s="224">
        <f>Table611[[#This Row],[Weighted distance]]/SUM(Table611[Weighted distance])</f>
        <v>1.4120598746602939E-3</v>
      </c>
    </row>
    <row r="15" spans="1:13" x14ac:dyDescent="0.2">
      <c r="A15" s="218" t="s">
        <v>151</v>
      </c>
      <c r="B15" s="221">
        <f>VLOOKUP(A15,'3.2 Departure'!$A$7:$B$51,2,FALSE)</f>
        <v>59.633807599999997</v>
      </c>
      <c r="C15" s="221">
        <f>VLOOKUP(A15,'3.2 Departure'!$A$7:$C$51,3,FALSE)</f>
        <v>17.896780199999998</v>
      </c>
      <c r="D15" s="218" t="s">
        <v>232</v>
      </c>
      <c r="E15" s="221">
        <f>VLOOKUP(D15,'3.1 Destination'!$A$7:$B$752,2,FALSE)</f>
        <v>40.712783700000003</v>
      </c>
      <c r="F15" s="221">
        <f>VLOOKUP(D15,'3.1 Destination'!$A$7:$C$752,3,FALSE)</f>
        <v>-74.005941300000003</v>
      </c>
      <c r="G15" s="218">
        <v>111</v>
      </c>
      <c r="H15" s="222">
        <f>Table611[[#This Row],[Number of passenger (N)]]/SUM(Table611[Number of passenger (N)])</f>
        <v>1.0146252285191957E-2</v>
      </c>
      <c r="I15" s="219">
        <f t="shared" si="0"/>
        <v>6296.8402745542253</v>
      </c>
      <c r="J15" s="223">
        <f>Table611[[#This Row],[% of trips (P)]]*Table611[[#This Row],[Distance (D)]]</f>
        <v>63.889330025184556</v>
      </c>
      <c r="K15" s="224">
        <f>Table611[[#This Row],[Weighted distance]]/SUM(Table611[Weighted distance])</f>
        <v>2.2002673785784441E-2</v>
      </c>
    </row>
    <row r="16" spans="1:13" x14ac:dyDescent="0.2">
      <c r="A16" s="218" t="s">
        <v>151</v>
      </c>
      <c r="B16" s="221">
        <f>VLOOKUP(A16,'3.2 Departure'!$A$7:$B$51,2,FALSE)</f>
        <v>59.633807599999997</v>
      </c>
      <c r="C16" s="221">
        <f>VLOOKUP(A16,'3.2 Departure'!$A$7:$C$51,3,FALSE)</f>
        <v>17.896780199999998</v>
      </c>
      <c r="D16" s="218" t="s">
        <v>231</v>
      </c>
      <c r="E16" s="221">
        <f>VLOOKUP(D16,'3.1 Destination'!$A$7:$B$752,2,FALSE)</f>
        <v>7.9519330999999998</v>
      </c>
      <c r="F16" s="221">
        <f>VLOOKUP(D16,'3.1 Destination'!$A$7:$C$752,3,FALSE)</f>
        <v>98.338088400000004</v>
      </c>
      <c r="G16" s="218">
        <v>108</v>
      </c>
      <c r="H16" s="222">
        <f>Table611[[#This Row],[Number of passenger (N)]]/SUM(Table611[Number of passenger (N)])</f>
        <v>9.872029250457038E-3</v>
      </c>
      <c r="I16" s="219">
        <f t="shared" si="0"/>
        <v>8708.4289056405541</v>
      </c>
      <c r="J16" s="223">
        <f>Table611[[#This Row],[% of trips (P)]]*Table611[[#This Row],[Distance (D)]]</f>
        <v>85.969864882009119</v>
      </c>
      <c r="K16" s="224">
        <f>Table611[[#This Row],[Weighted distance]]/SUM(Table611[Weighted distance])</f>
        <v>2.9606929539896177E-2</v>
      </c>
    </row>
    <row r="17" spans="1:11" x14ac:dyDescent="0.2">
      <c r="A17" s="218" t="s">
        <v>151</v>
      </c>
      <c r="B17" s="221">
        <f>VLOOKUP(A17,'3.2 Departure'!$A$7:$B$51,2,FALSE)</f>
        <v>59.633807599999997</v>
      </c>
      <c r="C17" s="221">
        <f>VLOOKUP(A17,'3.2 Departure'!$A$7:$C$51,3,FALSE)</f>
        <v>17.896780199999998</v>
      </c>
      <c r="D17" s="218" t="s">
        <v>292</v>
      </c>
      <c r="E17" s="221">
        <f>VLOOKUP(D17,'3.1 Destination'!$A$7:$B$752,2,FALSE)</f>
        <v>52.520006600000002</v>
      </c>
      <c r="F17" s="221">
        <f>VLOOKUP(D17,'3.1 Destination'!$A$7:$C$752,3,FALSE)</f>
        <v>13.404954</v>
      </c>
      <c r="G17" s="218">
        <v>95</v>
      </c>
      <c r="H17" s="222">
        <f>Table611[[#This Row],[Number of passenger (N)]]/SUM(Table611[Number of passenger (N)])</f>
        <v>8.6837294332723948E-3</v>
      </c>
      <c r="I17" s="219">
        <f t="shared" si="0"/>
        <v>838.22453923624789</v>
      </c>
      <c r="J17" s="223">
        <f>Table611[[#This Row],[% of trips (P)]]*Table611[[#This Row],[Distance (D)]]</f>
        <v>7.2789151030569972</v>
      </c>
      <c r="K17" s="224">
        <f>Table611[[#This Row],[Weighted distance]]/SUM(Table611[Weighted distance])</f>
        <v>2.5067659101112947E-3</v>
      </c>
    </row>
    <row r="18" spans="1:11" x14ac:dyDescent="0.2">
      <c r="A18" s="218" t="s">
        <v>151</v>
      </c>
      <c r="B18" s="221">
        <f>VLOOKUP(A18,'3.2 Departure'!$A$7:$B$51,2,FALSE)</f>
        <v>59.633807599999997</v>
      </c>
      <c r="C18" s="221">
        <f>VLOOKUP(A18,'3.2 Departure'!$A$7:$C$51,3,FALSE)</f>
        <v>17.896780199999998</v>
      </c>
      <c r="D18" s="218" t="s">
        <v>243</v>
      </c>
      <c r="E18" s="221">
        <f>VLOOKUP(D18,'3.1 Destination'!$A$7:$B$752,2,FALSE)</f>
        <v>35.240116999999998</v>
      </c>
      <c r="F18" s="221">
        <f>VLOOKUP(D18,'3.1 Destination'!$A$7:$C$752,3,FALSE)</f>
        <v>24.809269100000002</v>
      </c>
      <c r="G18" s="218">
        <v>88</v>
      </c>
      <c r="H18" s="222">
        <f>Table611[[#This Row],[Number of passenger (N)]]/SUM(Table611[Number of passenger (N)])</f>
        <v>8.0438756855575871E-3</v>
      </c>
      <c r="I18" s="219">
        <f t="shared" si="0"/>
        <v>2758.390614910807</v>
      </c>
      <c r="J18" s="223">
        <f>Table611[[#This Row],[% of trips (P)]]*Table611[[#This Row],[Distance (D)]]</f>
        <v>22.188151198551282</v>
      </c>
      <c r="K18" s="224">
        <f>Table611[[#This Row],[Weighted distance]]/SUM(Table611[Weighted distance])</f>
        <v>7.6413174553394553E-3</v>
      </c>
    </row>
    <row r="19" spans="1:11" x14ac:dyDescent="0.2">
      <c r="A19" s="218" t="s">
        <v>151</v>
      </c>
      <c r="B19" s="221">
        <f>VLOOKUP(A19,'3.2 Departure'!$A$7:$B$51,2,FALSE)</f>
        <v>59.633807599999997</v>
      </c>
      <c r="C19" s="221">
        <f>VLOOKUP(A19,'3.2 Departure'!$A$7:$C$51,3,FALSE)</f>
        <v>17.896780199999998</v>
      </c>
      <c r="D19" s="218" t="s">
        <v>277</v>
      </c>
      <c r="E19" s="221">
        <f>VLOOKUP(D19,'3.1 Destination'!$A$7:$B$752,2,FALSE)</f>
        <v>39.5696005</v>
      </c>
      <c r="F19" s="221">
        <f>VLOOKUP(D19,'3.1 Destination'!$A$7:$C$752,3,FALSE)</f>
        <v>2.6501603</v>
      </c>
      <c r="G19" s="218">
        <v>79</v>
      </c>
      <c r="H19" s="222">
        <f>Table611[[#This Row],[Number of passenger (N)]]/SUM(Table611[Number of passenger (N)])</f>
        <v>7.2212065813528339E-3</v>
      </c>
      <c r="I19" s="219">
        <f t="shared" si="0"/>
        <v>2473.2080921355232</v>
      </c>
      <c r="J19" s="223">
        <f>Table611[[#This Row],[% of trips (P)]]*Table611[[#This Row],[Distance (D)]]</f>
        <v>17.859546551984128</v>
      </c>
      <c r="K19" s="224">
        <f>Table611[[#This Row],[Weighted distance]]/SUM(Table611[Weighted distance])</f>
        <v>6.1506009937878185E-3</v>
      </c>
    </row>
    <row r="20" spans="1:11" x14ac:dyDescent="0.2">
      <c r="A20" s="218" t="s">
        <v>151</v>
      </c>
      <c r="B20" s="221">
        <f>VLOOKUP(A20,'3.2 Departure'!$A$7:$B$51,2,FALSE)</f>
        <v>59.633807599999997</v>
      </c>
      <c r="C20" s="221">
        <f>VLOOKUP(A20,'3.2 Departure'!$A$7:$C$51,3,FALSE)</f>
        <v>17.896780199999998</v>
      </c>
      <c r="D20" s="218" t="s">
        <v>252</v>
      </c>
      <c r="E20" s="221">
        <f>VLOOKUP(D20,'3.1 Destination'!$A$7:$B$752,2,FALSE)</f>
        <v>36.434963099999997</v>
      </c>
      <c r="F20" s="221">
        <f>VLOOKUP(D20,'3.1 Destination'!$A$7:$C$752,3,FALSE)</f>
        <v>28.2174829</v>
      </c>
      <c r="G20" s="218">
        <v>73</v>
      </c>
      <c r="H20" s="222">
        <f>Table611[[#This Row],[Number of passenger (N)]]/SUM(Table611[Number of passenger (N)])</f>
        <v>6.6727605118829985E-3</v>
      </c>
      <c r="I20" s="219">
        <f t="shared" si="0"/>
        <v>2684.0321173772736</v>
      </c>
      <c r="J20" s="223">
        <f>Table611[[#This Row],[% of trips (P)]]*Table611[[#This Row],[Distance (D)]]</f>
        <v>17.909903525460784</v>
      </c>
      <c r="K20" s="224">
        <f>Table611[[#This Row],[Weighted distance]]/SUM(Table611[Weighted distance])</f>
        <v>6.167943295856247E-3</v>
      </c>
    </row>
    <row r="21" spans="1:11" x14ac:dyDescent="0.2">
      <c r="A21" s="218" t="s">
        <v>151</v>
      </c>
      <c r="B21" s="221">
        <f>VLOOKUP(A21,'3.2 Departure'!$A$7:$B$51,2,FALSE)</f>
        <v>59.633807599999997</v>
      </c>
      <c r="C21" s="221">
        <f>VLOOKUP(A21,'3.2 Departure'!$A$7:$C$51,3,FALSE)</f>
        <v>17.896780199999998</v>
      </c>
      <c r="D21" s="218" t="s">
        <v>368</v>
      </c>
      <c r="E21" s="221">
        <f>VLOOKUP(D21,'3.1 Destination'!$A$7:$B$752,2,FALSE)</f>
        <v>52.370215700000003</v>
      </c>
      <c r="F21" s="221">
        <f>VLOOKUP(D21,'3.1 Destination'!$A$7:$C$752,3,FALSE)</f>
        <v>4.8951678999999997</v>
      </c>
      <c r="G21" s="218">
        <v>72</v>
      </c>
      <c r="H21" s="222">
        <f>Table611[[#This Row],[Number of passenger (N)]]/SUM(Table611[Number of passenger (N)])</f>
        <v>6.5813528336380253E-3</v>
      </c>
      <c r="I21" s="219">
        <f t="shared" si="0"/>
        <v>1138.9757676691188</v>
      </c>
      <c r="J21" s="223">
        <f>Table611[[#This Row],[% of trips (P)]]*Table611[[#This Row],[Distance (D)]]</f>
        <v>7.4960013959941998</v>
      </c>
      <c r="K21" s="224">
        <f>Table611[[#This Row],[Weighted distance]]/SUM(Table611[Weighted distance])</f>
        <v>2.5815276721297678E-3</v>
      </c>
    </row>
    <row r="22" spans="1:11" x14ac:dyDescent="0.2">
      <c r="A22" s="218" t="s">
        <v>151</v>
      </c>
      <c r="B22" s="221">
        <f>VLOOKUP(A22,'3.2 Departure'!$A$7:$B$51,2,FALSE)</f>
        <v>59.633807599999997</v>
      </c>
      <c r="C22" s="221">
        <f>VLOOKUP(A22,'3.2 Departure'!$A$7:$C$51,3,FALSE)</f>
        <v>17.896780199999998</v>
      </c>
      <c r="D22" s="218" t="s">
        <v>270</v>
      </c>
      <c r="E22" s="221">
        <f>VLOOKUP(D22,'3.1 Destination'!$A$7:$B$752,2,FALSE)</f>
        <v>43.710172800000002</v>
      </c>
      <c r="F22" s="221">
        <f>VLOOKUP(D22,'3.1 Destination'!$A$7:$C$752,3,FALSE)</f>
        <v>7.2619531999999998</v>
      </c>
      <c r="G22" s="218">
        <v>69</v>
      </c>
      <c r="H22" s="222">
        <f>Table611[[#This Row],[Number of passenger (N)]]/SUM(Table611[Number of passenger (N)])</f>
        <v>6.3071297989031076E-3</v>
      </c>
      <c r="I22" s="219">
        <f t="shared" si="0"/>
        <v>1910.9771881121883</v>
      </c>
      <c r="J22" s="223">
        <f>Table611[[#This Row],[% of trips (P)]]*Table611[[#This Row],[Distance (D)]]</f>
        <v>12.052781168166453</v>
      </c>
      <c r="K22" s="224">
        <f>Table611[[#This Row],[Weighted distance]]/SUM(Table611[Weighted distance])</f>
        <v>4.1508247488285712E-3</v>
      </c>
    </row>
    <row r="23" spans="1:11" x14ac:dyDescent="0.2">
      <c r="A23" s="218" t="s">
        <v>151</v>
      </c>
      <c r="B23" s="221">
        <f>VLOOKUP(A23,'3.2 Departure'!$A$7:$B$51,2,FALSE)</f>
        <v>59.633807599999997</v>
      </c>
      <c r="C23" s="221">
        <f>VLOOKUP(A23,'3.2 Departure'!$A$7:$C$51,3,FALSE)</f>
        <v>17.896780199999998</v>
      </c>
      <c r="D23" s="218" t="s">
        <v>244</v>
      </c>
      <c r="E23" s="221">
        <f>VLOOKUP(D23,'3.1 Destination'!$A$7:$B$752,2,FALSE)</f>
        <v>28.291563700000001</v>
      </c>
      <c r="F23" s="221">
        <f>VLOOKUP(D23,'3.1 Destination'!$A$7:$C$752,3,FALSE)</f>
        <v>-16.629130400000001</v>
      </c>
      <c r="G23" s="218">
        <v>68</v>
      </c>
      <c r="H23" s="222">
        <f>Table611[[#This Row],[Number of passenger (N)]]/SUM(Table611[Number of passenger (N)])</f>
        <v>6.2157221206581353E-3</v>
      </c>
      <c r="I23" s="219">
        <f t="shared" si="0"/>
        <v>4351.4959672978648</v>
      </c>
      <c r="J23" s="223">
        <f>Table611[[#This Row],[% of trips (P)]]*Table611[[#This Row],[Distance (D)]]</f>
        <v>27.047689741888007</v>
      </c>
      <c r="K23" s="224">
        <f>Table611[[#This Row],[Weighted distance]]/SUM(Table611[Weighted distance])</f>
        <v>9.3148808074099195E-3</v>
      </c>
    </row>
    <row r="24" spans="1:11" x14ac:dyDescent="0.2">
      <c r="A24" s="218" t="s">
        <v>151</v>
      </c>
      <c r="B24" s="221">
        <f>VLOOKUP(A24,'3.2 Departure'!$A$7:$B$51,2,FALSE)</f>
        <v>59.633807599999997</v>
      </c>
      <c r="C24" s="221">
        <f>VLOOKUP(A24,'3.2 Departure'!$A$7:$C$51,3,FALSE)</f>
        <v>17.896780199999998</v>
      </c>
      <c r="D24" s="218" t="s">
        <v>281</v>
      </c>
      <c r="E24" s="221">
        <f>VLOOKUP(D24,'3.1 Destination'!$A$7:$B$752,2,FALSE)</f>
        <v>28.291563700000001</v>
      </c>
      <c r="F24" s="221">
        <f>VLOOKUP(D24,'3.1 Destination'!$A$7:$C$752,3,FALSE)</f>
        <v>-16.629130400000001</v>
      </c>
      <c r="G24" s="218">
        <v>67</v>
      </c>
      <c r="H24" s="222">
        <f>Table611[[#This Row],[Number of passenger (N)]]/SUM(Table611[Number of passenger (N)])</f>
        <v>6.124314442413163E-3</v>
      </c>
      <c r="I24" s="219">
        <f t="shared" si="0"/>
        <v>4351.4959672978648</v>
      </c>
      <c r="J24" s="223">
        <f>Table611[[#This Row],[% of trips (P)]]*Table611[[#This Row],[Distance (D)]]</f>
        <v>26.649929598624951</v>
      </c>
      <c r="K24" s="224">
        <f>Table611[[#This Row],[Weighted distance]]/SUM(Table611[Weighted distance])</f>
        <v>9.1778972661244809E-3</v>
      </c>
    </row>
    <row r="25" spans="1:11" x14ac:dyDescent="0.2">
      <c r="A25" s="218" t="s">
        <v>151</v>
      </c>
      <c r="B25" s="221">
        <f>VLOOKUP(A25,'3.2 Departure'!$A$7:$B$51,2,FALSE)</f>
        <v>59.633807599999997</v>
      </c>
      <c r="C25" s="221">
        <f>VLOOKUP(A25,'3.2 Departure'!$A$7:$C$51,3,FALSE)</f>
        <v>17.896780199999998</v>
      </c>
      <c r="D25" s="218" t="s">
        <v>358</v>
      </c>
      <c r="E25" s="221">
        <f>VLOOKUP(D25,'3.1 Destination'!$A$7:$B$752,2,FALSE)</f>
        <v>50.075538100000003</v>
      </c>
      <c r="F25" s="221">
        <f>VLOOKUP(D25,'3.1 Destination'!$A$7:$C$752,3,FALSE)</f>
        <v>14.4378005</v>
      </c>
      <c r="G25" s="218">
        <v>66</v>
      </c>
      <c r="H25" s="222">
        <f>Table611[[#This Row],[Number of passenger (N)]]/SUM(Table611[Number of passenger (N)])</f>
        <v>6.0329067641681899E-3</v>
      </c>
      <c r="I25" s="219">
        <f t="shared" si="0"/>
        <v>1085.2749406206926</v>
      </c>
      <c r="J25" s="223">
        <f>Table611[[#This Row],[% of trips (P)]]*Table611[[#This Row],[Distance (D)]]</f>
        <v>6.5473625302528076</v>
      </c>
      <c r="K25" s="224">
        <f>Table611[[#This Row],[Weighted distance]]/SUM(Table611[Weighted distance])</f>
        <v>2.2548284956757864E-3</v>
      </c>
    </row>
    <row r="26" spans="1:11" x14ac:dyDescent="0.2">
      <c r="A26" s="218" t="s">
        <v>151</v>
      </c>
      <c r="B26" s="221">
        <f>VLOOKUP(A26,'3.2 Departure'!$A$7:$B$51,2,FALSE)</f>
        <v>59.633807599999997</v>
      </c>
      <c r="C26" s="221">
        <f>VLOOKUP(A26,'3.2 Departure'!$A$7:$C$51,3,FALSE)</f>
        <v>17.896780199999998</v>
      </c>
      <c r="D26" s="218" t="s">
        <v>242</v>
      </c>
      <c r="E26" s="221">
        <f>VLOOKUP(D26,'3.1 Destination'!$A$7:$B$752,2,FALSE)</f>
        <v>48.856614</v>
      </c>
      <c r="F26" s="221">
        <f>VLOOKUP(D26,'3.1 Destination'!$A$7:$C$752,3,FALSE)</f>
        <v>2.3522219</v>
      </c>
      <c r="G26" s="218">
        <v>65</v>
      </c>
      <c r="H26" s="222">
        <f>Table611[[#This Row],[Number of passenger (N)]]/SUM(Table611[Number of passenger (N)])</f>
        <v>5.9414990859232176E-3</v>
      </c>
      <c r="I26" s="219">
        <f t="shared" si="0"/>
        <v>1559.3623368009096</v>
      </c>
      <c r="J26" s="223">
        <f>Table611[[#This Row],[% of trips (P)]]*Table611[[#This Row],[Distance (D)]]</f>
        <v>9.2649498987256962</v>
      </c>
      <c r="K26" s="224">
        <f>Table611[[#This Row],[Weighted distance]]/SUM(Table611[Weighted distance])</f>
        <v>3.1907310685984802E-3</v>
      </c>
    </row>
    <row r="27" spans="1:11" x14ac:dyDescent="0.2">
      <c r="A27" s="218" t="s">
        <v>226</v>
      </c>
      <c r="B27" s="221">
        <f>VLOOKUP(A27,'3.2 Departure'!$A$7:$B$51,2,FALSE)</f>
        <v>57.812039599999999</v>
      </c>
      <c r="C27" s="221">
        <f>VLOOKUP(A27,'3.2 Departure'!$A$7:$C$51,3,FALSE)</f>
        <v>11.906833900000001</v>
      </c>
      <c r="D27" s="218" t="s">
        <v>236</v>
      </c>
      <c r="E27" s="221">
        <f>VLOOKUP(D27,'3.1 Destination'!$A$7:$B$752,2,FALSE)</f>
        <v>51.507350899999999</v>
      </c>
      <c r="F27" s="221">
        <f>VLOOKUP(D27,'3.1 Destination'!$A$7:$C$752,3,FALSE)</f>
        <v>-0.12775829999999999</v>
      </c>
      <c r="G27" s="218">
        <v>65</v>
      </c>
      <c r="H27" s="222">
        <f>Table611[[#This Row],[Number of passenger (N)]]/SUM(Table611[Number of passenger (N)])</f>
        <v>5.9414990859232176E-3</v>
      </c>
      <c r="I27" s="219">
        <f t="shared" si="0"/>
        <v>1041.6089381103557</v>
      </c>
      <c r="J27" s="223">
        <f>Table611[[#This Row],[% of trips (P)]]*Table611[[#This Row],[Distance (D)]]</f>
        <v>6.1887185536721319</v>
      </c>
      <c r="K27" s="224">
        <f>Table611[[#This Row],[Weighted distance]]/SUM(Table611[Weighted distance])</f>
        <v>2.1313160653712187E-3</v>
      </c>
    </row>
    <row r="28" spans="1:11" x14ac:dyDescent="0.2">
      <c r="A28" s="218" t="s">
        <v>151</v>
      </c>
      <c r="B28" s="221">
        <f>VLOOKUP(A28,'3.2 Departure'!$A$7:$B$51,2,FALSE)</f>
        <v>59.633807599999997</v>
      </c>
      <c r="C28" s="221">
        <f>VLOOKUP(A28,'3.2 Departure'!$A$7:$C$51,3,FALSE)</f>
        <v>17.896780199999998</v>
      </c>
      <c r="D28" s="218" t="s">
        <v>310</v>
      </c>
      <c r="E28" s="221">
        <f>VLOOKUP(D28,'3.1 Destination'!$A$7:$B$752,2,FALSE)</f>
        <v>48.135125299999999</v>
      </c>
      <c r="F28" s="221">
        <f>VLOOKUP(D28,'3.1 Destination'!$A$7:$C$752,3,FALSE)</f>
        <v>11.5819806</v>
      </c>
      <c r="G28" s="218">
        <v>59</v>
      </c>
      <c r="H28" s="222">
        <f>Table611[[#This Row],[Number of passenger (N)]]/SUM(Table611[Number of passenger (N)])</f>
        <v>5.3930530164533821E-3</v>
      </c>
      <c r="I28" s="219">
        <f t="shared" si="0"/>
        <v>1342.4467788618244</v>
      </c>
      <c r="J28" s="223">
        <f>Table611[[#This Row],[% of trips (P)]]*Table611[[#This Row],[Distance (D)]]</f>
        <v>7.2398866501688888</v>
      </c>
      <c r="K28" s="224">
        <f>Table611[[#This Row],[Weighted distance]]/SUM(Table611[Weighted distance])</f>
        <v>2.493325006647095E-3</v>
      </c>
    </row>
    <row r="29" spans="1:11" x14ac:dyDescent="0.2">
      <c r="A29" s="218" t="s">
        <v>202</v>
      </c>
      <c r="B29" s="221">
        <f>VLOOKUP(A29,'3.2 Departure'!$A$7:$B$51,2,FALSE)</f>
        <v>57.687639400000002</v>
      </c>
      <c r="C29" s="221">
        <f>VLOOKUP(A29,'3.2 Departure'!$A$7:$C$51,3,FALSE)</f>
        <v>12.2144174</v>
      </c>
      <c r="D29" s="218" t="s">
        <v>238</v>
      </c>
      <c r="E29" s="221">
        <f>VLOOKUP(D29,'3.1 Destination'!$A$7:$B$752,2,FALSE)</f>
        <v>41.385063899999999</v>
      </c>
      <c r="F29" s="221">
        <f>VLOOKUP(D29,'3.1 Destination'!$A$7:$C$752,3,FALSE)</f>
        <v>2.1734035</v>
      </c>
      <c r="G29" s="218">
        <v>58</v>
      </c>
      <c r="H29" s="222">
        <f>Table611[[#This Row],[Number of passenger (N)]]/SUM(Table611[Number of passenger (N)])</f>
        <v>5.3016453382084099E-3</v>
      </c>
      <c r="I29" s="219">
        <f t="shared" si="0"/>
        <v>1947.3357837080753</v>
      </c>
      <c r="J29" s="223">
        <f>Table611[[#This Row],[% of trips (P)]]*Table611[[#This Row],[Distance (D)]]</f>
        <v>10.324083679622337</v>
      </c>
      <c r="K29" s="224">
        <f>Table611[[#This Row],[Weighted distance]]/SUM(Table611[Weighted distance])</f>
        <v>3.5554832904074606E-3</v>
      </c>
    </row>
    <row r="30" spans="1:11" x14ac:dyDescent="0.2">
      <c r="A30" s="218" t="s">
        <v>151</v>
      </c>
      <c r="B30" s="221">
        <f>VLOOKUP(A30,'3.2 Departure'!$A$7:$B$51,2,FALSE)</f>
        <v>59.633807599999997</v>
      </c>
      <c r="C30" s="221">
        <f>VLOOKUP(A30,'3.2 Departure'!$A$7:$C$51,3,FALSE)</f>
        <v>17.896780199999998</v>
      </c>
      <c r="D30" s="218" t="s">
        <v>275</v>
      </c>
      <c r="E30" s="221">
        <f>VLOOKUP(D30,'3.1 Destination'!$A$7:$B$752,2,FALSE)</f>
        <v>41.902783499999998</v>
      </c>
      <c r="F30" s="221">
        <f>VLOOKUP(D30,'3.1 Destination'!$A$7:$C$752,3,FALSE)</f>
        <v>12.4963655</v>
      </c>
      <c r="G30" s="218">
        <v>57</v>
      </c>
      <c r="H30" s="222">
        <f>Table611[[#This Row],[Number of passenger (N)]]/SUM(Table611[Number of passenger (N)])</f>
        <v>5.2102376599634367E-3</v>
      </c>
      <c r="I30" s="219">
        <f t="shared" si="0"/>
        <v>2006.2457275171253</v>
      </c>
      <c r="J30" s="223">
        <f>Table611[[#This Row],[% of trips (P)]]*Table611[[#This Row],[Distance (D)]]</f>
        <v>10.453017044650469</v>
      </c>
      <c r="K30" s="224">
        <f>Table611[[#This Row],[Weighted distance]]/SUM(Table611[Weighted distance])</f>
        <v>3.5998863037071649E-3</v>
      </c>
    </row>
    <row r="31" spans="1:11" x14ac:dyDescent="0.2">
      <c r="A31" s="218" t="s">
        <v>227</v>
      </c>
      <c r="B31" s="221">
        <f>VLOOKUP(A31,'3.2 Departure'!$A$7:$B$51,2,FALSE)</f>
        <v>58.789020100000002</v>
      </c>
      <c r="C31" s="221">
        <f>VLOOKUP(A31,'3.2 Departure'!$A$7:$C$51,3,FALSE)</f>
        <v>16.9153649</v>
      </c>
      <c r="D31" s="218" t="s">
        <v>236</v>
      </c>
      <c r="E31" s="221">
        <f>VLOOKUP(D31,'3.1 Destination'!$A$7:$B$752,2,FALSE)</f>
        <v>51.507350899999999</v>
      </c>
      <c r="F31" s="221">
        <f>VLOOKUP(D31,'3.1 Destination'!$A$7:$C$752,3,FALSE)</f>
        <v>-0.12775829999999999</v>
      </c>
      <c r="G31" s="218">
        <v>57</v>
      </c>
      <c r="H31" s="222">
        <f>Table611[[#This Row],[Number of passenger (N)]]/SUM(Table611[Number of passenger (N)])</f>
        <v>5.2102376599634367E-3</v>
      </c>
      <c r="I31" s="219">
        <f t="shared" si="0"/>
        <v>1345.8331105174423</v>
      </c>
      <c r="J31" s="223">
        <f>Table611[[#This Row],[% of trips (P)]]*Table611[[#This Row],[Distance (D)]]</f>
        <v>7.0121103564437117</v>
      </c>
      <c r="K31" s="224">
        <f>Table611[[#This Row],[Weighted distance]]/SUM(Table611[Weighted distance])</f>
        <v>2.4148817441337063E-3</v>
      </c>
    </row>
    <row r="32" spans="1:11" x14ac:dyDescent="0.2">
      <c r="A32" s="218" t="s">
        <v>151</v>
      </c>
      <c r="B32" s="221">
        <f>VLOOKUP(A32,'3.2 Departure'!$A$7:$B$51,2,FALSE)</f>
        <v>59.633807599999997</v>
      </c>
      <c r="C32" s="221">
        <f>VLOOKUP(A32,'3.2 Departure'!$A$7:$C$51,3,FALSE)</f>
        <v>17.896780199999998</v>
      </c>
      <c r="D32" s="218" t="s">
        <v>250</v>
      </c>
      <c r="E32" s="221">
        <f>VLOOKUP(D32,'3.1 Destination'!$A$7:$B$752,2,FALSE)</f>
        <v>36.544443000000001</v>
      </c>
      <c r="F32" s="221">
        <f>VLOOKUP(D32,'3.1 Destination'!$A$7:$C$752,3,FALSE)</f>
        <v>31.995408000000001</v>
      </c>
      <c r="G32" s="218">
        <v>55</v>
      </c>
      <c r="H32" s="222">
        <f>Table611[[#This Row],[Number of passenger (N)]]/SUM(Table611[Number of passenger (N)])</f>
        <v>5.0274223034734921E-3</v>
      </c>
      <c r="I32" s="219">
        <f t="shared" si="0"/>
        <v>2759.4130266788479</v>
      </c>
      <c r="J32" s="223">
        <f>Table611[[#This Row],[% of trips (P)]]*Table611[[#This Row],[Distance (D)]]</f>
        <v>13.872734594820534</v>
      </c>
      <c r="K32" s="224">
        <f>Table611[[#This Row],[Weighted distance]]/SUM(Table611[Weighted distance])</f>
        <v>4.777593593269504E-3</v>
      </c>
    </row>
    <row r="33" spans="1:11" x14ac:dyDescent="0.2">
      <c r="A33" s="218" t="s">
        <v>151</v>
      </c>
      <c r="B33" s="221">
        <f>VLOOKUP(A33,'3.2 Departure'!$A$7:$B$51,2,FALSE)</f>
        <v>59.633807599999997</v>
      </c>
      <c r="C33" s="221">
        <f>VLOOKUP(A33,'3.2 Departure'!$A$7:$C$51,3,FALSE)</f>
        <v>17.896780199999998</v>
      </c>
      <c r="D33" s="218" t="s">
        <v>265</v>
      </c>
      <c r="E33" s="221">
        <f>VLOOKUP(D33,'3.1 Destination'!$A$7:$B$752,2,FALSE)</f>
        <v>38.345996300000003</v>
      </c>
      <c r="F33" s="221">
        <f>VLOOKUP(D33,'3.1 Destination'!$A$7:$C$752,3,FALSE)</f>
        <v>-0.4906855</v>
      </c>
      <c r="G33" s="218">
        <v>55</v>
      </c>
      <c r="H33" s="222">
        <f>Table611[[#This Row],[Number of passenger (N)]]/SUM(Table611[Number of passenger (N)])</f>
        <v>5.0274223034734921E-3</v>
      </c>
      <c r="I33" s="219">
        <f t="shared" si="0"/>
        <v>2700.1309061759448</v>
      </c>
      <c r="J33" s="223">
        <f>Table611[[#This Row],[% of trips (P)]]*Table611[[#This Row],[Distance (D)]]</f>
        <v>13.574698340007036</v>
      </c>
      <c r="K33" s="224">
        <f>Table611[[#This Row],[Weighted distance]]/SUM(Table611[Weighted distance])</f>
        <v>4.6749536925472174E-3</v>
      </c>
    </row>
    <row r="34" spans="1:11" x14ac:dyDescent="0.2">
      <c r="A34" s="218" t="s">
        <v>151</v>
      </c>
      <c r="B34" s="221">
        <f>VLOOKUP(A34,'3.2 Departure'!$A$7:$B$51,2,FALSE)</f>
        <v>59.633807599999997</v>
      </c>
      <c r="C34" s="221">
        <f>VLOOKUP(A34,'3.2 Departure'!$A$7:$C$51,3,FALSE)</f>
        <v>17.896780199999998</v>
      </c>
      <c r="D34" s="218" t="s">
        <v>372</v>
      </c>
      <c r="E34" s="221">
        <f>VLOOKUP(D34,'3.1 Destination'!$A$7:$B$752,2,FALSE)</f>
        <v>47.497911999999999</v>
      </c>
      <c r="F34" s="221">
        <f>VLOOKUP(D34,'3.1 Destination'!$A$7:$C$752,3,FALSE)</f>
        <v>19.040234999999999</v>
      </c>
      <c r="G34" s="218">
        <v>55</v>
      </c>
      <c r="H34" s="222">
        <f>Table611[[#This Row],[Number of passenger (N)]]/SUM(Table611[Number of passenger (N)])</f>
        <v>5.0274223034734921E-3</v>
      </c>
      <c r="I34" s="219">
        <f t="shared" si="0"/>
        <v>1351.5117082670154</v>
      </c>
      <c r="J34" s="223">
        <f>Table611[[#This Row],[% of trips (P)]]*Table611[[#This Row],[Distance (D)]]</f>
        <v>6.7946201055471525</v>
      </c>
      <c r="K34" s="224">
        <f>Table611[[#This Row],[Weighted distance]]/SUM(Table611[Weighted distance])</f>
        <v>2.3399808641248053E-3</v>
      </c>
    </row>
    <row r="35" spans="1:11" x14ac:dyDescent="0.2">
      <c r="A35" s="218" t="s">
        <v>151</v>
      </c>
      <c r="B35" s="221">
        <f>VLOOKUP(A35,'3.2 Departure'!$A$7:$B$51,2,FALSE)</f>
        <v>59.633807599999997</v>
      </c>
      <c r="C35" s="221">
        <f>VLOOKUP(A35,'3.2 Departure'!$A$7:$C$51,3,FALSE)</f>
        <v>17.896780199999998</v>
      </c>
      <c r="D35" s="218" t="s">
        <v>291</v>
      </c>
      <c r="E35" s="221">
        <f>VLOOKUP(D35,'3.1 Destination'!$A$7:$B$752,2,FALSE)</f>
        <v>39.695262900000003</v>
      </c>
      <c r="F35" s="221">
        <f>VLOOKUP(D35,'3.1 Destination'!$A$7:$C$752,3,FALSE)</f>
        <v>3.0175711999999999</v>
      </c>
      <c r="G35" s="218">
        <v>55</v>
      </c>
      <c r="H35" s="222">
        <f>Table611[[#This Row],[Number of passenger (N)]]/SUM(Table611[Number of passenger (N)])</f>
        <v>5.0274223034734921E-3</v>
      </c>
      <c r="I35" s="219">
        <f t="shared" si="0"/>
        <v>2449.1409579349493</v>
      </c>
      <c r="J35" s="223">
        <f>Table611[[#This Row],[% of trips (P)]]*Table611[[#This Row],[Distance (D)]]</f>
        <v>12.312865876272598</v>
      </c>
      <c r="K35" s="224">
        <f>Table611[[#This Row],[Weighted distance]]/SUM(Table611[Weighted distance])</f>
        <v>4.2403946188972466E-3</v>
      </c>
    </row>
    <row r="36" spans="1:11" x14ac:dyDescent="0.2">
      <c r="A36" s="218" t="s">
        <v>202</v>
      </c>
      <c r="B36" s="221">
        <f>VLOOKUP(A36,'3.2 Departure'!$A$7:$B$51,2,FALSE)</f>
        <v>57.687639400000002</v>
      </c>
      <c r="C36" s="221">
        <f>VLOOKUP(A36,'3.2 Departure'!$A$7:$C$51,3,FALSE)</f>
        <v>12.2144174</v>
      </c>
      <c r="D36" s="218" t="s">
        <v>250</v>
      </c>
      <c r="E36" s="221">
        <f>VLOOKUP(D36,'3.1 Destination'!$A$7:$B$752,2,FALSE)</f>
        <v>36.544443000000001</v>
      </c>
      <c r="F36" s="221">
        <f>VLOOKUP(D36,'3.1 Destination'!$A$7:$C$752,3,FALSE)</f>
        <v>31.995408000000001</v>
      </c>
      <c r="G36" s="218">
        <v>54</v>
      </c>
      <c r="H36" s="222">
        <f>Table611[[#This Row],[Number of passenger (N)]]/SUM(Table611[Number of passenger (N)])</f>
        <v>4.936014625228519E-3</v>
      </c>
      <c r="I36" s="219">
        <f t="shared" si="0"/>
        <v>2764.2487945344997</v>
      </c>
      <c r="J36" s="223">
        <f>Table611[[#This Row],[% of trips (P)]]*Table611[[#This Row],[Distance (D)]]</f>
        <v>13.644372477592594</v>
      </c>
      <c r="K36" s="224">
        <f>Table611[[#This Row],[Weighted distance]]/SUM(Table611[Weighted distance])</f>
        <v>4.6989485805824594E-3</v>
      </c>
    </row>
    <row r="37" spans="1:11" x14ac:dyDescent="0.2">
      <c r="A37" s="218" t="s">
        <v>151</v>
      </c>
      <c r="B37" s="221">
        <f>VLOOKUP(A37,'3.2 Departure'!$A$7:$B$51,2,FALSE)</f>
        <v>59.633807599999997</v>
      </c>
      <c r="C37" s="221">
        <f>VLOOKUP(A37,'3.2 Departure'!$A$7:$C$51,3,FALSE)</f>
        <v>17.896780199999998</v>
      </c>
      <c r="D37" s="218" t="s">
        <v>343</v>
      </c>
      <c r="E37" s="221">
        <f>VLOOKUP(D37,'3.1 Destination'!$A$7:$B$752,2,FALSE)</f>
        <v>50.850339599999998</v>
      </c>
      <c r="F37" s="221">
        <f>VLOOKUP(D37,'3.1 Destination'!$A$7:$C$752,3,FALSE)</f>
        <v>4.3517102999999997</v>
      </c>
      <c r="G37" s="218">
        <v>52</v>
      </c>
      <c r="H37" s="222">
        <f>Table611[[#This Row],[Number of passenger (N)]]/SUM(Table611[Number of passenger (N)])</f>
        <v>4.7531992687385744E-3</v>
      </c>
      <c r="I37" s="219">
        <f t="shared" si="0"/>
        <v>1295.552288093339</v>
      </c>
      <c r="J37" s="223">
        <f>Table611[[#This Row],[% of trips (P)]]*Table611[[#This Row],[Distance (D)]]</f>
        <v>6.158018188377846</v>
      </c>
      <c r="K37" s="224">
        <f>Table611[[#This Row],[Weighted distance]]/SUM(Table611[Weighted distance])</f>
        <v>2.1207432494971391E-3</v>
      </c>
    </row>
    <row r="38" spans="1:11" x14ac:dyDescent="0.2">
      <c r="A38" s="218" t="s">
        <v>151</v>
      </c>
      <c r="B38" s="221">
        <f>VLOOKUP(A38,'3.2 Departure'!$A$7:$B$51,2,FALSE)</f>
        <v>59.633807599999997</v>
      </c>
      <c r="C38" s="221">
        <f>VLOOKUP(A38,'3.2 Departure'!$A$7:$C$51,3,FALSE)</f>
        <v>17.896780199999998</v>
      </c>
      <c r="D38" s="218" t="s">
        <v>560</v>
      </c>
      <c r="E38" s="221">
        <f>VLOOKUP(D38,'3.1 Destination'!$A$7:$B$752,2,FALSE)</f>
        <v>56.949648699999997</v>
      </c>
      <c r="F38" s="221">
        <f>VLOOKUP(D38,'3.1 Destination'!$A$7:$C$752,3,FALSE)</f>
        <v>24.105186400000001</v>
      </c>
      <c r="G38" s="218">
        <v>50</v>
      </c>
      <c r="H38" s="222">
        <f>Table611[[#This Row],[Number of passenger (N)]]/SUM(Table611[Number of passenger (N)])</f>
        <v>4.570383912248629E-3</v>
      </c>
      <c r="I38" s="219">
        <f t="shared" si="0"/>
        <v>469.49842757233051</v>
      </c>
      <c r="J38" s="223">
        <f>Table611[[#This Row],[% of trips (P)]]*Table611[[#This Row],[Distance (D)]]</f>
        <v>2.1457880602026074</v>
      </c>
      <c r="K38" s="224">
        <f>Table611[[#This Row],[Weighted distance]]/SUM(Table611[Weighted distance])</f>
        <v>7.389821537251716E-4</v>
      </c>
    </row>
    <row r="39" spans="1:11" x14ac:dyDescent="0.2">
      <c r="A39" s="218" t="s">
        <v>202</v>
      </c>
      <c r="B39" s="221">
        <f>VLOOKUP(A39,'3.2 Departure'!$A$7:$B$51,2,FALSE)</f>
        <v>57.687639400000002</v>
      </c>
      <c r="C39" s="221">
        <f>VLOOKUP(A39,'3.2 Departure'!$A$7:$C$51,3,FALSE)</f>
        <v>12.2144174</v>
      </c>
      <c r="D39" s="218" t="s">
        <v>232</v>
      </c>
      <c r="E39" s="221">
        <f>VLOOKUP(D39,'3.1 Destination'!$A$7:$B$752,2,FALSE)</f>
        <v>40.712783700000003</v>
      </c>
      <c r="F39" s="221">
        <f>VLOOKUP(D39,'3.1 Destination'!$A$7:$C$752,3,FALSE)</f>
        <v>-74.005941300000003</v>
      </c>
      <c r="G39" s="218">
        <v>48</v>
      </c>
      <c r="H39" s="222">
        <f>Table611[[#This Row],[Number of passenger (N)]]/SUM(Table611[Number of passenger (N)])</f>
        <v>4.3875685557586835E-3</v>
      </c>
      <c r="I39" s="219">
        <f t="shared" si="0"/>
        <v>6081.4925448215026</v>
      </c>
      <c r="J39" s="223">
        <f>Table611[[#This Row],[% of trips (P)]]*Table611[[#This Row],[Distance (D)]]</f>
        <v>26.682965461739681</v>
      </c>
      <c r="K39" s="224">
        <f>Table611[[#This Row],[Weighted distance]]/SUM(Table611[Weighted distance])</f>
        <v>9.1892743977841605E-3</v>
      </c>
    </row>
    <row r="40" spans="1:11" x14ac:dyDescent="0.2">
      <c r="A40" s="218" t="s">
        <v>151</v>
      </c>
      <c r="B40" s="221">
        <f>VLOOKUP(A40,'3.2 Departure'!$A$7:$B$51,2,FALSE)</f>
        <v>59.633807599999997</v>
      </c>
      <c r="C40" s="221">
        <f>VLOOKUP(A40,'3.2 Departure'!$A$7:$C$51,3,FALSE)</f>
        <v>17.896780199999998</v>
      </c>
      <c r="D40" s="218" t="s">
        <v>747</v>
      </c>
      <c r="E40" s="221">
        <f>VLOOKUP(D40,'3.1 Destination'!$A$7:$B$752,2,FALSE)</f>
        <v>37.034407000000002</v>
      </c>
      <c r="F40" s="221">
        <f>VLOOKUP(D40,'3.1 Destination'!$A$7:$C$752,3,FALSE)</f>
        <v>27.430540000000001</v>
      </c>
      <c r="G40" s="218">
        <v>47</v>
      </c>
      <c r="H40" s="222">
        <f>Table611[[#This Row],[Number of passenger (N)]]/SUM(Table611[Number of passenger (N)])</f>
        <v>4.2961608775137113E-3</v>
      </c>
      <c r="I40" s="219">
        <f t="shared" si="0"/>
        <v>2603.795299226168</v>
      </c>
      <c r="J40" s="223">
        <f>Table611[[#This Row],[% of trips (P)]]*Table611[[#This Row],[Distance (D)]]</f>
        <v>11.186323497589571</v>
      </c>
      <c r="K40" s="224">
        <f>Table611[[#This Row],[Weighted distance]]/SUM(Table611[Weighted distance])</f>
        <v>3.8524277321846526E-3</v>
      </c>
    </row>
    <row r="41" spans="1:11" x14ac:dyDescent="0.2">
      <c r="A41" s="218" t="s">
        <v>151</v>
      </c>
      <c r="B41" s="221">
        <f>VLOOKUP(A41,'3.2 Departure'!$A$7:$B$51,2,FALSE)</f>
        <v>59.633807599999997</v>
      </c>
      <c r="C41" s="221">
        <f>VLOOKUP(A41,'3.2 Departure'!$A$7:$C$51,3,FALSE)</f>
        <v>17.896780199999998</v>
      </c>
      <c r="D41" s="218" t="s">
        <v>315</v>
      </c>
      <c r="E41" s="221">
        <f>VLOOKUP(D41,'3.1 Destination'!$A$7:$B$752,2,FALSE)</f>
        <v>53.3498053</v>
      </c>
      <c r="F41" s="221">
        <f>VLOOKUP(D41,'3.1 Destination'!$A$7:$C$752,3,FALSE)</f>
        <v>-6.2603096999999996</v>
      </c>
      <c r="G41" s="218">
        <v>47</v>
      </c>
      <c r="H41" s="222">
        <f>Table611[[#This Row],[Number of passenger (N)]]/SUM(Table611[Number of passenger (N)])</f>
        <v>4.2961608775137113E-3</v>
      </c>
      <c r="I41" s="219">
        <f t="shared" si="0"/>
        <v>1627.0802301964268</v>
      </c>
      <c r="J41" s="223">
        <f>Table611[[#This Row],[% of trips (P)]]*Table611[[#This Row],[Distance (D)]]</f>
        <v>6.9901984295458925</v>
      </c>
      <c r="K41" s="224">
        <f>Table611[[#This Row],[Weighted distance]]/SUM(Table611[Weighted distance])</f>
        <v>2.4073355548191425E-3</v>
      </c>
    </row>
    <row r="42" spans="1:11" x14ac:dyDescent="0.2">
      <c r="A42" s="218" t="s">
        <v>151</v>
      </c>
      <c r="B42" s="221">
        <f>VLOOKUP(A42,'3.2 Departure'!$A$7:$B$51,2,FALSE)</f>
        <v>59.633807599999997</v>
      </c>
      <c r="C42" s="221">
        <f>VLOOKUP(A42,'3.2 Departure'!$A$7:$C$51,3,FALSE)</f>
        <v>17.896780199999998</v>
      </c>
      <c r="D42" s="218" t="s">
        <v>296</v>
      </c>
      <c r="E42" s="221">
        <f>VLOOKUP(D42,'3.1 Destination'!$A$7:$B$752,2,FALSE)</f>
        <v>40.416775399999999</v>
      </c>
      <c r="F42" s="221">
        <f>VLOOKUP(D42,'3.1 Destination'!$A$7:$C$752,3,FALSE)</f>
        <v>-3.7037901999999998</v>
      </c>
      <c r="G42" s="218">
        <v>47</v>
      </c>
      <c r="H42" s="222">
        <f>Table611[[#This Row],[Number of passenger (N)]]/SUM(Table611[Number of passenger (N)])</f>
        <v>4.2961608775137113E-3</v>
      </c>
      <c r="I42" s="219">
        <f t="shared" si="0"/>
        <v>2610.0567689918639</v>
      </c>
      <c r="J42" s="223">
        <f>Table611[[#This Row],[% of trips (P)]]*Table611[[#This Row],[Distance (D)]]</f>
        <v>11.213223779032688</v>
      </c>
      <c r="K42" s="224">
        <f>Table611[[#This Row],[Weighted distance]]/SUM(Table611[Weighted distance])</f>
        <v>3.8616918474462369E-3</v>
      </c>
    </row>
    <row r="43" spans="1:11" x14ac:dyDescent="0.2">
      <c r="A43" s="218" t="s">
        <v>202</v>
      </c>
      <c r="B43" s="221">
        <f>VLOOKUP(A43,'3.2 Departure'!$A$7:$B$51,2,FALSE)</f>
        <v>57.687639400000002</v>
      </c>
      <c r="C43" s="221">
        <f>VLOOKUP(A43,'3.2 Departure'!$A$7:$C$51,3,FALSE)</f>
        <v>12.2144174</v>
      </c>
      <c r="D43" s="218" t="s">
        <v>243</v>
      </c>
      <c r="E43" s="221">
        <f>VLOOKUP(D43,'3.1 Destination'!$A$7:$B$752,2,FALSE)</f>
        <v>35.240116999999998</v>
      </c>
      <c r="F43" s="221">
        <f>VLOOKUP(D43,'3.1 Destination'!$A$7:$C$752,3,FALSE)</f>
        <v>24.809269100000002</v>
      </c>
      <c r="G43" s="218">
        <v>47</v>
      </c>
      <c r="H43" s="222">
        <f>Table611[[#This Row],[Number of passenger (N)]]/SUM(Table611[Number of passenger (N)])</f>
        <v>4.2961608775137113E-3</v>
      </c>
      <c r="I43" s="219">
        <f t="shared" si="0"/>
        <v>2665.8839623860804</v>
      </c>
      <c r="J43" s="223">
        <f>Table611[[#This Row],[% of trips (P)]]*Table611[[#This Row],[Distance (D)]]</f>
        <v>11.453066383194313</v>
      </c>
      <c r="K43" s="224">
        <f>Table611[[#This Row],[Weighted distance]]/SUM(Table611[Weighted distance])</f>
        <v>3.9442905940166115E-3</v>
      </c>
    </row>
    <row r="44" spans="1:11" x14ac:dyDescent="0.2">
      <c r="A44" s="218" t="s">
        <v>151</v>
      </c>
      <c r="B44" s="221">
        <f>VLOOKUP(A44,'3.2 Departure'!$A$7:$B$51,2,FALSE)</f>
        <v>59.633807599999997</v>
      </c>
      <c r="C44" s="221">
        <f>VLOOKUP(A44,'3.2 Departure'!$A$7:$C$51,3,FALSE)</f>
        <v>17.896780199999998</v>
      </c>
      <c r="D44" s="218" t="s">
        <v>278</v>
      </c>
      <c r="E44" s="221">
        <f>VLOOKUP(D44,'3.1 Destination'!$A$7:$B$752,2,FALSE)</f>
        <v>25.204849299999999</v>
      </c>
      <c r="F44" s="221">
        <f>VLOOKUP(D44,'3.1 Destination'!$A$7:$C$752,3,FALSE)</f>
        <v>55.270782799999999</v>
      </c>
      <c r="G44" s="218">
        <v>42</v>
      </c>
      <c r="H44" s="222">
        <f>Table611[[#This Row],[Number of passenger (N)]]/SUM(Table611[Number of passenger (N)])</f>
        <v>3.8391224862888481E-3</v>
      </c>
      <c r="I44" s="219">
        <f t="shared" si="0"/>
        <v>4785.4367185105848</v>
      </c>
      <c r="J44" s="223">
        <f>Table611[[#This Row],[% of trips (P)]]*Table611[[#This Row],[Distance (D)]]</f>
        <v>18.371877712746304</v>
      </c>
      <c r="K44" s="224">
        <f>Table611[[#This Row],[Weighted distance]]/SUM(Table611[Weighted distance])</f>
        <v>6.3270413383038574E-3</v>
      </c>
    </row>
    <row r="45" spans="1:11" x14ac:dyDescent="0.2">
      <c r="A45" s="218" t="s">
        <v>151</v>
      </c>
      <c r="B45" s="221">
        <f>VLOOKUP(A45,'3.2 Departure'!$A$7:$B$51,2,FALSE)</f>
        <v>59.633807599999997</v>
      </c>
      <c r="C45" s="221">
        <f>VLOOKUP(A45,'3.2 Departure'!$A$7:$C$51,3,FALSE)</f>
        <v>17.896780199999998</v>
      </c>
      <c r="D45" s="218" t="s">
        <v>273</v>
      </c>
      <c r="E45" s="221">
        <f>VLOOKUP(D45,'3.1 Destination'!$A$7:$B$752,2,FALSE)</f>
        <v>36.721260999999998</v>
      </c>
      <c r="F45" s="221">
        <f>VLOOKUP(D45,'3.1 Destination'!$A$7:$C$752,3,FALSE)</f>
        <v>-4.4212654999999996</v>
      </c>
      <c r="G45" s="218">
        <v>42</v>
      </c>
      <c r="H45" s="222">
        <f>Table611[[#This Row],[Number of passenger (N)]]/SUM(Table611[Number of passenger (N)])</f>
        <v>3.8391224862888481E-3</v>
      </c>
      <c r="I45" s="219">
        <f t="shared" si="0"/>
        <v>3005.9173640043259</v>
      </c>
      <c r="J45" s="223">
        <f>Table611[[#This Row],[% of trips (P)]]*Table611[[#This Row],[Distance (D)]]</f>
        <v>11.540084944075108</v>
      </c>
      <c r="K45" s="224">
        <f>Table611[[#This Row],[Weighted distance]]/SUM(Table611[Weighted distance])</f>
        <v>3.974258681138731E-3</v>
      </c>
    </row>
    <row r="46" spans="1:11" x14ac:dyDescent="0.2">
      <c r="A46" s="218" t="s">
        <v>151</v>
      </c>
      <c r="B46" s="221">
        <f>VLOOKUP(A46,'3.2 Departure'!$A$7:$B$51,2,FALSE)</f>
        <v>59.633807599999997</v>
      </c>
      <c r="C46" s="221">
        <f>VLOOKUP(A46,'3.2 Departure'!$A$7:$C$51,3,FALSE)</f>
        <v>17.896780199999998</v>
      </c>
      <c r="D46" s="218" t="s">
        <v>274</v>
      </c>
      <c r="E46" s="221">
        <f>VLOOKUP(D46,'3.1 Destination'!$A$7:$B$752,2,FALSE)</f>
        <v>27.760114999999999</v>
      </c>
      <c r="F46" s="221">
        <f>VLOOKUP(D46,'3.1 Destination'!$A$7:$C$752,3,FALSE)</f>
        <v>-15.5738179</v>
      </c>
      <c r="G46" s="218">
        <v>41</v>
      </c>
      <c r="H46" s="222">
        <f>Table611[[#This Row],[Number of passenger (N)]]/SUM(Table611[Number of passenger (N)])</f>
        <v>3.7477148080438758E-3</v>
      </c>
      <c r="I46" s="219">
        <f t="shared" si="0"/>
        <v>4357.9748015288014</v>
      </c>
      <c r="J46" s="223">
        <f>Table611[[#This Row],[% of trips (P)]]*Table611[[#This Row],[Distance (D)]]</f>
        <v>16.332446696771559</v>
      </c>
      <c r="K46" s="224">
        <f>Table611[[#This Row],[Weighted distance]]/SUM(Table611[Weighted distance])</f>
        <v>5.624687199742461E-3</v>
      </c>
    </row>
    <row r="47" spans="1:11" x14ac:dyDescent="0.2">
      <c r="A47" s="218" t="s">
        <v>202</v>
      </c>
      <c r="B47" s="221">
        <f>VLOOKUP(A47,'3.2 Departure'!$A$7:$B$51,2,FALSE)</f>
        <v>57.687639400000002</v>
      </c>
      <c r="C47" s="221">
        <f>VLOOKUP(A47,'3.2 Departure'!$A$7:$C$51,3,FALSE)</f>
        <v>12.2144174</v>
      </c>
      <c r="D47" s="218" t="s">
        <v>328</v>
      </c>
      <c r="E47" s="221">
        <f>VLOOKUP(D47,'3.1 Destination'!$A$7:$B$752,2,FALSE)</f>
        <v>60.169855699999999</v>
      </c>
      <c r="F47" s="221">
        <f>VLOOKUP(D47,'3.1 Destination'!$A$7:$C$752,3,FALSE)</f>
        <v>24.938379000000001</v>
      </c>
      <c r="G47" s="218">
        <v>40</v>
      </c>
      <c r="H47" s="222">
        <f>Table611[[#This Row],[Number of passenger (N)]]/SUM(Table611[Number of passenger (N)])</f>
        <v>3.6563071297989031E-3</v>
      </c>
      <c r="I47" s="219">
        <f t="shared" si="0"/>
        <v>779.10364659614822</v>
      </c>
      <c r="J47" s="223">
        <f>Table611[[#This Row],[% of trips (P)]]*Table611[[#This Row],[Distance (D)]]</f>
        <v>2.8486422179018218</v>
      </c>
      <c r="K47" s="224">
        <f>Table611[[#This Row],[Weighted distance]]/SUM(Table611[Weighted distance])</f>
        <v>9.8103619850451254E-4</v>
      </c>
    </row>
    <row r="48" spans="1:11" x14ac:dyDescent="0.2">
      <c r="A48" s="218" t="s">
        <v>151</v>
      </c>
      <c r="B48" s="221">
        <f>VLOOKUP(A48,'3.2 Departure'!$A$7:$B$51,2,FALSE)</f>
        <v>59.633807599999997</v>
      </c>
      <c r="C48" s="221">
        <f>VLOOKUP(A48,'3.2 Departure'!$A$7:$C$51,3,FALSE)</f>
        <v>17.896780199999998</v>
      </c>
      <c r="D48" s="218" t="s">
        <v>254</v>
      </c>
      <c r="E48" s="221">
        <f>VLOOKUP(D48,'3.1 Destination'!$A$7:$B$752,2,FALSE)</f>
        <v>36.766666999999998</v>
      </c>
      <c r="F48" s="221">
        <f>VLOOKUP(D48,'3.1 Destination'!$A$7:$C$752,3,FALSE)</f>
        <v>31.388888999999999</v>
      </c>
      <c r="G48" s="218">
        <v>39</v>
      </c>
      <c r="H48" s="222">
        <f>Table611[[#This Row],[Number of passenger (N)]]/SUM(Table611[Number of passenger (N)])</f>
        <v>3.5648994515539304E-3</v>
      </c>
      <c r="I48" s="219">
        <f t="shared" si="0"/>
        <v>2720.1146155911169</v>
      </c>
      <c r="J48" s="223">
        <f>Table611[[#This Row],[% of trips (P)]]*Table611[[#This Row],[Distance (D)]]</f>
        <v>9.6969351012846037</v>
      </c>
      <c r="K48" s="224">
        <f>Table611[[#This Row],[Weighted distance]]/SUM(Table611[Weighted distance])</f>
        <v>3.3395012856040889E-3</v>
      </c>
    </row>
    <row r="49" spans="1:11" x14ac:dyDescent="0.2">
      <c r="A49" s="218" t="s">
        <v>202</v>
      </c>
      <c r="B49" s="221">
        <f>VLOOKUP(A49,'3.2 Departure'!$A$7:$B$51,2,FALSE)</f>
        <v>57.687639400000002</v>
      </c>
      <c r="C49" s="221">
        <f>VLOOKUP(A49,'3.2 Departure'!$A$7:$C$51,3,FALSE)</f>
        <v>12.2144174</v>
      </c>
      <c r="D49" s="218" t="s">
        <v>252</v>
      </c>
      <c r="E49" s="221">
        <f>VLOOKUP(D49,'3.1 Destination'!$A$7:$B$752,2,FALSE)</f>
        <v>36.434963099999997</v>
      </c>
      <c r="F49" s="221">
        <f>VLOOKUP(D49,'3.1 Destination'!$A$7:$C$752,3,FALSE)</f>
        <v>28.2174829</v>
      </c>
      <c r="G49" s="218">
        <v>39</v>
      </c>
      <c r="H49" s="222">
        <f>Table611[[#This Row],[Number of passenger (N)]]/SUM(Table611[Number of passenger (N)])</f>
        <v>3.5648994515539304E-3</v>
      </c>
      <c r="I49" s="219">
        <f t="shared" si="0"/>
        <v>2640.6667869251446</v>
      </c>
      <c r="J49" s="223">
        <f>Table611[[#This Row],[% of trips (P)]]*Table611[[#This Row],[Distance (D)]]</f>
        <v>9.4137115804461278</v>
      </c>
      <c r="K49" s="224">
        <f>Table611[[#This Row],[Weighted distance]]/SUM(Table611[Weighted distance])</f>
        <v>3.2419627023224386E-3</v>
      </c>
    </row>
    <row r="50" spans="1:11" x14ac:dyDescent="0.2">
      <c r="A50" s="218" t="s">
        <v>151</v>
      </c>
      <c r="B50" s="221">
        <f>VLOOKUP(A50,'3.2 Departure'!$A$7:$B$51,2,FALSE)</f>
        <v>59.633807599999997</v>
      </c>
      <c r="C50" s="221">
        <f>VLOOKUP(A50,'3.2 Departure'!$A$7:$C$51,3,FALSE)</f>
        <v>17.896780199999998</v>
      </c>
      <c r="D50" s="218" t="s">
        <v>249</v>
      </c>
      <c r="E50" s="221">
        <f>VLOOKUP(D50,'3.1 Destination'!$A$7:$B$752,2,FALSE)</f>
        <v>27.6648274</v>
      </c>
      <c r="F50" s="221">
        <f>VLOOKUP(D50,'3.1 Destination'!$A$7:$C$752,3,FALSE)</f>
        <v>-81.515753500000002</v>
      </c>
      <c r="G50" s="218">
        <v>38</v>
      </c>
      <c r="H50" s="222">
        <f>Table611[[#This Row],[Number of passenger (N)]]/SUM(Table611[Number of passenger (N)])</f>
        <v>3.4734917733089581E-3</v>
      </c>
      <c r="I50" s="219">
        <f t="shared" si="0"/>
        <v>7882.6442250277578</v>
      </c>
      <c r="J50" s="223">
        <f>Table611[[#This Row],[% of trips (P)]]*Table611[[#This Row],[Distance (D)]]</f>
        <v>27.380299867555284</v>
      </c>
      <c r="K50" s="224">
        <f>Table611[[#This Row],[Weighted distance]]/SUM(Table611[Weighted distance])</f>
        <v>9.4294275101225802E-3</v>
      </c>
    </row>
    <row r="51" spans="1:11" x14ac:dyDescent="0.2">
      <c r="A51" s="218" t="s">
        <v>202</v>
      </c>
      <c r="B51" s="221">
        <f>VLOOKUP(A51,'3.2 Departure'!$A$7:$B$51,2,FALSE)</f>
        <v>57.687639400000002</v>
      </c>
      <c r="C51" s="221">
        <f>VLOOKUP(A51,'3.2 Departure'!$A$7:$C$51,3,FALSE)</f>
        <v>12.2144174</v>
      </c>
      <c r="D51" s="218" t="s">
        <v>254</v>
      </c>
      <c r="E51" s="221">
        <f>VLOOKUP(D51,'3.1 Destination'!$A$7:$B$752,2,FALSE)</f>
        <v>36.766666999999998</v>
      </c>
      <c r="F51" s="221">
        <f>VLOOKUP(D51,'3.1 Destination'!$A$7:$C$752,3,FALSE)</f>
        <v>31.388888999999999</v>
      </c>
      <c r="G51" s="218">
        <v>37</v>
      </c>
      <c r="H51" s="222">
        <f>Table611[[#This Row],[Number of passenger (N)]]/SUM(Table611[Number of passenger (N)])</f>
        <v>3.3820840950639854E-3</v>
      </c>
      <c r="I51" s="219">
        <f t="shared" si="0"/>
        <v>2718.7908337759523</v>
      </c>
      <c r="J51" s="223">
        <f>Table611[[#This Row],[% of trips (P)]]*Table611[[#This Row],[Distance (D)]]</f>
        <v>9.1951792367193992</v>
      </c>
      <c r="K51" s="224">
        <f>Table611[[#This Row],[Weighted distance]]/SUM(Table611[Weighted distance])</f>
        <v>3.1667029387787179E-3</v>
      </c>
    </row>
    <row r="52" spans="1:11" x14ac:dyDescent="0.2">
      <c r="A52" s="218" t="s">
        <v>151</v>
      </c>
      <c r="B52" s="221">
        <f>VLOOKUP(A52,'3.2 Departure'!$A$7:$B$51,2,FALSE)</f>
        <v>59.633807599999997</v>
      </c>
      <c r="C52" s="221">
        <f>VLOOKUP(A52,'3.2 Departure'!$A$7:$C$51,3,FALSE)</f>
        <v>17.896780199999998</v>
      </c>
      <c r="D52" s="218" t="s">
        <v>251</v>
      </c>
      <c r="E52" s="221">
        <f>VLOOKUP(D52,'3.1 Destination'!$A$7:$B$752,2,FALSE)</f>
        <v>34.9922836</v>
      </c>
      <c r="F52" s="221">
        <f>VLOOKUP(D52,'3.1 Destination'!$A$7:$C$752,3,FALSE)</f>
        <v>34.0140113</v>
      </c>
      <c r="G52" s="218">
        <v>36</v>
      </c>
      <c r="H52" s="222">
        <f>Table611[[#This Row],[Number of passenger (N)]]/SUM(Table611[Number of passenger (N)])</f>
        <v>3.2906764168190127E-3</v>
      </c>
      <c r="I52" s="219">
        <f t="shared" si="0"/>
        <v>2979.0273469575595</v>
      </c>
      <c r="J52" s="223">
        <f>Table611[[#This Row],[% of trips (P)]]*Table611[[#This Row],[Distance (D)]]</f>
        <v>9.8030150356921517</v>
      </c>
      <c r="K52" s="224">
        <f>Table611[[#This Row],[Weighted distance]]/SUM(Table611[Weighted distance])</f>
        <v>3.3760338676653914E-3</v>
      </c>
    </row>
    <row r="53" spans="1:11" x14ac:dyDescent="0.2">
      <c r="A53" s="218" t="s">
        <v>151</v>
      </c>
      <c r="B53" s="221">
        <f>VLOOKUP(A53,'3.2 Departure'!$A$7:$B$51,2,FALSE)</f>
        <v>59.633807599999997</v>
      </c>
      <c r="C53" s="221">
        <f>VLOOKUP(A53,'3.2 Departure'!$A$7:$C$51,3,FALSE)</f>
        <v>17.896780199999998</v>
      </c>
      <c r="D53" s="218" t="s">
        <v>381</v>
      </c>
      <c r="E53" s="221">
        <f>VLOOKUP(D53,'3.1 Destination'!$A$7:$B$752,2,FALSE)</f>
        <v>64.126520600000006</v>
      </c>
      <c r="F53" s="221">
        <f>VLOOKUP(D53,'3.1 Destination'!$A$7:$C$752,3,FALSE)</f>
        <v>-21.8174393</v>
      </c>
      <c r="G53" s="218">
        <v>35</v>
      </c>
      <c r="H53" s="222">
        <f>Table611[[#This Row],[Number of passenger (N)]]/SUM(Table611[Number of passenger (N)])</f>
        <v>3.1992687385740404E-3</v>
      </c>
      <c r="I53" s="219">
        <f t="shared" si="0"/>
        <v>2102.852125566847</v>
      </c>
      <c r="J53" s="223">
        <f>Table611[[#This Row],[% of trips (P)]]*Table611[[#This Row],[Distance (D)]]</f>
        <v>6.7275890671699861</v>
      </c>
      <c r="K53" s="224">
        <f>Table611[[#This Row],[Weighted distance]]/SUM(Table611[Weighted distance])</f>
        <v>2.3168962258862482E-3</v>
      </c>
    </row>
    <row r="54" spans="1:11" x14ac:dyDescent="0.2">
      <c r="A54" s="218" t="s">
        <v>151</v>
      </c>
      <c r="B54" s="221">
        <f>VLOOKUP(A54,'3.2 Departure'!$A$7:$B$51,2,FALSE)</f>
        <v>59.633807599999997</v>
      </c>
      <c r="C54" s="221">
        <f>VLOOKUP(A54,'3.2 Departure'!$A$7:$C$51,3,FALSE)</f>
        <v>17.896780199999998</v>
      </c>
      <c r="D54" s="218" t="s">
        <v>474</v>
      </c>
      <c r="E54" s="221">
        <f>VLOOKUP(D54,'3.1 Destination'!$A$7:$B$752,2,FALSE)</f>
        <v>52.2296756</v>
      </c>
      <c r="F54" s="221">
        <f>VLOOKUP(D54,'3.1 Destination'!$A$7:$C$752,3,FALSE)</f>
        <v>21.012228700000001</v>
      </c>
      <c r="G54" s="218">
        <v>35</v>
      </c>
      <c r="H54" s="222">
        <f>Table611[[#This Row],[Number of passenger (N)]]/SUM(Table611[Number of passenger (N)])</f>
        <v>3.1992687385740404E-3</v>
      </c>
      <c r="I54" s="219">
        <f t="shared" si="0"/>
        <v>845.62643526541831</v>
      </c>
      <c r="J54" s="223">
        <f>Table611[[#This Row],[% of trips (P)]]*Table611[[#This Row],[Distance (D)]]</f>
        <v>2.7053862188564572</v>
      </c>
      <c r="K54" s="224">
        <f>Table611[[#This Row],[Weighted distance]]/SUM(Table611[Weighted distance])</f>
        <v>9.3170065196474894E-4</v>
      </c>
    </row>
    <row r="55" spans="1:11" x14ac:dyDescent="0.2">
      <c r="A55" s="218" t="s">
        <v>223</v>
      </c>
      <c r="B55" s="221">
        <f>VLOOKUP(A55,'3.2 Departure'!$A$7:$B$51,2,FALSE)</f>
        <v>55.610770299999999</v>
      </c>
      <c r="C55" s="221">
        <f>VLOOKUP(A55,'3.2 Departure'!$A$7:$C$51,3,FALSE)</f>
        <v>12.6051632</v>
      </c>
      <c r="D55" s="218" t="s">
        <v>273</v>
      </c>
      <c r="E55" s="221">
        <f>VLOOKUP(D55,'3.1 Destination'!$A$7:$B$752,2,FALSE)</f>
        <v>36.721260999999998</v>
      </c>
      <c r="F55" s="221">
        <f>VLOOKUP(D55,'3.1 Destination'!$A$7:$C$752,3,FALSE)</f>
        <v>-4.4212654999999996</v>
      </c>
      <c r="G55" s="218">
        <v>35</v>
      </c>
      <c r="H55" s="222">
        <f>Table611[[#This Row],[Number of passenger (N)]]/SUM(Table611[Number of passenger (N)])</f>
        <v>3.1992687385740404E-3</v>
      </c>
      <c r="I55" s="219">
        <f t="shared" si="0"/>
        <v>2461.2546716587667</v>
      </c>
      <c r="J55" s="223">
        <f>Table611[[#This Row],[% of trips (P)]]*Table611[[#This Row],[Distance (D)]]</f>
        <v>7.8742151287072062</v>
      </c>
      <c r="K55" s="224">
        <f>Table611[[#This Row],[Weighted distance]]/SUM(Table611[Weighted distance])</f>
        <v>2.7117796778857806E-3</v>
      </c>
    </row>
    <row r="56" spans="1:11" x14ac:dyDescent="0.2">
      <c r="A56" s="218" t="s">
        <v>151</v>
      </c>
      <c r="B56" s="221">
        <f>VLOOKUP(A56,'3.2 Departure'!$A$7:$B$51,2,FALSE)</f>
        <v>59.633807599999997</v>
      </c>
      <c r="C56" s="221">
        <f>VLOOKUP(A56,'3.2 Departure'!$A$7:$C$51,3,FALSE)</f>
        <v>17.896780199999998</v>
      </c>
      <c r="D56" s="218" t="s">
        <v>233</v>
      </c>
      <c r="E56" s="221">
        <f>VLOOKUP(D56,'3.1 Destination'!$A$7:$B$752,2,FALSE)</f>
        <v>13.7563309</v>
      </c>
      <c r="F56" s="221">
        <f>VLOOKUP(D56,'3.1 Destination'!$A$7:$C$752,3,FALSE)</f>
        <v>100.5017651</v>
      </c>
      <c r="G56" s="218">
        <v>34</v>
      </c>
      <c r="H56" s="222">
        <f>Table611[[#This Row],[Number of passenger (N)]]/SUM(Table611[Number of passenger (N)])</f>
        <v>3.1078610603290677E-3</v>
      </c>
      <c r="I56" s="219">
        <f t="shared" si="0"/>
        <v>8276.5504383523548</v>
      </c>
      <c r="J56" s="223">
        <f>Table611[[#This Row],[% of trips (P)]]*Table611[[#This Row],[Distance (D)]]</f>
        <v>25.722368821204761</v>
      </c>
      <c r="K56" s="224">
        <f>Table611[[#This Row],[Weighted distance]]/SUM(Table611[Weighted distance])</f>
        <v>8.8584571155700762E-3</v>
      </c>
    </row>
    <row r="57" spans="1:11" x14ac:dyDescent="0.2">
      <c r="A57" s="218" t="s">
        <v>151</v>
      </c>
      <c r="B57" s="221">
        <f>VLOOKUP(A57,'3.2 Departure'!$A$7:$B$51,2,FALSE)</f>
        <v>59.633807599999997</v>
      </c>
      <c r="C57" s="221">
        <f>VLOOKUP(A57,'3.2 Departure'!$A$7:$C$51,3,FALSE)</f>
        <v>17.896780199999998</v>
      </c>
      <c r="D57" s="218" t="s">
        <v>837</v>
      </c>
      <c r="E57" s="221">
        <f>VLOOKUP(D57,'3.1 Destination'!$A$7:$B$752,2,FALSE)</f>
        <v>20.629558599999999</v>
      </c>
      <c r="F57" s="221">
        <f>VLOOKUP(D57,'3.1 Destination'!$A$7:$C$752,3,FALSE)</f>
        <v>-87.073885099999998</v>
      </c>
      <c r="G57" s="218">
        <v>34</v>
      </c>
      <c r="H57" s="222">
        <f>Table611[[#This Row],[Number of passenger (N)]]/SUM(Table611[Number of passenger (N)])</f>
        <v>3.1078610603290677E-3</v>
      </c>
      <c r="I57" s="219">
        <f t="shared" si="0"/>
        <v>8843.0001725804559</v>
      </c>
      <c r="J57" s="223">
        <f>Table611[[#This Row],[% of trips (P)]]*Table611[[#This Row],[Distance (D)]]</f>
        <v>27.482815892846023</v>
      </c>
      <c r="K57" s="224">
        <f>Table611[[#This Row],[Weighted distance]]/SUM(Table611[Weighted distance])</f>
        <v>9.4647327271501856E-3</v>
      </c>
    </row>
    <row r="58" spans="1:11" x14ac:dyDescent="0.2">
      <c r="A58" s="218" t="s">
        <v>209</v>
      </c>
      <c r="B58" s="221">
        <f>VLOOKUP(A58,'3.2 Departure'!$A$7:$B$51,2,FALSE)</f>
        <v>55.535533600000001</v>
      </c>
      <c r="C58" s="221">
        <f>VLOOKUP(A58,'3.2 Departure'!$A$7:$C$51,3,FALSE)</f>
        <v>13.3723829</v>
      </c>
      <c r="D58" s="218" t="s">
        <v>254</v>
      </c>
      <c r="E58" s="221">
        <f>VLOOKUP(D58,'3.1 Destination'!$A$7:$B$752,2,FALSE)</f>
        <v>36.766666999999998</v>
      </c>
      <c r="F58" s="221">
        <f>VLOOKUP(D58,'3.1 Destination'!$A$7:$C$752,3,FALSE)</f>
        <v>31.388888999999999</v>
      </c>
      <c r="G58" s="218">
        <v>33</v>
      </c>
      <c r="H58" s="222">
        <f>Table611[[#This Row],[Number of passenger (N)]]/SUM(Table611[Number of passenger (N)])</f>
        <v>3.0164533820840949E-3</v>
      </c>
      <c r="I58" s="219">
        <f t="shared" si="0"/>
        <v>2489.9271600812208</v>
      </c>
      <c r="J58" s="223">
        <f>Table611[[#This Row],[% of trips (P)]]*Table611[[#This Row],[Distance (D)]]</f>
        <v>7.510749203170044</v>
      </c>
      <c r="K58" s="224">
        <f>Table611[[#This Row],[Weighted distance]]/SUM(Table611[Weighted distance])</f>
        <v>2.5866066296054186E-3</v>
      </c>
    </row>
    <row r="59" spans="1:11" x14ac:dyDescent="0.2">
      <c r="A59" s="218" t="s">
        <v>151</v>
      </c>
      <c r="B59" s="221">
        <f>VLOOKUP(A59,'3.2 Departure'!$A$7:$B$51,2,FALSE)</f>
        <v>59.633807599999997</v>
      </c>
      <c r="C59" s="221">
        <f>VLOOKUP(A59,'3.2 Departure'!$A$7:$C$51,3,FALSE)</f>
        <v>17.896780199999998</v>
      </c>
      <c r="D59" s="218" t="s">
        <v>441</v>
      </c>
      <c r="E59" s="221">
        <f>VLOOKUP(D59,'3.1 Destination'!$A$7:$B$752,2,FALSE)</f>
        <v>59.436960800000001</v>
      </c>
      <c r="F59" s="221">
        <f>VLOOKUP(D59,'3.1 Destination'!$A$7:$C$752,3,FALSE)</f>
        <v>24.7535746</v>
      </c>
      <c r="G59" s="218">
        <v>32</v>
      </c>
      <c r="H59" s="222">
        <f>Table611[[#This Row],[Number of passenger (N)]]/SUM(Table611[Number of passenger (N)])</f>
        <v>2.9250457038391227E-3</v>
      </c>
      <c r="I59" s="219">
        <f t="shared" si="0"/>
        <v>387.00897251990079</v>
      </c>
      <c r="J59" s="223">
        <f>Table611[[#This Row],[% of trips (P)]]*Table611[[#This Row],[Distance (D)]]</f>
        <v>1.1320189324165288</v>
      </c>
      <c r="K59" s="224">
        <f>Table611[[#This Row],[Weighted distance]]/SUM(Table611[Weighted distance])</f>
        <v>3.8985294225928762E-4</v>
      </c>
    </row>
    <row r="60" spans="1:11" x14ac:dyDescent="0.2">
      <c r="A60" s="218" t="s">
        <v>151</v>
      </c>
      <c r="B60" s="221">
        <f>VLOOKUP(A60,'3.2 Departure'!$A$7:$B$51,2,FALSE)</f>
        <v>59.633807599999997</v>
      </c>
      <c r="C60" s="221">
        <f>VLOOKUP(A60,'3.2 Departure'!$A$7:$C$51,3,FALSE)</f>
        <v>17.896780199999998</v>
      </c>
      <c r="D60" s="218" t="s">
        <v>290</v>
      </c>
      <c r="E60" s="221">
        <f>VLOOKUP(D60,'3.1 Destination'!$A$7:$B$752,2,FALSE)</f>
        <v>50.110922100000003</v>
      </c>
      <c r="F60" s="221">
        <f>VLOOKUP(D60,'3.1 Destination'!$A$7:$C$752,3,FALSE)</f>
        <v>8.6821266999999995</v>
      </c>
      <c r="G60" s="218">
        <v>31</v>
      </c>
      <c r="H60" s="222">
        <f>Table611[[#This Row],[Number of passenger (N)]]/SUM(Table611[Number of passenger (N)])</f>
        <v>2.8336380255941499E-3</v>
      </c>
      <c r="I60" s="219">
        <f t="shared" si="0"/>
        <v>1209.4206591137836</v>
      </c>
      <c r="J60" s="223">
        <f>Table611[[#This Row],[% of trips (P)]]*Table611[[#This Row],[Distance (D)]]</f>
        <v>3.4270603686039571</v>
      </c>
      <c r="K60" s="224">
        <f>Table611[[#This Row],[Weighted distance]]/SUM(Table611[Weighted distance])</f>
        <v>1.1802360629679374E-3</v>
      </c>
    </row>
    <row r="61" spans="1:11" x14ac:dyDescent="0.2">
      <c r="A61" s="218" t="s">
        <v>223</v>
      </c>
      <c r="B61" s="221">
        <f>VLOOKUP(A61,'3.2 Departure'!$A$7:$B$51,2,FALSE)</f>
        <v>55.610770299999999</v>
      </c>
      <c r="C61" s="221">
        <f>VLOOKUP(A61,'3.2 Departure'!$A$7:$C$51,3,FALSE)</f>
        <v>12.6051632</v>
      </c>
      <c r="D61" s="218" t="s">
        <v>238</v>
      </c>
      <c r="E61" s="221">
        <f>VLOOKUP(D61,'3.1 Destination'!$A$7:$B$752,2,FALSE)</f>
        <v>41.385063899999999</v>
      </c>
      <c r="F61" s="221">
        <f>VLOOKUP(D61,'3.1 Destination'!$A$7:$C$752,3,FALSE)</f>
        <v>2.1734035</v>
      </c>
      <c r="G61" s="218">
        <v>31</v>
      </c>
      <c r="H61" s="222">
        <f>Table611[[#This Row],[Number of passenger (N)]]/SUM(Table611[Number of passenger (N)])</f>
        <v>2.8336380255941499E-3</v>
      </c>
      <c r="I61" s="219">
        <f t="shared" si="0"/>
        <v>1754.2405991044707</v>
      </c>
      <c r="J61" s="223">
        <f>Table611[[#This Row],[% of trips (P)]]*Table611[[#This Row],[Distance (D)]]</f>
        <v>4.9708828676634909</v>
      </c>
      <c r="K61" s="224">
        <f>Table611[[#This Row],[Weighted distance]]/SUM(Table611[Weighted distance])</f>
        <v>1.7119089231555694E-3</v>
      </c>
    </row>
    <row r="62" spans="1:11" x14ac:dyDescent="0.2">
      <c r="A62" s="218" t="s">
        <v>151</v>
      </c>
      <c r="B62" s="221">
        <f>VLOOKUP(A62,'3.2 Departure'!$A$7:$B$51,2,FALSE)</f>
        <v>59.633807599999997</v>
      </c>
      <c r="C62" s="221">
        <f>VLOOKUP(A62,'3.2 Departure'!$A$7:$C$51,3,FALSE)</f>
        <v>17.896780199999998</v>
      </c>
      <c r="D62" s="218" t="s">
        <v>362</v>
      </c>
      <c r="E62" s="221">
        <f>VLOOKUP(D62,'3.1 Destination'!$A$7:$B$752,2,FALSE)</f>
        <v>25.7616798</v>
      </c>
      <c r="F62" s="221">
        <f>VLOOKUP(D62,'3.1 Destination'!$A$7:$C$752,3,FALSE)</f>
        <v>-80.1917902</v>
      </c>
      <c r="G62" s="218">
        <v>30</v>
      </c>
      <c r="H62" s="222">
        <f>Table611[[#This Row],[Number of passenger (N)]]/SUM(Table611[Number of passenger (N)])</f>
        <v>2.7422303473491772E-3</v>
      </c>
      <c r="I62" s="219">
        <f t="shared" si="0"/>
        <v>7993.1384301293901</v>
      </c>
      <c r="J62" s="223">
        <f>Table611[[#This Row],[% of trips (P)]]*Table611[[#This Row],[Distance (D)]]</f>
        <v>21.919026773663774</v>
      </c>
      <c r="K62" s="224">
        <f>Table611[[#This Row],[Weighted distance]]/SUM(Table611[Weighted distance])</f>
        <v>7.5486344216270573E-3</v>
      </c>
    </row>
    <row r="63" spans="1:11" x14ac:dyDescent="0.2">
      <c r="A63" s="218" t="s">
        <v>223</v>
      </c>
      <c r="B63" s="221">
        <f>VLOOKUP(A63,'3.2 Departure'!$A$7:$B$51,2,FALSE)</f>
        <v>55.610770299999999</v>
      </c>
      <c r="C63" s="221">
        <f>VLOOKUP(A63,'3.2 Departure'!$A$7:$C$51,3,FALSE)</f>
        <v>12.6051632</v>
      </c>
      <c r="D63" s="218" t="s">
        <v>249</v>
      </c>
      <c r="E63" s="221">
        <f>VLOOKUP(D63,'3.1 Destination'!$A$7:$B$752,2,FALSE)</f>
        <v>27.6648274</v>
      </c>
      <c r="F63" s="221">
        <f>VLOOKUP(D63,'3.1 Destination'!$A$7:$C$752,3,FALSE)</f>
        <v>-81.515753500000002</v>
      </c>
      <c r="G63" s="218">
        <v>30</v>
      </c>
      <c r="H63" s="222">
        <f>Table611[[#This Row],[Number of passenger (N)]]/SUM(Table611[Number of passenger (N)])</f>
        <v>2.7422303473491772E-3</v>
      </c>
      <c r="I63" s="219">
        <f t="shared" si="0"/>
        <v>7748.5025048094085</v>
      </c>
      <c r="J63" s="223">
        <f>Table611[[#This Row],[% of trips (P)]]*Table611[[#This Row],[Distance (D)]]</f>
        <v>21.248178715199472</v>
      </c>
      <c r="K63" s="224">
        <f>Table611[[#This Row],[Weighted distance]]/SUM(Table611[Weighted distance])</f>
        <v>7.3176028709064844E-3</v>
      </c>
    </row>
    <row r="64" spans="1:11" x14ac:dyDescent="0.2">
      <c r="A64" s="218" t="s">
        <v>151</v>
      </c>
      <c r="B64" s="221">
        <f>VLOOKUP(A64,'3.2 Departure'!$A$7:$B$51,2,FALSE)</f>
        <v>59.633807599999997</v>
      </c>
      <c r="C64" s="221">
        <f>VLOOKUP(A64,'3.2 Departure'!$A$7:$C$51,3,FALSE)</f>
        <v>17.896780199999998</v>
      </c>
      <c r="D64" s="218" t="s">
        <v>259</v>
      </c>
      <c r="E64" s="221">
        <f>VLOOKUP(D64,'3.1 Destination'!$A$7:$B$752,2,FALSE)</f>
        <v>41.008237600000001</v>
      </c>
      <c r="F64" s="221">
        <f>VLOOKUP(D64,'3.1 Destination'!$A$7:$C$752,3,FALSE)</f>
        <v>28.9783589</v>
      </c>
      <c r="G64" s="218">
        <v>29</v>
      </c>
      <c r="H64" s="222">
        <f>Table611[[#This Row],[Number of passenger (N)]]/SUM(Table611[Number of passenger (N)])</f>
        <v>2.6508226691042049E-3</v>
      </c>
      <c r="I64" s="219">
        <f t="shared" si="0"/>
        <v>2208.5668001180479</v>
      </c>
      <c r="J64" s="223">
        <f>Table611[[#This Row],[% of trips (P)]]*Table611[[#This Row],[Distance (D)]]</f>
        <v>5.8545189399838566</v>
      </c>
      <c r="K64" s="224">
        <f>Table611[[#This Row],[Weighted distance]]/SUM(Table611[Weighted distance])</f>
        <v>2.0162219631726245E-3</v>
      </c>
    </row>
    <row r="65" spans="1:11" x14ac:dyDescent="0.2">
      <c r="A65" s="218" t="s">
        <v>151</v>
      </c>
      <c r="B65" s="221">
        <f>VLOOKUP(A65,'3.2 Departure'!$A$7:$B$51,2,FALSE)</f>
        <v>59.633807599999997</v>
      </c>
      <c r="C65" s="221">
        <f>VLOOKUP(A65,'3.2 Departure'!$A$7:$C$51,3,FALSE)</f>
        <v>17.896780199999998</v>
      </c>
      <c r="D65" s="218" t="s">
        <v>334</v>
      </c>
      <c r="E65" s="221">
        <f>VLOOKUP(D65,'3.1 Destination'!$A$7:$B$752,2,FALSE)</f>
        <v>53.480759300000003</v>
      </c>
      <c r="F65" s="221">
        <f>VLOOKUP(D65,'3.1 Destination'!$A$7:$C$752,3,FALSE)</f>
        <v>-2.2426305000000002</v>
      </c>
      <c r="G65" s="218">
        <v>29</v>
      </c>
      <c r="H65" s="222">
        <f>Table611[[#This Row],[Number of passenger (N)]]/SUM(Table611[Number of passenger (N)])</f>
        <v>2.6508226691042049E-3</v>
      </c>
      <c r="I65" s="219">
        <f t="shared" si="0"/>
        <v>1403.1401351447705</v>
      </c>
      <c r="J65" s="223">
        <f>Table611[[#This Row],[% of trips (P)]]*Table611[[#This Row],[Distance (D)]]</f>
        <v>3.7194756781716953</v>
      </c>
      <c r="K65" s="224">
        <f>Table611[[#This Row],[Weighted distance]]/SUM(Table611[Weighted distance])</f>
        <v>1.2809401815406618E-3</v>
      </c>
    </row>
    <row r="66" spans="1:11" x14ac:dyDescent="0.2">
      <c r="A66" s="218" t="s">
        <v>223</v>
      </c>
      <c r="B66" s="221">
        <f>VLOOKUP(A66,'3.2 Departure'!$A$7:$B$51,2,FALSE)</f>
        <v>55.610770299999999</v>
      </c>
      <c r="C66" s="221">
        <f>VLOOKUP(A66,'3.2 Departure'!$A$7:$C$51,3,FALSE)</f>
        <v>12.6051632</v>
      </c>
      <c r="D66" s="218" t="s">
        <v>242</v>
      </c>
      <c r="E66" s="221">
        <f>VLOOKUP(D66,'3.1 Destination'!$A$7:$B$752,2,FALSE)</f>
        <v>48.856614</v>
      </c>
      <c r="F66" s="221">
        <f>VLOOKUP(D66,'3.1 Destination'!$A$7:$C$752,3,FALSE)</f>
        <v>2.3522219</v>
      </c>
      <c r="G66" s="218">
        <v>29</v>
      </c>
      <c r="H66" s="222">
        <f>Table611[[#This Row],[Number of passenger (N)]]/SUM(Table611[Number of passenger (N)])</f>
        <v>2.6508226691042049E-3</v>
      </c>
      <c r="I66" s="219">
        <f t="shared" si="0"/>
        <v>1023.4115388195306</v>
      </c>
      <c r="J66" s="223">
        <f>Table611[[#This Row],[% of trips (P)]]*Table611[[#This Row],[Distance (D)]]</f>
        <v>2.7128825069256299</v>
      </c>
      <c r="K66" s="224">
        <f>Table611[[#This Row],[Weighted distance]]/SUM(Table611[Weighted distance])</f>
        <v>9.342822783634802E-4</v>
      </c>
    </row>
    <row r="67" spans="1:11" x14ac:dyDescent="0.2">
      <c r="A67" s="218" t="s">
        <v>209</v>
      </c>
      <c r="B67" s="221">
        <f>VLOOKUP(A67,'3.2 Departure'!$A$7:$B$51,2,FALSE)</f>
        <v>55.535533600000001</v>
      </c>
      <c r="C67" s="221">
        <f>VLOOKUP(A67,'3.2 Departure'!$A$7:$C$51,3,FALSE)</f>
        <v>13.3723829</v>
      </c>
      <c r="D67" s="218" t="s">
        <v>277</v>
      </c>
      <c r="E67" s="221">
        <f>VLOOKUP(D67,'3.1 Destination'!$A$7:$B$752,2,FALSE)</f>
        <v>39.5696005</v>
      </c>
      <c r="F67" s="221">
        <f>VLOOKUP(D67,'3.1 Destination'!$A$7:$C$752,3,FALSE)</f>
        <v>2.6501603</v>
      </c>
      <c r="G67" s="218">
        <v>29</v>
      </c>
      <c r="H67" s="222">
        <f>Table611[[#This Row],[Number of passenger (N)]]/SUM(Table611[Number of passenger (N)])</f>
        <v>2.6508226691042049E-3</v>
      </c>
      <c r="I67" s="219">
        <f t="shared" si="0"/>
        <v>1943.956582902643</v>
      </c>
      <c r="J67" s="223">
        <f>Table611[[#This Row],[% of trips (P)]]*Table611[[#This Row],[Distance (D)]]</f>
        <v>5.1530841777126737</v>
      </c>
      <c r="K67" s="224">
        <f>Table611[[#This Row],[Weighted distance]]/SUM(Table611[Weighted distance])</f>
        <v>1.7746567401505896E-3</v>
      </c>
    </row>
    <row r="68" spans="1:11" x14ac:dyDescent="0.2">
      <c r="A68" s="218" t="s">
        <v>151</v>
      </c>
      <c r="B68" s="221">
        <f>VLOOKUP(A68,'3.2 Departure'!$A$7:$B$51,2,FALSE)</f>
        <v>59.633807599999997</v>
      </c>
      <c r="C68" s="221">
        <f>VLOOKUP(A68,'3.2 Departure'!$A$7:$C$51,3,FALSE)</f>
        <v>17.896780199999998</v>
      </c>
      <c r="D68" s="218" t="s">
        <v>357</v>
      </c>
      <c r="E68" s="221">
        <f>VLOOKUP(D68,'3.1 Destination'!$A$7:$B$752,2,FALSE)</f>
        <v>29.046853500000001</v>
      </c>
      <c r="F68" s="221">
        <f>VLOOKUP(D68,'3.1 Destination'!$A$7:$C$752,3,FALSE)</f>
        <v>-13.5899733</v>
      </c>
      <c r="G68" s="218">
        <v>28</v>
      </c>
      <c r="H68" s="222">
        <f>Table611[[#This Row],[Number of passenger (N)]]/SUM(Table611[Number of passenger (N)])</f>
        <v>2.5594149908592322E-3</v>
      </c>
      <c r="I68" s="219">
        <f t="shared" si="0"/>
        <v>4144.2812276170025</v>
      </c>
      <c r="J68" s="223">
        <f>Table611[[#This Row],[% of trips (P)]]*Table611[[#This Row],[Distance (D)]]</f>
        <v>10.606935500299459</v>
      </c>
      <c r="K68" s="224">
        <f>Table611[[#This Row],[Weighted distance]]/SUM(Table611[Weighted distance])</f>
        <v>3.6528938648746007E-3</v>
      </c>
    </row>
    <row r="69" spans="1:11" x14ac:dyDescent="0.2">
      <c r="A69" s="218" t="s">
        <v>202</v>
      </c>
      <c r="B69" s="221">
        <f>VLOOKUP(A69,'3.2 Departure'!$A$7:$B$51,2,FALSE)</f>
        <v>57.687639400000002</v>
      </c>
      <c r="C69" s="221">
        <f>VLOOKUP(A69,'3.2 Departure'!$A$7:$C$51,3,FALSE)</f>
        <v>12.2144174</v>
      </c>
      <c r="D69" s="218" t="s">
        <v>275</v>
      </c>
      <c r="E69" s="221">
        <f>VLOOKUP(D69,'3.1 Destination'!$A$7:$B$752,2,FALSE)</f>
        <v>41.902783499999998</v>
      </c>
      <c r="F69" s="221">
        <f>VLOOKUP(D69,'3.1 Destination'!$A$7:$C$752,3,FALSE)</f>
        <v>12.4963655</v>
      </c>
      <c r="G69" s="218">
        <v>28</v>
      </c>
      <c r="H69" s="222">
        <f>Table611[[#This Row],[Number of passenger (N)]]/SUM(Table611[Number of passenger (N)])</f>
        <v>2.5594149908592322E-3</v>
      </c>
      <c r="I69" s="219">
        <f t="shared" si="0"/>
        <v>1755.3114616624653</v>
      </c>
      <c r="J69" s="223">
        <f>Table611[[#This Row],[% of trips (P)]]*Table611[[#This Row],[Distance (D)]]</f>
        <v>4.492570468605944</v>
      </c>
      <c r="K69" s="224">
        <f>Table611[[#This Row],[Weighted distance]]/SUM(Table611[Weighted distance])</f>
        <v>1.5471842080895227E-3</v>
      </c>
    </row>
    <row r="70" spans="1:11" x14ac:dyDescent="0.2">
      <c r="A70" s="218" t="s">
        <v>151</v>
      </c>
      <c r="B70" s="221">
        <f>VLOOKUP(A70,'3.2 Departure'!$A$7:$B$51,2,FALSE)</f>
        <v>59.633807599999997</v>
      </c>
      <c r="C70" s="221">
        <f>VLOOKUP(A70,'3.2 Departure'!$A$7:$C$51,3,FALSE)</f>
        <v>17.896780199999998</v>
      </c>
      <c r="D70" s="218" t="s">
        <v>255</v>
      </c>
      <c r="E70" s="221">
        <f>VLOOKUP(D70,'3.1 Destination'!$A$7:$B$752,2,FALSE)</f>
        <v>28.1235459</v>
      </c>
      <c r="F70" s="221">
        <f>VLOOKUP(D70,'3.1 Destination'!$A$7:$C$752,3,FALSE)</f>
        <v>-15.436257400000001</v>
      </c>
      <c r="G70" s="218">
        <v>27</v>
      </c>
      <c r="H70" s="222">
        <f>Table611[[#This Row],[Number of passenger (N)]]/SUM(Table611[Number of passenger (N)])</f>
        <v>2.4680073126142595E-3</v>
      </c>
      <c r="I70" s="219">
        <f t="shared" si="0"/>
        <v>4315.7534457391703</v>
      </c>
      <c r="J70" s="223">
        <f>Table611[[#This Row],[% of trips (P)]]*Table611[[#This Row],[Distance (D)]]</f>
        <v>10.65131106352446</v>
      </c>
      <c r="K70" s="224">
        <f>Table611[[#This Row],[Weighted distance]]/SUM(Table611[Weighted distance])</f>
        <v>3.6681762452237961E-3</v>
      </c>
    </row>
    <row r="71" spans="1:11" x14ac:dyDescent="0.2">
      <c r="A71" s="218" t="s">
        <v>151</v>
      </c>
      <c r="B71" s="221">
        <f>VLOOKUP(A71,'3.2 Departure'!$A$7:$B$51,2,FALSE)</f>
        <v>59.633807599999997</v>
      </c>
      <c r="C71" s="221">
        <f>VLOOKUP(A71,'3.2 Departure'!$A$7:$C$51,3,FALSE)</f>
        <v>17.896780199999998</v>
      </c>
      <c r="D71" s="218" t="s">
        <v>470</v>
      </c>
      <c r="E71" s="221">
        <f>VLOOKUP(D71,'3.1 Destination'!$A$7:$B$752,2,FALSE)</f>
        <v>40.1208752</v>
      </c>
      <c r="F71" s="221">
        <f>VLOOKUP(D71,'3.1 Destination'!$A$7:$C$752,3,FALSE)</f>
        <v>9.0128926000000007</v>
      </c>
      <c r="G71" s="218">
        <v>27</v>
      </c>
      <c r="H71" s="222">
        <f>Table611[[#This Row],[Number of passenger (N)]]/SUM(Table611[Number of passenger (N)])</f>
        <v>2.4680073126142595E-3</v>
      </c>
      <c r="I71" s="219">
        <f t="shared" si="0"/>
        <v>2256.5321357956104</v>
      </c>
      <c r="J71" s="223">
        <f>Table611[[#This Row],[% of trips (P)]]*Table611[[#This Row],[Distance (D)]]</f>
        <v>5.5691378122926398</v>
      </c>
      <c r="K71" s="224">
        <f>Table611[[#This Row],[Weighted distance]]/SUM(Table611[Weighted distance])</f>
        <v>1.9179403274952125E-3</v>
      </c>
    </row>
    <row r="72" spans="1:11" x14ac:dyDescent="0.2">
      <c r="A72" s="218" t="s">
        <v>227</v>
      </c>
      <c r="B72" s="221">
        <f>VLOOKUP(A72,'3.2 Departure'!$A$7:$B$51,2,FALSE)</f>
        <v>58.789020100000002</v>
      </c>
      <c r="C72" s="221">
        <f>VLOOKUP(A72,'3.2 Departure'!$A$7:$C$51,3,FALSE)</f>
        <v>16.9153649</v>
      </c>
      <c r="D72" s="218" t="s">
        <v>372</v>
      </c>
      <c r="E72" s="221">
        <f>VLOOKUP(D72,'3.1 Destination'!$A$7:$B$752,2,FALSE)</f>
        <v>47.497911999999999</v>
      </c>
      <c r="F72" s="221">
        <f>VLOOKUP(D72,'3.1 Destination'!$A$7:$C$752,3,FALSE)</f>
        <v>19.040234999999999</v>
      </c>
      <c r="G72" s="218">
        <v>27</v>
      </c>
      <c r="H72" s="222">
        <f>Table611[[#This Row],[Number of passenger (N)]]/SUM(Table611[Number of passenger (N)])</f>
        <v>2.4680073126142595E-3</v>
      </c>
      <c r="I72" s="219">
        <f t="shared" ref="I72:I135" si="1">$C$4*ACOS(SIN(B72*PI()/180)*SIN(E72*PI()/180) + COS(B72*PI()/180)*COS(E72*PI()/180)*COS(C72*PI()/180-F72*PI()/180))</f>
        <v>1263.3251371200004</v>
      </c>
      <c r="J72" s="223">
        <f>Table611[[#This Row],[% of trips (P)]]*Table611[[#This Row],[Distance (D)]]</f>
        <v>3.1178956766215729</v>
      </c>
      <c r="K72" s="224">
        <f>Table611[[#This Row],[Weighted distance]]/SUM(Table611[Weighted distance])</f>
        <v>1.0737636698298426E-3</v>
      </c>
    </row>
    <row r="73" spans="1:11" x14ac:dyDescent="0.2">
      <c r="A73" s="218" t="s">
        <v>151</v>
      </c>
      <c r="B73" s="221">
        <f>VLOOKUP(A73,'3.2 Departure'!$A$7:$B$51,2,FALSE)</f>
        <v>59.633807599999997</v>
      </c>
      <c r="C73" s="221">
        <f>VLOOKUP(A73,'3.2 Departure'!$A$7:$C$51,3,FALSE)</f>
        <v>17.896780199999998</v>
      </c>
      <c r="D73" s="218" t="s">
        <v>237</v>
      </c>
      <c r="E73" s="221">
        <f>VLOOKUP(D73,'3.1 Destination'!$A$7:$B$752,2,FALSE)</f>
        <v>8.0862996999999996</v>
      </c>
      <c r="F73" s="221">
        <f>VLOOKUP(D73,'3.1 Destination'!$A$7:$C$752,3,FALSE)</f>
        <v>98.906283500000001</v>
      </c>
      <c r="G73" s="218">
        <v>26</v>
      </c>
      <c r="H73" s="222">
        <f>Table611[[#This Row],[Number of passenger (N)]]/SUM(Table611[Number of passenger (N)])</f>
        <v>2.3765996343692872E-3</v>
      </c>
      <c r="I73" s="219">
        <f t="shared" si="1"/>
        <v>8727.4350385215803</v>
      </c>
      <c r="J73" s="223">
        <f>Table611[[#This Row],[% of trips (P)]]*Table611[[#This Row],[Distance (D)]]</f>
        <v>20.741618921532094</v>
      </c>
      <c r="K73" s="224">
        <f>Table611[[#This Row],[Weighted distance]]/SUM(Table611[Weighted distance])</f>
        <v>7.1431501119142695E-3</v>
      </c>
    </row>
    <row r="74" spans="1:11" x14ac:dyDescent="0.2">
      <c r="A74" s="218" t="s">
        <v>151</v>
      </c>
      <c r="B74" s="221">
        <f>VLOOKUP(A74,'3.2 Departure'!$A$7:$B$51,2,FALSE)</f>
        <v>59.633807599999997</v>
      </c>
      <c r="C74" s="221">
        <f>VLOOKUP(A74,'3.2 Departure'!$A$7:$C$51,3,FALSE)</f>
        <v>17.896780199999998</v>
      </c>
      <c r="D74" s="218" t="s">
        <v>297</v>
      </c>
      <c r="E74" s="221">
        <f>VLOOKUP(D74,'3.1 Destination'!$A$7:$B$752,2,FALSE)</f>
        <v>48.208174300000003</v>
      </c>
      <c r="F74" s="221">
        <f>VLOOKUP(D74,'3.1 Destination'!$A$7:$C$752,3,FALSE)</f>
        <v>16.3738189</v>
      </c>
      <c r="G74" s="218">
        <v>26</v>
      </c>
      <c r="H74" s="222">
        <f>Table611[[#This Row],[Number of passenger (N)]]/SUM(Table611[Number of passenger (N)])</f>
        <v>2.3765996343692872E-3</v>
      </c>
      <c r="I74" s="219">
        <f t="shared" si="1"/>
        <v>1274.2961821425858</v>
      </c>
      <c r="J74" s="223">
        <f>Table611[[#This Row],[% of trips (P)]]*Table611[[#This Row],[Distance (D)]]</f>
        <v>3.0284918405582482</v>
      </c>
      <c r="K74" s="224">
        <f>Table611[[#This Row],[Weighted distance]]/SUM(Table611[Weighted distance])</f>
        <v>1.0429741242308566E-3</v>
      </c>
    </row>
    <row r="75" spans="1:11" x14ac:dyDescent="0.2">
      <c r="A75" s="218" t="s">
        <v>202</v>
      </c>
      <c r="B75" s="221">
        <f>VLOOKUP(A75,'3.2 Departure'!$A$7:$B$51,2,FALSE)</f>
        <v>57.687639400000002</v>
      </c>
      <c r="C75" s="221">
        <f>VLOOKUP(A75,'3.2 Departure'!$A$7:$C$51,3,FALSE)</f>
        <v>12.2144174</v>
      </c>
      <c r="D75" s="218" t="s">
        <v>244</v>
      </c>
      <c r="E75" s="221">
        <f>VLOOKUP(D75,'3.1 Destination'!$A$7:$B$752,2,FALSE)</f>
        <v>28.291563700000001</v>
      </c>
      <c r="F75" s="221">
        <f>VLOOKUP(D75,'3.1 Destination'!$A$7:$C$752,3,FALSE)</f>
        <v>-16.629130400000001</v>
      </c>
      <c r="G75" s="218">
        <v>26</v>
      </c>
      <c r="H75" s="222">
        <f>Table611[[#This Row],[Number of passenger (N)]]/SUM(Table611[Number of passenger (N)])</f>
        <v>2.3765996343692872E-3</v>
      </c>
      <c r="I75" s="219">
        <f t="shared" si="1"/>
        <v>3961.2386156367606</v>
      </c>
      <c r="J75" s="223">
        <f>Table611[[#This Row],[% of trips (P)]]*Table611[[#This Row],[Distance (D)]]</f>
        <v>9.4142782455718272</v>
      </c>
      <c r="K75" s="224">
        <f>Table611[[#This Row],[Weighted distance]]/SUM(Table611[Weighted distance])</f>
        <v>3.2421578545943691E-3</v>
      </c>
    </row>
    <row r="76" spans="1:11" x14ac:dyDescent="0.2">
      <c r="A76" s="218" t="s">
        <v>202</v>
      </c>
      <c r="B76" s="221">
        <f>VLOOKUP(A76,'3.2 Departure'!$A$7:$B$51,2,FALSE)</f>
        <v>57.687639400000002</v>
      </c>
      <c r="C76" s="221">
        <f>VLOOKUP(A76,'3.2 Departure'!$A$7:$C$51,3,FALSE)</f>
        <v>12.2144174</v>
      </c>
      <c r="D76" s="218" t="s">
        <v>242</v>
      </c>
      <c r="E76" s="221">
        <f>VLOOKUP(D76,'3.1 Destination'!$A$7:$B$752,2,FALSE)</f>
        <v>48.856614</v>
      </c>
      <c r="F76" s="221">
        <f>VLOOKUP(D76,'3.1 Destination'!$A$7:$C$752,3,FALSE)</f>
        <v>2.3522219</v>
      </c>
      <c r="G76" s="218">
        <v>26</v>
      </c>
      <c r="H76" s="222">
        <f>Table611[[#This Row],[Number of passenger (N)]]/SUM(Table611[Number of passenger (N)])</f>
        <v>2.3765996343692872E-3</v>
      </c>
      <c r="I76" s="219">
        <f t="shared" si="1"/>
        <v>1178.2213759700019</v>
      </c>
      <c r="J76" s="223">
        <f>Table611[[#This Row],[% of trips (P)]]*Table611[[#This Row],[Distance (D)]]</f>
        <v>2.8001604913363849</v>
      </c>
      <c r="K76" s="224">
        <f>Table611[[#This Row],[Weighted distance]]/SUM(Table611[Weighted distance])</f>
        <v>9.6433970765431236E-4</v>
      </c>
    </row>
    <row r="77" spans="1:11" x14ac:dyDescent="0.2">
      <c r="A77" s="218" t="s">
        <v>151</v>
      </c>
      <c r="B77" s="221">
        <f>VLOOKUP(A77,'3.2 Departure'!$A$7:$B$51,2,FALSE)</f>
        <v>59.633807599999997</v>
      </c>
      <c r="C77" s="221">
        <f>VLOOKUP(A77,'3.2 Departure'!$A$7:$C$51,3,FALSE)</f>
        <v>17.896780199999998</v>
      </c>
      <c r="D77" s="218" t="s">
        <v>551</v>
      </c>
      <c r="E77" s="221">
        <f>VLOOKUP(D77,'3.1 Destination'!$A$7:$B$752,2,FALSE)</f>
        <v>46.204390699999998</v>
      </c>
      <c r="F77" s="221">
        <f>VLOOKUP(D77,'3.1 Destination'!$A$7:$C$752,3,FALSE)</f>
        <v>6.1431576999999997</v>
      </c>
      <c r="G77" s="218">
        <v>25</v>
      </c>
      <c r="H77" s="222">
        <f>Table611[[#This Row],[Number of passenger (N)]]/SUM(Table611[Number of passenger (N)])</f>
        <v>2.2851919561243145E-3</v>
      </c>
      <c r="I77" s="219">
        <f t="shared" si="1"/>
        <v>1682.751575270506</v>
      </c>
      <c r="J77" s="223">
        <f>Table611[[#This Row],[% of trips (P)]]*Table611[[#This Row],[Distance (D)]]</f>
        <v>3.8454103639636794</v>
      </c>
      <c r="K77" s="224">
        <f>Table611[[#This Row],[Weighted distance]]/SUM(Table611[Weighted distance])</f>
        <v>1.3243104877984364E-3</v>
      </c>
    </row>
    <row r="78" spans="1:11" x14ac:dyDescent="0.2">
      <c r="A78" s="218" t="s">
        <v>151</v>
      </c>
      <c r="B78" s="221">
        <f>VLOOKUP(A78,'3.2 Departure'!$A$7:$B$51,2,FALSE)</f>
        <v>59.633807599999997</v>
      </c>
      <c r="C78" s="221">
        <f>VLOOKUP(A78,'3.2 Departure'!$A$7:$C$51,3,FALSE)</f>
        <v>17.896780199999998</v>
      </c>
      <c r="D78" s="218" t="s">
        <v>246</v>
      </c>
      <c r="E78" s="221">
        <f>VLOOKUP(D78,'3.1 Destination'!$A$7:$B$752,2,FALSE)</f>
        <v>31.230416000000002</v>
      </c>
      <c r="F78" s="221">
        <f>VLOOKUP(D78,'3.1 Destination'!$A$7:$C$752,3,FALSE)</f>
        <v>121.47370100000001</v>
      </c>
      <c r="G78" s="218">
        <v>25</v>
      </c>
      <c r="H78" s="222">
        <f>Table611[[#This Row],[Number of passenger (N)]]/SUM(Table611[Number of passenger (N)])</f>
        <v>2.2851919561243145E-3</v>
      </c>
      <c r="I78" s="219">
        <f t="shared" si="1"/>
        <v>7757.4927193063095</v>
      </c>
      <c r="J78" s="223">
        <f>Table611[[#This Row],[% of trips (P)]]*Table611[[#This Row],[Distance (D)]]</f>
        <v>17.727359961851715</v>
      </c>
      <c r="K78" s="224">
        <f>Table611[[#This Row],[Weighted distance]]/SUM(Table611[Weighted distance])</f>
        <v>6.1050776110822529E-3</v>
      </c>
    </row>
    <row r="79" spans="1:11" x14ac:dyDescent="0.2">
      <c r="A79" s="218" t="s">
        <v>151</v>
      </c>
      <c r="B79" s="221">
        <f>VLOOKUP(A79,'3.2 Departure'!$A$7:$B$51,2,FALSE)</f>
        <v>59.633807599999997</v>
      </c>
      <c r="C79" s="221">
        <f>VLOOKUP(A79,'3.2 Departure'!$A$7:$C$51,3,FALSE)</f>
        <v>17.896780199999998</v>
      </c>
      <c r="D79" s="218" t="s">
        <v>373</v>
      </c>
      <c r="E79" s="221">
        <f>VLOOKUP(D79,'3.1 Destination'!$A$7:$B$752,2,FALSE)</f>
        <v>36.896890800000001</v>
      </c>
      <c r="F79" s="221">
        <f>VLOOKUP(D79,'3.1 Destination'!$A$7:$C$752,3,FALSE)</f>
        <v>30.713323299999999</v>
      </c>
      <c r="G79" s="218">
        <v>24</v>
      </c>
      <c r="H79" s="222">
        <f>Table611[[#This Row],[Number of passenger (N)]]/SUM(Table611[Number of passenger (N)])</f>
        <v>2.1937842778793418E-3</v>
      </c>
      <c r="I79" s="219">
        <f t="shared" si="1"/>
        <v>2689.4178840700142</v>
      </c>
      <c r="J79" s="223">
        <f>Table611[[#This Row],[% of trips (P)]]*Table611[[#This Row],[Distance (D)]]</f>
        <v>5.9000026707203235</v>
      </c>
      <c r="K79" s="224">
        <f>Table611[[#This Row],[Weighted distance]]/SUM(Table611[Weighted distance])</f>
        <v>2.0318859823376472E-3</v>
      </c>
    </row>
    <row r="80" spans="1:11" x14ac:dyDescent="0.2">
      <c r="A80" s="218" t="s">
        <v>223</v>
      </c>
      <c r="B80" s="221">
        <f>VLOOKUP(A80,'3.2 Departure'!$A$7:$B$51,2,FALSE)</f>
        <v>55.610770299999999</v>
      </c>
      <c r="C80" s="221">
        <f>VLOOKUP(A80,'3.2 Departure'!$A$7:$C$51,3,FALSE)</f>
        <v>12.6051632</v>
      </c>
      <c r="D80" s="218" t="s">
        <v>259</v>
      </c>
      <c r="E80" s="221">
        <f>VLOOKUP(D80,'3.1 Destination'!$A$7:$B$752,2,FALSE)</f>
        <v>41.008237600000001</v>
      </c>
      <c r="F80" s="221">
        <f>VLOOKUP(D80,'3.1 Destination'!$A$7:$C$752,3,FALSE)</f>
        <v>28.9783589</v>
      </c>
      <c r="G80" s="218">
        <v>24</v>
      </c>
      <c r="H80" s="222">
        <f>Table611[[#This Row],[Number of passenger (N)]]/SUM(Table611[Number of passenger (N)])</f>
        <v>2.1937842778793418E-3</v>
      </c>
      <c r="I80" s="219">
        <f t="shared" si="1"/>
        <v>2014.7316885104105</v>
      </c>
      <c r="J80" s="223">
        <f>Table611[[#This Row],[% of trips (P)]]*Table611[[#This Row],[Distance (D)]]</f>
        <v>4.4198867023994381</v>
      </c>
      <c r="K80" s="224">
        <f>Table611[[#This Row],[Weighted distance]]/SUM(Table611[Weighted distance])</f>
        <v>1.5221528421832974E-3</v>
      </c>
    </row>
    <row r="81" spans="1:11" x14ac:dyDescent="0.2">
      <c r="A81" s="218" t="s">
        <v>223</v>
      </c>
      <c r="B81" s="221">
        <f>VLOOKUP(A81,'3.2 Departure'!$A$7:$B$51,2,FALSE)</f>
        <v>55.610770299999999</v>
      </c>
      <c r="C81" s="221">
        <f>VLOOKUP(A81,'3.2 Departure'!$A$7:$C$51,3,FALSE)</f>
        <v>12.6051632</v>
      </c>
      <c r="D81" s="218" t="s">
        <v>243</v>
      </c>
      <c r="E81" s="221">
        <f>VLOOKUP(D81,'3.1 Destination'!$A$7:$B$752,2,FALSE)</f>
        <v>35.240116999999998</v>
      </c>
      <c r="F81" s="221">
        <f>VLOOKUP(D81,'3.1 Destination'!$A$7:$C$752,3,FALSE)</f>
        <v>24.809269100000002</v>
      </c>
      <c r="G81" s="218">
        <v>24</v>
      </c>
      <c r="H81" s="222">
        <f>Table611[[#This Row],[Number of passenger (N)]]/SUM(Table611[Number of passenger (N)])</f>
        <v>2.1937842778793418E-3</v>
      </c>
      <c r="I81" s="219">
        <f t="shared" si="1"/>
        <v>2448.8182647374961</v>
      </c>
      <c r="J81" s="223">
        <f>Table611[[#This Row],[% of trips (P)]]*Table611[[#This Row],[Distance (D)]]</f>
        <v>5.3721790085648902</v>
      </c>
      <c r="K81" s="224">
        <f>Table611[[#This Row],[Weighted distance]]/SUM(Table611[Weighted distance])</f>
        <v>1.850110217116034E-3</v>
      </c>
    </row>
    <row r="82" spans="1:11" x14ac:dyDescent="0.2">
      <c r="A82" s="218" t="s">
        <v>202</v>
      </c>
      <c r="B82" s="221">
        <f>VLOOKUP(A82,'3.2 Departure'!$A$7:$B$51,2,FALSE)</f>
        <v>57.687639400000002</v>
      </c>
      <c r="C82" s="221">
        <f>VLOOKUP(A82,'3.2 Departure'!$A$7:$C$51,3,FALSE)</f>
        <v>12.2144174</v>
      </c>
      <c r="D82" s="218" t="s">
        <v>291</v>
      </c>
      <c r="E82" s="221">
        <f>VLOOKUP(D82,'3.1 Destination'!$A$7:$B$752,2,FALSE)</f>
        <v>39.695262900000003</v>
      </c>
      <c r="F82" s="221">
        <f>VLOOKUP(D82,'3.1 Destination'!$A$7:$C$752,3,FALSE)</f>
        <v>3.0175711999999999</v>
      </c>
      <c r="G82" s="218">
        <v>24</v>
      </c>
      <c r="H82" s="222">
        <f>Table611[[#This Row],[Number of passenger (N)]]/SUM(Table611[Number of passenger (N)])</f>
        <v>2.1937842778793418E-3</v>
      </c>
      <c r="I82" s="219">
        <f t="shared" si="1"/>
        <v>2106.988744608283</v>
      </c>
      <c r="J82" s="223">
        <f>Table611[[#This Row],[% of trips (P)]]*Table611[[#This Row],[Distance (D)]]</f>
        <v>4.6222787815903832</v>
      </c>
      <c r="K82" s="224">
        <f>Table611[[#This Row],[Weighted distance]]/SUM(Table611[Weighted distance])</f>
        <v>1.5918541036225647E-3</v>
      </c>
    </row>
    <row r="83" spans="1:11" x14ac:dyDescent="0.2">
      <c r="A83" s="218" t="s">
        <v>202</v>
      </c>
      <c r="B83" s="221">
        <f>VLOOKUP(A83,'3.2 Departure'!$A$7:$B$51,2,FALSE)</f>
        <v>57.687639400000002</v>
      </c>
      <c r="C83" s="221">
        <f>VLOOKUP(A83,'3.2 Departure'!$A$7:$C$51,3,FALSE)</f>
        <v>12.2144174</v>
      </c>
      <c r="D83" s="218" t="s">
        <v>334</v>
      </c>
      <c r="E83" s="221">
        <f>VLOOKUP(D83,'3.1 Destination'!$A$7:$B$752,2,FALSE)</f>
        <v>53.480759300000003</v>
      </c>
      <c r="F83" s="221">
        <f>VLOOKUP(D83,'3.1 Destination'!$A$7:$C$752,3,FALSE)</f>
        <v>-2.2426305000000002</v>
      </c>
      <c r="G83" s="218">
        <v>24</v>
      </c>
      <c r="H83" s="222">
        <f>Table611[[#This Row],[Number of passenger (N)]]/SUM(Table611[Number of passenger (N)])</f>
        <v>2.1937842778793418E-3</v>
      </c>
      <c r="I83" s="219">
        <f t="shared" si="1"/>
        <v>1019.127629988261</v>
      </c>
      <c r="J83" s="223">
        <f>Table611[[#This Row],[% of trips (P)]]*Table611[[#This Row],[Distance (D)]]</f>
        <v>2.2357461718206824</v>
      </c>
      <c r="K83" s="224">
        <f>Table611[[#This Row],[Weighted distance]]/SUM(Table611[Weighted distance])</f>
        <v>7.6996258478521657E-4</v>
      </c>
    </row>
    <row r="84" spans="1:11" x14ac:dyDescent="0.2">
      <c r="A84" s="218" t="s">
        <v>151</v>
      </c>
      <c r="B84" s="221">
        <f>VLOOKUP(A84,'3.2 Departure'!$A$7:$B$51,2,FALSE)</f>
        <v>59.633807599999997</v>
      </c>
      <c r="C84" s="221">
        <f>VLOOKUP(A84,'3.2 Departure'!$A$7:$C$51,3,FALSE)</f>
        <v>17.896780199999998</v>
      </c>
      <c r="D84" s="218" t="s">
        <v>240</v>
      </c>
      <c r="E84" s="221">
        <f>VLOOKUP(D84,'3.1 Destination'!$A$7:$B$752,2,FALSE)</f>
        <v>-33.924868500000002</v>
      </c>
      <c r="F84" s="221">
        <f>VLOOKUP(D84,'3.1 Destination'!$A$7:$C$752,3,FALSE)</f>
        <v>18.424055299999999</v>
      </c>
      <c r="G84" s="218">
        <v>23</v>
      </c>
      <c r="H84" s="222">
        <f>Table611[[#This Row],[Number of passenger (N)]]/SUM(Table611[Number of passenger (N)])</f>
        <v>2.1023765996343695E-3</v>
      </c>
      <c r="I84" s="219">
        <f t="shared" si="1"/>
        <v>10403.379836726133</v>
      </c>
      <c r="J84" s="223">
        <f>Table611[[#This Row],[% of trips (P)]]*Table611[[#This Row],[Distance (D)]]</f>
        <v>21.871822325841052</v>
      </c>
      <c r="K84" s="224">
        <f>Table611[[#This Row],[Weighted distance]]/SUM(Table611[Weighted distance])</f>
        <v>7.5323778093528007E-3</v>
      </c>
    </row>
    <row r="85" spans="1:11" x14ac:dyDescent="0.2">
      <c r="A85" s="218" t="s">
        <v>151</v>
      </c>
      <c r="B85" s="221">
        <f>VLOOKUP(A85,'3.2 Departure'!$A$7:$B$51,2,FALSE)</f>
        <v>59.633807599999997</v>
      </c>
      <c r="C85" s="221">
        <f>VLOOKUP(A85,'3.2 Departure'!$A$7:$C$51,3,FALSE)</f>
        <v>17.896780199999998</v>
      </c>
      <c r="D85" s="218" t="s">
        <v>298</v>
      </c>
      <c r="E85" s="221">
        <f>VLOOKUP(D85,'3.1 Destination'!$A$7:$B$752,2,FALSE)</f>
        <v>38.963745000000003</v>
      </c>
      <c r="F85" s="221">
        <f>VLOOKUP(D85,'3.1 Destination'!$A$7:$C$752,3,FALSE)</f>
        <v>35.243321999999999</v>
      </c>
      <c r="G85" s="218">
        <v>23</v>
      </c>
      <c r="H85" s="222">
        <f>Table611[[#This Row],[Number of passenger (N)]]/SUM(Table611[Number of passenger (N)])</f>
        <v>2.1023765996343695E-3</v>
      </c>
      <c r="I85" s="219">
        <f t="shared" si="1"/>
        <v>2602.0162749889801</v>
      </c>
      <c r="J85" s="223">
        <f>Table611[[#This Row],[% of trips (P)]]*Table611[[#This Row],[Distance (D)]]</f>
        <v>5.4704181284046207</v>
      </c>
      <c r="K85" s="224">
        <f>Table611[[#This Row],[Weighted distance]]/SUM(Table611[Weighted distance])</f>
        <v>1.883942522228392E-3</v>
      </c>
    </row>
    <row r="86" spans="1:11" x14ac:dyDescent="0.2">
      <c r="A86" s="218" t="s">
        <v>223</v>
      </c>
      <c r="B86" s="221">
        <f>VLOOKUP(A86,'3.2 Departure'!$A$7:$B$51,2,FALSE)</f>
        <v>55.610770299999999</v>
      </c>
      <c r="C86" s="221">
        <f>VLOOKUP(A86,'3.2 Departure'!$A$7:$C$51,3,FALSE)</f>
        <v>12.6051632</v>
      </c>
      <c r="D86" s="218" t="s">
        <v>381</v>
      </c>
      <c r="E86" s="221">
        <f>VLOOKUP(D86,'3.1 Destination'!$A$7:$B$752,2,FALSE)</f>
        <v>64.126520600000006</v>
      </c>
      <c r="F86" s="221">
        <f>VLOOKUP(D86,'3.1 Destination'!$A$7:$C$752,3,FALSE)</f>
        <v>-21.8174393</v>
      </c>
      <c r="G86" s="218">
        <v>23</v>
      </c>
      <c r="H86" s="222">
        <f>Table611[[#This Row],[Number of passenger (N)]]/SUM(Table611[Number of passenger (N)])</f>
        <v>2.1023765996343695E-3</v>
      </c>
      <c r="I86" s="219">
        <f t="shared" si="1"/>
        <v>2106.8988706628165</v>
      </c>
      <c r="J86" s="223">
        <f>Table611[[#This Row],[% of trips (P)]]*Table611[[#This Row],[Distance (D)]]</f>
        <v>4.4294948834775854</v>
      </c>
      <c r="K86" s="224">
        <f>Table611[[#This Row],[Weighted distance]]/SUM(Table611[Weighted distance])</f>
        <v>1.5254617777106208E-3</v>
      </c>
    </row>
    <row r="87" spans="1:11" x14ac:dyDescent="0.2">
      <c r="A87" s="218" t="s">
        <v>202</v>
      </c>
      <c r="B87" s="221">
        <f>VLOOKUP(A87,'3.2 Departure'!$A$7:$B$51,2,FALSE)</f>
        <v>57.687639400000002</v>
      </c>
      <c r="C87" s="221">
        <f>VLOOKUP(A87,'3.2 Departure'!$A$7:$C$51,3,FALSE)</f>
        <v>12.2144174</v>
      </c>
      <c r="D87" s="218" t="s">
        <v>373</v>
      </c>
      <c r="E87" s="221">
        <f>VLOOKUP(D87,'3.1 Destination'!$A$7:$B$752,2,FALSE)</f>
        <v>36.896890800000001</v>
      </c>
      <c r="F87" s="221">
        <f>VLOOKUP(D87,'3.1 Destination'!$A$7:$C$752,3,FALSE)</f>
        <v>30.713323299999999</v>
      </c>
      <c r="G87" s="218">
        <v>23</v>
      </c>
      <c r="H87" s="222">
        <f>Table611[[#This Row],[Number of passenger (N)]]/SUM(Table611[Number of passenger (N)])</f>
        <v>2.1023765996343695E-3</v>
      </c>
      <c r="I87" s="219">
        <f t="shared" si="1"/>
        <v>2680.4105800973025</v>
      </c>
      <c r="J87" s="223">
        <f>Table611[[#This Row],[% of trips (P)]]*Table611[[#This Row],[Distance (D)]]</f>
        <v>5.6352324810089547</v>
      </c>
      <c r="K87" s="224">
        <f>Table611[[#This Row],[Weighted distance]]/SUM(Table611[Weighted distance])</f>
        <v>1.9407024919156457E-3</v>
      </c>
    </row>
    <row r="88" spans="1:11" x14ac:dyDescent="0.2">
      <c r="A88" s="218" t="s">
        <v>202</v>
      </c>
      <c r="B88" s="221">
        <f>VLOOKUP(A88,'3.2 Departure'!$A$7:$B$51,2,FALSE)</f>
        <v>57.687639400000002</v>
      </c>
      <c r="C88" s="221">
        <f>VLOOKUP(A88,'3.2 Departure'!$A$7:$C$51,3,FALSE)</f>
        <v>12.2144174</v>
      </c>
      <c r="D88" s="218" t="s">
        <v>747</v>
      </c>
      <c r="E88" s="221">
        <f>VLOOKUP(D88,'3.1 Destination'!$A$7:$B$752,2,FALSE)</f>
        <v>37.034407000000002</v>
      </c>
      <c r="F88" s="221">
        <f>VLOOKUP(D88,'3.1 Destination'!$A$7:$C$752,3,FALSE)</f>
        <v>27.430540000000001</v>
      </c>
      <c r="G88" s="218">
        <v>23</v>
      </c>
      <c r="H88" s="222">
        <f>Table611[[#This Row],[Number of passenger (N)]]/SUM(Table611[Number of passenger (N)])</f>
        <v>2.1023765996343695E-3</v>
      </c>
      <c r="I88" s="219">
        <f t="shared" si="1"/>
        <v>2553.1098695629844</v>
      </c>
      <c r="J88" s="223">
        <f>Table611[[#This Row],[% of trips (P)]]*Table611[[#This Row],[Distance (D)]]</f>
        <v>5.3675984460647754</v>
      </c>
      <c r="K88" s="224">
        <f>Table611[[#This Row],[Weighted distance]]/SUM(Table611[Weighted distance])</f>
        <v>1.8485327295699025E-3</v>
      </c>
    </row>
    <row r="89" spans="1:11" x14ac:dyDescent="0.2">
      <c r="A89" s="218" t="s">
        <v>204</v>
      </c>
      <c r="B89" s="221">
        <f>VLOOKUP(A89,'3.2 Departure'!$A$7:$B$51,2,FALSE)</f>
        <v>65.5293092</v>
      </c>
      <c r="C89" s="221">
        <f>VLOOKUP(A89,'3.2 Departure'!$A$7:$C$51,3,FALSE)</f>
        <v>22.054456299999998</v>
      </c>
      <c r="D89" s="218" t="s">
        <v>250</v>
      </c>
      <c r="E89" s="221">
        <f>VLOOKUP(D89,'3.1 Destination'!$A$7:$B$752,2,FALSE)</f>
        <v>36.544443000000001</v>
      </c>
      <c r="F89" s="221">
        <f>VLOOKUP(D89,'3.1 Destination'!$A$7:$C$752,3,FALSE)</f>
        <v>31.995408000000001</v>
      </c>
      <c r="G89" s="218">
        <v>23</v>
      </c>
      <c r="H89" s="222">
        <f>Table611[[#This Row],[Number of passenger (N)]]/SUM(Table611[Number of passenger (N)])</f>
        <v>2.1023765996343695E-3</v>
      </c>
      <c r="I89" s="219">
        <f t="shared" si="1"/>
        <v>3288.066645500573</v>
      </c>
      <c r="J89" s="223">
        <f>Table611[[#This Row],[% of trips (P)]]*Table611[[#This Row],[Distance (D)]]</f>
        <v>6.9127543735386823</v>
      </c>
      <c r="K89" s="224">
        <f>Table611[[#This Row],[Weighted distance]]/SUM(Table611[Weighted distance])</f>
        <v>2.3806648055672256E-3</v>
      </c>
    </row>
    <row r="90" spans="1:11" x14ac:dyDescent="0.2">
      <c r="A90" s="218" t="s">
        <v>227</v>
      </c>
      <c r="B90" s="221">
        <f>VLOOKUP(A90,'3.2 Departure'!$A$7:$B$51,2,FALSE)</f>
        <v>58.789020100000002</v>
      </c>
      <c r="C90" s="221">
        <f>VLOOKUP(A90,'3.2 Departure'!$A$7:$C$51,3,FALSE)</f>
        <v>16.9153649</v>
      </c>
      <c r="D90" s="218" t="s">
        <v>265</v>
      </c>
      <c r="E90" s="221">
        <f>VLOOKUP(D90,'3.1 Destination'!$A$7:$B$752,2,FALSE)</f>
        <v>38.345996300000003</v>
      </c>
      <c r="F90" s="221">
        <f>VLOOKUP(D90,'3.1 Destination'!$A$7:$C$752,3,FALSE)</f>
        <v>-0.4906855</v>
      </c>
      <c r="G90" s="218">
        <v>23</v>
      </c>
      <c r="H90" s="222">
        <f>Table611[[#This Row],[Number of passenger (N)]]/SUM(Table611[Number of passenger (N)])</f>
        <v>2.1023765996343695E-3</v>
      </c>
      <c r="I90" s="219">
        <f t="shared" si="1"/>
        <v>2591.4295667850447</v>
      </c>
      <c r="J90" s="223">
        <f>Table611[[#This Row],[% of trips (P)]]*Table611[[#This Row],[Distance (D)]]</f>
        <v>5.4481608808095094</v>
      </c>
      <c r="K90" s="224">
        <f>Table611[[#This Row],[Weighted distance]]/SUM(Table611[Weighted distance])</f>
        <v>1.8762774088516886E-3</v>
      </c>
    </row>
    <row r="91" spans="1:11" x14ac:dyDescent="0.2">
      <c r="A91" s="218" t="s">
        <v>151</v>
      </c>
      <c r="B91" s="221">
        <f>VLOOKUP(A91,'3.2 Departure'!$A$7:$B$51,2,FALSE)</f>
        <v>59.633807599999997</v>
      </c>
      <c r="C91" s="221">
        <f>VLOOKUP(A91,'3.2 Departure'!$A$7:$C$51,3,FALSE)</f>
        <v>17.896780199999998</v>
      </c>
      <c r="D91" s="218" t="s">
        <v>239</v>
      </c>
      <c r="E91" s="221">
        <f>VLOOKUP(D91,'3.1 Destination'!$A$7:$B$752,2,FALSE)</f>
        <v>27.257895699999999</v>
      </c>
      <c r="F91" s="221">
        <f>VLOOKUP(D91,'3.1 Destination'!$A$7:$C$752,3,FALSE)</f>
        <v>33.811606699999999</v>
      </c>
      <c r="G91" s="218">
        <v>22</v>
      </c>
      <c r="H91" s="222">
        <f>Table611[[#This Row],[Number of passenger (N)]]/SUM(Table611[Number of passenger (N)])</f>
        <v>2.0109689213893968E-3</v>
      </c>
      <c r="I91" s="219">
        <f t="shared" si="1"/>
        <v>3800.0643253267503</v>
      </c>
      <c r="J91" s="223">
        <f>Table611[[#This Row],[% of trips (P)]]*Table611[[#This Row],[Distance (D)]]</f>
        <v>7.6418112575126607</v>
      </c>
      <c r="K91" s="224">
        <f>Table611[[#This Row],[Weighted distance]]/SUM(Table611[Weighted distance])</f>
        <v>2.6317427364679984E-3</v>
      </c>
    </row>
    <row r="92" spans="1:11" x14ac:dyDescent="0.2">
      <c r="A92" s="218" t="s">
        <v>151</v>
      </c>
      <c r="B92" s="221">
        <f>VLOOKUP(A92,'3.2 Departure'!$A$7:$B$51,2,FALSE)</f>
        <v>59.633807599999997</v>
      </c>
      <c r="C92" s="221">
        <f>VLOOKUP(A92,'3.2 Departure'!$A$7:$C$51,3,FALSE)</f>
        <v>17.896780199999998</v>
      </c>
      <c r="D92" s="218" t="s">
        <v>262</v>
      </c>
      <c r="E92" s="221">
        <f>VLOOKUP(D92,'3.1 Destination'!$A$7:$B$752,2,FALSE)</f>
        <v>34.052234200000001</v>
      </c>
      <c r="F92" s="221">
        <f>VLOOKUP(D92,'3.1 Destination'!$A$7:$C$752,3,FALSE)</f>
        <v>-118.24368490000001</v>
      </c>
      <c r="G92" s="218">
        <v>22</v>
      </c>
      <c r="H92" s="222">
        <f>Table611[[#This Row],[Number of passenger (N)]]/SUM(Table611[Number of passenger (N)])</f>
        <v>2.0109689213893968E-3</v>
      </c>
      <c r="I92" s="219">
        <f t="shared" si="1"/>
        <v>8847.1805376288285</v>
      </c>
      <c r="J92" s="223">
        <f>Table611[[#This Row],[% of trips (P)]]*Table611[[#This Row],[Distance (D)]]</f>
        <v>17.791405103092707</v>
      </c>
      <c r="K92" s="224">
        <f>Table611[[#This Row],[Weighted distance]]/SUM(Table611[Weighted distance])</f>
        <v>6.1271339442717631E-3</v>
      </c>
    </row>
    <row r="93" spans="1:11" x14ac:dyDescent="0.2">
      <c r="A93" s="218" t="s">
        <v>151</v>
      </c>
      <c r="B93" s="221">
        <f>VLOOKUP(A93,'3.2 Departure'!$A$7:$B$51,2,FALSE)</f>
        <v>59.633807599999997</v>
      </c>
      <c r="C93" s="221">
        <f>VLOOKUP(A93,'3.2 Departure'!$A$7:$C$51,3,FALSE)</f>
        <v>17.896780199999998</v>
      </c>
      <c r="D93" s="218" t="s">
        <v>447</v>
      </c>
      <c r="E93" s="221">
        <f>VLOOKUP(D93,'3.1 Destination'!$A$7:$B$752,2,FALSE)</f>
        <v>35.937496000000003</v>
      </c>
      <c r="F93" s="221">
        <f>VLOOKUP(D93,'3.1 Destination'!$A$7:$C$752,3,FALSE)</f>
        <v>14.375416</v>
      </c>
      <c r="G93" s="218">
        <v>22</v>
      </c>
      <c r="H93" s="222">
        <f>Table611[[#This Row],[Number of passenger (N)]]/SUM(Table611[Number of passenger (N)])</f>
        <v>2.0109689213893968E-3</v>
      </c>
      <c r="I93" s="219">
        <f t="shared" si="1"/>
        <v>2647.137620506553</v>
      </c>
      <c r="J93" s="223">
        <f>Table611[[#This Row],[% of trips (P)]]*Table611[[#This Row],[Distance (D)]]</f>
        <v>5.3233114854793575</v>
      </c>
      <c r="K93" s="224">
        <f>Table611[[#This Row],[Weighted distance]]/SUM(Table611[Weighted distance])</f>
        <v>1.8332808628444143E-3</v>
      </c>
    </row>
    <row r="94" spans="1:11" x14ac:dyDescent="0.2">
      <c r="A94" s="218" t="s">
        <v>151</v>
      </c>
      <c r="B94" s="221">
        <f>VLOOKUP(A94,'3.2 Departure'!$A$7:$B$51,2,FALSE)</f>
        <v>59.633807599999997</v>
      </c>
      <c r="C94" s="221">
        <f>VLOOKUP(A94,'3.2 Departure'!$A$7:$C$51,3,FALSE)</f>
        <v>17.896780199999998</v>
      </c>
      <c r="D94" s="218" t="s">
        <v>352</v>
      </c>
      <c r="E94" s="221">
        <f>VLOOKUP(D94,'3.1 Destination'!$A$7:$B$752,2,FALSE)</f>
        <v>36.854936000000002</v>
      </c>
      <c r="F94" s="221">
        <f>VLOOKUP(D94,'3.1 Destination'!$A$7:$C$752,3,FALSE)</f>
        <v>28.270878</v>
      </c>
      <c r="G94" s="218">
        <v>22</v>
      </c>
      <c r="H94" s="222">
        <f>Table611[[#This Row],[Number of passenger (N)]]/SUM(Table611[Number of passenger (N)])</f>
        <v>2.0109689213893968E-3</v>
      </c>
      <c r="I94" s="219">
        <f t="shared" si="1"/>
        <v>2639.5837228092983</v>
      </c>
      <c r="J94" s="223">
        <f>Table611[[#This Row],[% of trips (P)]]*Table611[[#This Row],[Distance (D)]]</f>
        <v>5.308120831974823</v>
      </c>
      <c r="K94" s="224">
        <f>Table611[[#This Row],[Weighted distance]]/SUM(Table611[Weighted distance])</f>
        <v>1.828049394717868E-3</v>
      </c>
    </row>
    <row r="95" spans="1:11" x14ac:dyDescent="0.2">
      <c r="A95" s="218" t="s">
        <v>151</v>
      </c>
      <c r="B95" s="221">
        <f>VLOOKUP(A95,'3.2 Departure'!$A$7:$B$51,2,FALSE)</f>
        <v>59.633807599999997</v>
      </c>
      <c r="C95" s="221">
        <f>VLOOKUP(A95,'3.2 Departure'!$A$7:$C$51,3,FALSE)</f>
        <v>17.896780199999998</v>
      </c>
      <c r="D95" s="218" t="s">
        <v>455</v>
      </c>
      <c r="E95" s="221">
        <f>VLOOKUP(D95,'3.1 Destination'!$A$7:$B$752,2,FALSE)</f>
        <v>40.463667000000001</v>
      </c>
      <c r="F95" s="221">
        <f>VLOOKUP(D95,'3.1 Destination'!$A$7:$C$752,3,FALSE)</f>
        <v>-3.7492200000000002</v>
      </c>
      <c r="G95" s="218">
        <v>22</v>
      </c>
      <c r="H95" s="222">
        <f>Table611[[#This Row],[Number of passenger (N)]]/SUM(Table611[Number of passenger (N)])</f>
        <v>2.0109689213893968E-3</v>
      </c>
      <c r="I95" s="219">
        <f t="shared" si="1"/>
        <v>2607.2477328776786</v>
      </c>
      <c r="J95" s="223">
        <f>Table611[[#This Row],[% of trips (P)]]*Table611[[#This Row],[Distance (D)]]</f>
        <v>5.2430941611799753</v>
      </c>
      <c r="K95" s="224">
        <f>Table611[[#This Row],[Weighted distance]]/SUM(Table611[Weighted distance])</f>
        <v>1.8056550352166705E-3</v>
      </c>
    </row>
    <row r="96" spans="1:11" x14ac:dyDescent="0.2">
      <c r="A96" s="218" t="s">
        <v>223</v>
      </c>
      <c r="B96" s="221">
        <f>VLOOKUP(A96,'3.2 Departure'!$A$7:$B$51,2,FALSE)</f>
        <v>55.610770299999999</v>
      </c>
      <c r="C96" s="221">
        <f>VLOOKUP(A96,'3.2 Departure'!$A$7:$C$51,3,FALSE)</f>
        <v>12.6051632</v>
      </c>
      <c r="D96" s="218" t="s">
        <v>291</v>
      </c>
      <c r="E96" s="221">
        <f>VLOOKUP(D96,'3.1 Destination'!$A$7:$B$752,2,FALSE)</f>
        <v>39.695262900000003</v>
      </c>
      <c r="F96" s="221">
        <f>VLOOKUP(D96,'3.1 Destination'!$A$7:$C$752,3,FALSE)</f>
        <v>3.0175711999999999</v>
      </c>
      <c r="G96" s="218">
        <v>22</v>
      </c>
      <c r="H96" s="222">
        <f>Table611[[#This Row],[Number of passenger (N)]]/SUM(Table611[Number of passenger (N)])</f>
        <v>2.0109689213893968E-3</v>
      </c>
      <c r="I96" s="219">
        <f t="shared" si="1"/>
        <v>1905.6841795646524</v>
      </c>
      <c r="J96" s="223">
        <f>Table611[[#This Row],[% of trips (P)]]*Table611[[#This Row],[Distance (D)]]</f>
        <v>3.8322716590879664</v>
      </c>
      <c r="K96" s="224">
        <f>Table611[[#This Row],[Weighted distance]]/SUM(Table611[Weighted distance])</f>
        <v>1.3197856847173264E-3</v>
      </c>
    </row>
    <row r="97" spans="1:11" x14ac:dyDescent="0.2">
      <c r="A97" s="218" t="s">
        <v>202</v>
      </c>
      <c r="B97" s="221">
        <f>VLOOKUP(A97,'3.2 Departure'!$A$7:$B$51,2,FALSE)</f>
        <v>57.687639400000002</v>
      </c>
      <c r="C97" s="221">
        <f>VLOOKUP(A97,'3.2 Departure'!$A$7:$C$51,3,FALSE)</f>
        <v>12.2144174</v>
      </c>
      <c r="D97" s="218" t="s">
        <v>335</v>
      </c>
      <c r="E97" s="221">
        <f>VLOOKUP(D97,'3.1 Destination'!$A$7:$B$752,2,FALSE)</f>
        <v>35.001179700000002</v>
      </c>
      <c r="F97" s="221">
        <f>VLOOKUP(D97,'3.1 Destination'!$A$7:$C$752,3,FALSE)</f>
        <v>34.047434799999998</v>
      </c>
      <c r="G97" s="218">
        <v>22</v>
      </c>
      <c r="H97" s="222">
        <f>Table611[[#This Row],[Number of passenger (N)]]/SUM(Table611[Number of passenger (N)])</f>
        <v>2.0109689213893968E-3</v>
      </c>
      <c r="I97" s="219">
        <f t="shared" si="1"/>
        <v>2999.2371991925838</v>
      </c>
      <c r="J97" s="223">
        <f>Table611[[#This Row],[% of trips (P)]]*Table611[[#This Row],[Distance (D)]]</f>
        <v>6.0313727954512659</v>
      </c>
      <c r="K97" s="224">
        <f>Table611[[#This Row],[Weighted distance]]/SUM(Table611[Weighted distance])</f>
        <v>2.0771281847290846E-3</v>
      </c>
    </row>
    <row r="98" spans="1:11" x14ac:dyDescent="0.2">
      <c r="A98" s="218" t="s">
        <v>151</v>
      </c>
      <c r="B98" s="221">
        <f>VLOOKUP(A98,'3.2 Departure'!$A$7:$B$51,2,FALSE)</f>
        <v>59.633807599999997</v>
      </c>
      <c r="C98" s="221">
        <f>VLOOKUP(A98,'3.2 Departure'!$A$7:$C$51,3,FALSE)</f>
        <v>17.896780199999998</v>
      </c>
      <c r="D98" s="218" t="s">
        <v>559</v>
      </c>
      <c r="E98" s="221">
        <f>VLOOKUP(D98,'3.1 Destination'!$A$7:$B$752,2,FALSE)</f>
        <v>44.494886999999999</v>
      </c>
      <c r="F98" s="221">
        <f>VLOOKUP(D98,'3.1 Destination'!$A$7:$C$752,3,FALSE)</f>
        <v>11.3426163</v>
      </c>
      <c r="G98" s="218">
        <v>21</v>
      </c>
      <c r="H98" s="222">
        <f>Table611[[#This Row],[Number of passenger (N)]]/SUM(Table611[Number of passenger (N)])</f>
        <v>1.919561243144424E-3</v>
      </c>
      <c r="I98" s="219">
        <f t="shared" si="1"/>
        <v>1739.9386912398704</v>
      </c>
      <c r="J98" s="223">
        <f>Table611[[#This Row],[% of trips (P)]]*Table611[[#This Row],[Distance (D)]]</f>
        <v>3.3399188771514878</v>
      </c>
      <c r="K98" s="224">
        <f>Table611[[#This Row],[Weighted distance]]/SUM(Table611[Weighted distance])</f>
        <v>1.1502256401183064E-3</v>
      </c>
    </row>
    <row r="99" spans="1:11" x14ac:dyDescent="0.2">
      <c r="A99" s="218" t="s">
        <v>151</v>
      </c>
      <c r="B99" s="221">
        <f>VLOOKUP(A99,'3.2 Departure'!$A$7:$B$51,2,FALSE)</f>
        <v>59.633807599999997</v>
      </c>
      <c r="C99" s="221">
        <f>VLOOKUP(A99,'3.2 Departure'!$A$7:$C$51,3,FALSE)</f>
        <v>17.896780199999998</v>
      </c>
      <c r="D99" s="218" t="s">
        <v>327</v>
      </c>
      <c r="E99" s="221">
        <f>VLOOKUP(D99,'3.1 Destination'!$A$7:$B$752,2,FALSE)</f>
        <v>45.465421900000003</v>
      </c>
      <c r="F99" s="221">
        <f>VLOOKUP(D99,'3.1 Destination'!$A$7:$C$752,3,FALSE)</f>
        <v>9.1859242999999999</v>
      </c>
      <c r="G99" s="218">
        <v>21</v>
      </c>
      <c r="H99" s="222">
        <f>Table611[[#This Row],[Number of passenger (N)]]/SUM(Table611[Number of passenger (N)])</f>
        <v>1.919561243144424E-3</v>
      </c>
      <c r="I99" s="219">
        <f t="shared" si="1"/>
        <v>1678.5977106875216</v>
      </c>
      <c r="J99" s="223">
        <f>Table611[[#This Row],[% of trips (P)]]*Table611[[#This Row],[Distance (D)]]</f>
        <v>3.222171108266723</v>
      </c>
      <c r="K99" s="224">
        <f>Table611[[#This Row],[Weighted distance]]/SUM(Table611[Weighted distance])</f>
        <v>1.1096748040592313E-3</v>
      </c>
    </row>
    <row r="100" spans="1:11" x14ac:dyDescent="0.2">
      <c r="A100" s="218" t="s">
        <v>151</v>
      </c>
      <c r="B100" s="221">
        <f>VLOOKUP(A100,'3.2 Departure'!$A$7:$B$51,2,FALSE)</f>
        <v>59.633807599999997</v>
      </c>
      <c r="C100" s="221">
        <f>VLOOKUP(A100,'3.2 Departure'!$A$7:$C$51,3,FALSE)</f>
        <v>17.896780199999998</v>
      </c>
      <c r="D100" s="218" t="s">
        <v>269</v>
      </c>
      <c r="E100" s="221">
        <f>VLOOKUP(D100,'3.1 Destination'!$A$7:$B$752,2,FALSE)</f>
        <v>39.904210999999997</v>
      </c>
      <c r="F100" s="221">
        <f>VLOOKUP(D100,'3.1 Destination'!$A$7:$C$752,3,FALSE)</f>
        <v>116.40739499999999</v>
      </c>
      <c r="G100" s="218">
        <v>21</v>
      </c>
      <c r="H100" s="222">
        <f>Table611[[#This Row],[Number of passenger (N)]]/SUM(Table611[Number of passenger (N)])</f>
        <v>1.919561243144424E-3</v>
      </c>
      <c r="I100" s="219">
        <f t="shared" si="1"/>
        <v>6700.3007900205876</v>
      </c>
      <c r="J100" s="223">
        <f>Table611[[#This Row],[% of trips (P)]]*Table611[[#This Row],[Distance (D)]]</f>
        <v>12.861637713933485</v>
      </c>
      <c r="K100" s="224">
        <f>Table611[[#This Row],[Weighted distance]]/SUM(Table611[Weighted distance])</f>
        <v>4.4293846696947473E-3</v>
      </c>
    </row>
    <row r="101" spans="1:11" x14ac:dyDescent="0.2">
      <c r="A101" s="218" t="s">
        <v>151</v>
      </c>
      <c r="B101" s="221">
        <f>VLOOKUP(A101,'3.2 Departure'!$A$7:$B$51,2,FALSE)</f>
        <v>59.633807599999997</v>
      </c>
      <c r="C101" s="221">
        <f>VLOOKUP(A101,'3.2 Departure'!$A$7:$C$51,3,FALSE)</f>
        <v>17.896780199999998</v>
      </c>
      <c r="D101" s="218" t="s">
        <v>289</v>
      </c>
      <c r="E101" s="221">
        <f>VLOOKUP(D101,'3.1 Destination'!$A$7:$B$752,2,FALSE)</f>
        <v>39.399872000000002</v>
      </c>
      <c r="F101" s="221">
        <f>VLOOKUP(D101,'3.1 Destination'!$A$7:$C$752,3,FALSE)</f>
        <v>-8.2244539999999997</v>
      </c>
      <c r="G101" s="218">
        <v>21</v>
      </c>
      <c r="H101" s="222">
        <f>Table611[[#This Row],[Number of passenger (N)]]/SUM(Table611[Number of passenger (N)])</f>
        <v>1.919561243144424E-3</v>
      </c>
      <c r="I101" s="219">
        <f t="shared" si="1"/>
        <v>2896.9325793485468</v>
      </c>
      <c r="J101" s="223">
        <f>Table611[[#This Row],[% of trips (P)]]*Table611[[#This Row],[Distance (D)]]</f>
        <v>5.5608395033198796</v>
      </c>
      <c r="K101" s="224">
        <f>Table611[[#This Row],[Weighted distance]]/SUM(Table611[Weighted distance])</f>
        <v>1.9150824952839604E-3</v>
      </c>
    </row>
    <row r="102" spans="1:11" x14ac:dyDescent="0.2">
      <c r="A102" s="218" t="s">
        <v>202</v>
      </c>
      <c r="B102" s="221">
        <f>VLOOKUP(A102,'3.2 Departure'!$A$7:$B$51,2,FALSE)</f>
        <v>57.687639400000002</v>
      </c>
      <c r="C102" s="221">
        <f>VLOOKUP(A102,'3.2 Departure'!$A$7:$C$51,3,FALSE)</f>
        <v>12.2144174</v>
      </c>
      <c r="D102" s="218" t="s">
        <v>376</v>
      </c>
      <c r="E102" s="221">
        <f>VLOOKUP(D102,'3.1 Destination'!$A$7:$B$752,2,FALSE)</f>
        <v>45.1</v>
      </c>
      <c r="F102" s="221">
        <f>VLOOKUP(D102,'3.1 Destination'!$A$7:$C$752,3,FALSE)</f>
        <v>15.2</v>
      </c>
      <c r="G102" s="218">
        <v>21</v>
      </c>
      <c r="H102" s="222">
        <f>Table611[[#This Row],[Number of passenger (N)]]/SUM(Table611[Number of passenger (N)])</f>
        <v>1.919561243144424E-3</v>
      </c>
      <c r="I102" s="219">
        <f t="shared" si="1"/>
        <v>1414.5776229801177</v>
      </c>
      <c r="J102" s="223">
        <f>Table611[[#This Row],[% of trips (P)]]*Table611[[#This Row],[Distance (D)]]</f>
        <v>2.715368380491999</v>
      </c>
      <c r="K102" s="224">
        <f>Table611[[#This Row],[Weighted distance]]/SUM(Table611[Weighted distance])</f>
        <v>9.3513838164601532E-4</v>
      </c>
    </row>
    <row r="103" spans="1:11" x14ac:dyDescent="0.2">
      <c r="A103" s="218" t="s">
        <v>227</v>
      </c>
      <c r="B103" s="221">
        <f>VLOOKUP(A103,'3.2 Departure'!$A$7:$B$51,2,FALSE)</f>
        <v>58.789020100000002</v>
      </c>
      <c r="C103" s="221">
        <f>VLOOKUP(A103,'3.2 Departure'!$A$7:$C$51,3,FALSE)</f>
        <v>16.9153649</v>
      </c>
      <c r="D103" s="218" t="s">
        <v>284</v>
      </c>
      <c r="E103" s="221">
        <f>VLOOKUP(D103,'3.1 Destination'!$A$7:$B$752,2,FALSE)</f>
        <v>36.510071000000003</v>
      </c>
      <c r="F103" s="221">
        <f>VLOOKUP(D103,'3.1 Destination'!$A$7:$C$752,3,FALSE)</f>
        <v>-4.8824474000000002</v>
      </c>
      <c r="G103" s="218">
        <v>21</v>
      </c>
      <c r="H103" s="222">
        <f>Table611[[#This Row],[Number of passenger (N)]]/SUM(Table611[Number of passenger (N)])</f>
        <v>1.919561243144424E-3</v>
      </c>
      <c r="I103" s="219">
        <f t="shared" si="1"/>
        <v>2937.5880071161773</v>
      </c>
      <c r="J103" s="223">
        <f>Table611[[#This Row],[% of trips (P)]]*Table611[[#This Row],[Distance (D)]]</f>
        <v>5.6388800867860809</v>
      </c>
      <c r="K103" s="224">
        <f>Table611[[#This Row],[Weighted distance]]/SUM(Table611[Weighted distance])</f>
        <v>1.9419586810161043E-3</v>
      </c>
    </row>
    <row r="104" spans="1:11" x14ac:dyDescent="0.2">
      <c r="A104" s="218" t="s">
        <v>209</v>
      </c>
      <c r="B104" s="221">
        <f>VLOOKUP(A104,'3.2 Departure'!$A$7:$B$51,2,FALSE)</f>
        <v>55.535533600000001</v>
      </c>
      <c r="C104" s="221">
        <f>VLOOKUP(A104,'3.2 Departure'!$A$7:$C$51,3,FALSE)</f>
        <v>13.3723829</v>
      </c>
      <c r="D104" s="218" t="s">
        <v>250</v>
      </c>
      <c r="E104" s="221">
        <f>VLOOKUP(D104,'3.1 Destination'!$A$7:$B$752,2,FALSE)</f>
        <v>36.544443000000001</v>
      </c>
      <c r="F104" s="221">
        <f>VLOOKUP(D104,'3.1 Destination'!$A$7:$C$752,3,FALSE)</f>
        <v>31.995408000000001</v>
      </c>
      <c r="G104" s="218">
        <v>21</v>
      </c>
      <c r="H104" s="222">
        <f>Table611[[#This Row],[Number of passenger (N)]]/SUM(Table611[Number of passenger (N)])</f>
        <v>1.919561243144424E-3</v>
      </c>
      <c r="I104" s="219">
        <f t="shared" si="1"/>
        <v>2536.8705697245355</v>
      </c>
      <c r="J104" s="223">
        <f>Table611[[#This Row],[% of trips (P)]]*Table611[[#This Row],[Distance (D)]]</f>
        <v>4.8696784245169322</v>
      </c>
      <c r="K104" s="224">
        <f>Table611[[#This Row],[Weighted distance]]/SUM(Table611[Weighted distance])</f>
        <v>1.6770553983596773E-3</v>
      </c>
    </row>
    <row r="105" spans="1:11" x14ac:dyDescent="0.2">
      <c r="A105" s="218" t="s">
        <v>151</v>
      </c>
      <c r="B105" s="221">
        <f>VLOOKUP(A105,'3.2 Departure'!$A$7:$B$51,2,FALSE)</f>
        <v>59.633807599999997</v>
      </c>
      <c r="C105" s="221">
        <f>VLOOKUP(A105,'3.2 Departure'!$A$7:$C$51,3,FALSE)</f>
        <v>17.896780199999998</v>
      </c>
      <c r="D105" s="218" t="s">
        <v>537</v>
      </c>
      <c r="E105" s="221">
        <f>VLOOKUP(D105,'3.1 Destination'!$A$7:$B$752,2,FALSE)</f>
        <v>53.551084600000003</v>
      </c>
      <c r="F105" s="221">
        <f>VLOOKUP(D105,'3.1 Destination'!$A$7:$C$752,3,FALSE)</f>
        <v>9.9936817999999992</v>
      </c>
      <c r="G105" s="218">
        <v>20</v>
      </c>
      <c r="H105" s="222">
        <f>Table611[[#This Row],[Number of passenger (N)]]/SUM(Table611[Number of passenger (N)])</f>
        <v>1.8281535648994515E-3</v>
      </c>
      <c r="I105" s="219">
        <f t="shared" si="1"/>
        <v>830.41675331271119</v>
      </c>
      <c r="J105" s="223">
        <f>Table611[[#This Row],[% of trips (P)]]*Table611[[#This Row],[Distance (D)]]</f>
        <v>1.5181293479208615</v>
      </c>
      <c r="K105" s="224">
        <f>Table611[[#This Row],[Weighted distance]]/SUM(Table611[Weighted distance])</f>
        <v>5.2282446527082476E-4</v>
      </c>
    </row>
    <row r="106" spans="1:11" x14ac:dyDescent="0.2">
      <c r="A106" s="218" t="s">
        <v>151</v>
      </c>
      <c r="B106" s="221">
        <f>VLOOKUP(A106,'3.2 Departure'!$A$7:$B$51,2,FALSE)</f>
        <v>59.633807599999997</v>
      </c>
      <c r="C106" s="221">
        <f>VLOOKUP(A106,'3.2 Departure'!$A$7:$C$51,3,FALSE)</f>
        <v>17.896780199999998</v>
      </c>
      <c r="D106" s="218" t="s">
        <v>304</v>
      </c>
      <c r="E106" s="221">
        <f>VLOOKUP(D106,'3.1 Destination'!$A$7:$B$752,2,FALSE)</f>
        <v>37.5999938</v>
      </c>
      <c r="F106" s="221">
        <f>VLOOKUP(D106,'3.1 Destination'!$A$7:$C$752,3,FALSE)</f>
        <v>14.015355700000001</v>
      </c>
      <c r="G106" s="218">
        <v>20</v>
      </c>
      <c r="H106" s="222">
        <f>Table611[[#This Row],[Number of passenger (N)]]/SUM(Table611[Number of passenger (N)])</f>
        <v>1.8281535648994515E-3</v>
      </c>
      <c r="I106" s="219">
        <f t="shared" si="1"/>
        <v>2465.6067546064305</v>
      </c>
      <c r="J106" s="223">
        <f>Table611[[#This Row],[% of trips (P)]]*Table611[[#This Row],[Distance (D)]]</f>
        <v>4.5075077780739132</v>
      </c>
      <c r="K106" s="224">
        <f>Table611[[#This Row],[Weighted distance]]/SUM(Table611[Weighted distance])</f>
        <v>1.5523284277476638E-3</v>
      </c>
    </row>
    <row r="107" spans="1:11" x14ac:dyDescent="0.2">
      <c r="A107" s="218" t="s">
        <v>223</v>
      </c>
      <c r="B107" s="221">
        <f>VLOOKUP(A107,'3.2 Departure'!$A$7:$B$51,2,FALSE)</f>
        <v>55.610770299999999</v>
      </c>
      <c r="C107" s="221">
        <f>VLOOKUP(A107,'3.2 Departure'!$A$7:$C$51,3,FALSE)</f>
        <v>12.6051632</v>
      </c>
      <c r="D107" s="218" t="s">
        <v>372</v>
      </c>
      <c r="E107" s="221">
        <f>VLOOKUP(D107,'3.1 Destination'!$A$7:$B$752,2,FALSE)</f>
        <v>47.497911999999999</v>
      </c>
      <c r="F107" s="221">
        <f>VLOOKUP(D107,'3.1 Destination'!$A$7:$C$752,3,FALSE)</f>
        <v>19.040234999999999</v>
      </c>
      <c r="G107" s="218">
        <v>20</v>
      </c>
      <c r="H107" s="222">
        <f>Table611[[#This Row],[Number of passenger (N)]]/SUM(Table611[Number of passenger (N)])</f>
        <v>1.8281535648994515E-3</v>
      </c>
      <c r="I107" s="219">
        <f t="shared" si="1"/>
        <v>1004.8437934135245</v>
      </c>
      <c r="J107" s="223">
        <f>Table611[[#This Row],[% of trips (P)]]*Table611[[#This Row],[Distance (D)]]</f>
        <v>1.8370087630960228</v>
      </c>
      <c r="K107" s="224">
        <f>Table611[[#This Row],[Weighted distance]]/SUM(Table611[Weighted distance])</f>
        <v>6.3264248568730243E-4</v>
      </c>
    </row>
    <row r="108" spans="1:11" x14ac:dyDescent="0.2">
      <c r="A108" s="218" t="s">
        <v>223</v>
      </c>
      <c r="B108" s="221">
        <f>VLOOKUP(A108,'3.2 Departure'!$A$7:$B$51,2,FALSE)</f>
        <v>55.610770299999999</v>
      </c>
      <c r="C108" s="221">
        <f>VLOOKUP(A108,'3.2 Departure'!$A$7:$C$51,3,FALSE)</f>
        <v>12.6051632</v>
      </c>
      <c r="D108" s="218" t="s">
        <v>296</v>
      </c>
      <c r="E108" s="221">
        <f>VLOOKUP(D108,'3.1 Destination'!$A$7:$B$752,2,FALSE)</f>
        <v>40.416775399999999</v>
      </c>
      <c r="F108" s="221">
        <f>VLOOKUP(D108,'3.1 Destination'!$A$7:$C$752,3,FALSE)</f>
        <v>-3.7037901999999998</v>
      </c>
      <c r="G108" s="218">
        <v>20</v>
      </c>
      <c r="H108" s="222">
        <f>Table611[[#This Row],[Number of passenger (N)]]/SUM(Table611[Number of passenger (N)])</f>
        <v>1.8281535648994515E-3</v>
      </c>
      <c r="I108" s="219">
        <f t="shared" si="1"/>
        <v>2068.7837397504109</v>
      </c>
      <c r="J108" s="223">
        <f>Table611[[#This Row],[% of trips (P)]]*Table611[[#This Row],[Distance (D)]]</f>
        <v>3.7820543688307326</v>
      </c>
      <c r="K108" s="224">
        <f>Table611[[#This Row],[Weighted distance]]/SUM(Table611[Weighted distance])</f>
        <v>1.3024914877755144E-3</v>
      </c>
    </row>
    <row r="109" spans="1:11" x14ac:dyDescent="0.2">
      <c r="A109" s="218" t="s">
        <v>223</v>
      </c>
      <c r="B109" s="221">
        <f>VLOOKUP(A109,'3.2 Departure'!$A$7:$B$51,2,FALSE)</f>
        <v>55.610770299999999</v>
      </c>
      <c r="C109" s="221">
        <f>VLOOKUP(A109,'3.2 Departure'!$A$7:$C$51,3,FALSE)</f>
        <v>12.6051632</v>
      </c>
      <c r="D109" s="218" t="s">
        <v>358</v>
      </c>
      <c r="E109" s="221">
        <f>VLOOKUP(D109,'3.1 Destination'!$A$7:$B$752,2,FALSE)</f>
        <v>50.075538100000003</v>
      </c>
      <c r="F109" s="221">
        <f>VLOOKUP(D109,'3.1 Destination'!$A$7:$C$752,3,FALSE)</f>
        <v>14.4378005</v>
      </c>
      <c r="G109" s="218">
        <v>20</v>
      </c>
      <c r="H109" s="222">
        <f>Table611[[#This Row],[Number of passenger (N)]]/SUM(Table611[Number of passenger (N)])</f>
        <v>1.8281535648994515E-3</v>
      </c>
      <c r="I109" s="219">
        <f t="shared" si="1"/>
        <v>627.61776561706313</v>
      </c>
      <c r="J109" s="223">
        <f>Table611[[#This Row],[% of trips (P)]]*Table611[[#This Row],[Distance (D)]]</f>
        <v>1.1473816556070624</v>
      </c>
      <c r="K109" s="224">
        <f>Table611[[#This Row],[Weighted distance]]/SUM(Table611[Weighted distance])</f>
        <v>3.9514366900019057E-4</v>
      </c>
    </row>
    <row r="110" spans="1:11" x14ac:dyDescent="0.2">
      <c r="A110" s="218" t="s">
        <v>202</v>
      </c>
      <c r="B110" s="221">
        <f>VLOOKUP(A110,'3.2 Departure'!$A$7:$B$51,2,FALSE)</f>
        <v>57.687639400000002</v>
      </c>
      <c r="C110" s="221">
        <f>VLOOKUP(A110,'3.2 Departure'!$A$7:$C$51,3,FALSE)</f>
        <v>12.2144174</v>
      </c>
      <c r="D110" s="218" t="s">
        <v>251</v>
      </c>
      <c r="E110" s="221">
        <f>VLOOKUP(D110,'3.1 Destination'!$A$7:$B$752,2,FALSE)</f>
        <v>34.9922836</v>
      </c>
      <c r="F110" s="221">
        <f>VLOOKUP(D110,'3.1 Destination'!$A$7:$C$752,3,FALSE)</f>
        <v>34.0140113</v>
      </c>
      <c r="G110" s="218">
        <v>20</v>
      </c>
      <c r="H110" s="222">
        <f>Table611[[#This Row],[Number of passenger (N)]]/SUM(Table611[Number of passenger (N)])</f>
        <v>1.8281535648994515E-3</v>
      </c>
      <c r="I110" s="219">
        <f t="shared" si="1"/>
        <v>2998.7929531459699</v>
      </c>
      <c r="J110" s="223">
        <f>Table611[[#This Row],[% of trips (P)]]*Table611[[#This Row],[Distance (D)]]</f>
        <v>5.4822540276891587</v>
      </c>
      <c r="K110" s="224">
        <f>Table611[[#This Row],[Weighted distance]]/SUM(Table611[Weighted distance])</f>
        <v>1.8880186556111719E-3</v>
      </c>
    </row>
    <row r="111" spans="1:11" x14ac:dyDescent="0.2">
      <c r="A111" s="218" t="s">
        <v>202</v>
      </c>
      <c r="B111" s="221">
        <f>VLOOKUP(A111,'3.2 Departure'!$A$7:$B$51,2,FALSE)</f>
        <v>57.687639400000002</v>
      </c>
      <c r="C111" s="221">
        <f>VLOOKUP(A111,'3.2 Departure'!$A$7:$C$51,3,FALSE)</f>
        <v>12.2144174</v>
      </c>
      <c r="D111" s="218" t="s">
        <v>258</v>
      </c>
      <c r="E111" s="221">
        <f>VLOOKUP(D111,'3.1 Destination'!$A$7:$B$752,2,FALSE)</f>
        <v>12.5683747</v>
      </c>
      <c r="F111" s="221">
        <f>VLOOKUP(D111,'3.1 Destination'!$A$7:$C$752,3,FALSE)</f>
        <v>99.9576888</v>
      </c>
      <c r="G111" s="218">
        <v>20</v>
      </c>
      <c r="H111" s="222">
        <f>Table611[[#This Row],[Number of passenger (N)]]/SUM(Table611[Number of passenger (N)])</f>
        <v>1.8281535648994515E-3</v>
      </c>
      <c r="I111" s="219">
        <f t="shared" si="1"/>
        <v>8695.7449628834183</v>
      </c>
      <c r="J111" s="223">
        <f>Table611[[#This Row],[% of trips (P)]]*Table611[[#This Row],[Distance (D)]]</f>
        <v>15.89715715335177</v>
      </c>
      <c r="K111" s="224">
        <f>Table611[[#This Row],[Weighted distance]]/SUM(Table611[Weighted distance])</f>
        <v>5.4747790097136517E-3</v>
      </c>
    </row>
    <row r="112" spans="1:11" x14ac:dyDescent="0.2">
      <c r="A112" s="218" t="s">
        <v>202</v>
      </c>
      <c r="B112" s="221">
        <f>VLOOKUP(A112,'3.2 Departure'!$A$7:$B$51,2,FALSE)</f>
        <v>57.687639400000002</v>
      </c>
      <c r="C112" s="221">
        <f>VLOOKUP(A112,'3.2 Departure'!$A$7:$C$51,3,FALSE)</f>
        <v>12.2144174</v>
      </c>
      <c r="D112" s="218" t="s">
        <v>330</v>
      </c>
      <c r="E112" s="221">
        <f>VLOOKUP(D112,'3.1 Destination'!$A$7:$B$752,2,FALSE)</f>
        <v>47.376886599999999</v>
      </c>
      <c r="F112" s="221">
        <f>VLOOKUP(D112,'3.1 Destination'!$A$7:$C$752,3,FALSE)</f>
        <v>8.5416939999999997</v>
      </c>
      <c r="G112" s="218">
        <v>20</v>
      </c>
      <c r="H112" s="222">
        <f>Table611[[#This Row],[Number of passenger (N)]]/SUM(Table611[Number of passenger (N)])</f>
        <v>1.8281535648994515E-3</v>
      </c>
      <c r="I112" s="219">
        <f t="shared" si="1"/>
        <v>1172.6714496740451</v>
      </c>
      <c r="J112" s="225">
        <f>Table611[[#This Row],[% of trips (P)]]*Table611[[#This Row],[Distance (D)]]</f>
        <v>2.1438234911774132</v>
      </c>
      <c r="K112" s="222">
        <f>Table611[[#This Row],[Weighted distance]]/SUM(Table611[Weighted distance])</f>
        <v>7.3830558110539349E-4</v>
      </c>
    </row>
    <row r="113" spans="1:11" x14ac:dyDescent="0.2">
      <c r="A113" s="218" t="s">
        <v>227</v>
      </c>
      <c r="B113" s="221">
        <f>VLOOKUP(A113,'3.2 Departure'!$A$7:$B$51,2,FALSE)</f>
        <v>58.789020100000002</v>
      </c>
      <c r="C113" s="221">
        <f>VLOOKUP(A113,'3.2 Departure'!$A$7:$C$51,3,FALSE)</f>
        <v>16.9153649</v>
      </c>
      <c r="D113" s="218" t="s">
        <v>238</v>
      </c>
      <c r="E113" s="221">
        <f>VLOOKUP(D113,'3.1 Destination'!$A$7:$B$752,2,FALSE)</f>
        <v>41.385063899999999</v>
      </c>
      <c r="F113" s="221">
        <f>VLOOKUP(D113,'3.1 Destination'!$A$7:$C$752,3,FALSE)</f>
        <v>2.1734035</v>
      </c>
      <c r="G113" s="218">
        <v>20</v>
      </c>
      <c r="H113" s="222">
        <f>Table611[[#This Row],[Number of passenger (N)]]/SUM(Table611[Number of passenger (N)])</f>
        <v>1.8281535648994515E-3</v>
      </c>
      <c r="I113" s="219">
        <f t="shared" si="1"/>
        <v>2191.4730630578383</v>
      </c>
      <c r="J113" s="223">
        <f>Table611[[#This Row],[% of trips (P)]]*Table611[[#This Row],[Distance (D)]]</f>
        <v>4.0063492926103077</v>
      </c>
      <c r="K113" s="224">
        <f>Table611[[#This Row],[Weighted distance]]/SUM(Table611[Weighted distance])</f>
        <v>1.3797358106974172E-3</v>
      </c>
    </row>
    <row r="114" spans="1:11" x14ac:dyDescent="0.2">
      <c r="A114" s="218" t="s">
        <v>227</v>
      </c>
      <c r="B114" s="221">
        <f>VLOOKUP(A114,'3.2 Departure'!$A$7:$B$51,2,FALSE)</f>
        <v>58.789020100000002</v>
      </c>
      <c r="C114" s="221">
        <f>VLOOKUP(A114,'3.2 Departure'!$A$7:$C$51,3,FALSE)</f>
        <v>16.9153649</v>
      </c>
      <c r="D114" s="218" t="s">
        <v>416</v>
      </c>
      <c r="E114" s="221">
        <f>VLOOKUP(D114,'3.1 Destination'!$A$7:$B$752,2,FALSE)</f>
        <v>41.871940000000002</v>
      </c>
      <c r="F114" s="221">
        <f>VLOOKUP(D114,'3.1 Destination'!$A$7:$C$752,3,FALSE)</f>
        <v>12.56738</v>
      </c>
      <c r="G114" s="218">
        <v>20</v>
      </c>
      <c r="H114" s="222">
        <f>Table611[[#This Row],[Number of passenger (N)]]/SUM(Table611[Number of passenger (N)])</f>
        <v>1.8281535648994515E-3</v>
      </c>
      <c r="I114" s="219">
        <f t="shared" si="1"/>
        <v>1905.2601287828581</v>
      </c>
      <c r="J114" s="223">
        <f>Table611[[#This Row],[% of trips (P)]]*Table611[[#This Row],[Distance (D)]]</f>
        <v>3.4831080964951702</v>
      </c>
      <c r="K114" s="224">
        <f>Table611[[#This Row],[Weighted distance]]/SUM(Table611[Weighted distance])</f>
        <v>1.1995381885769969E-3</v>
      </c>
    </row>
    <row r="115" spans="1:11" x14ac:dyDescent="0.2">
      <c r="A115" s="218" t="s">
        <v>227</v>
      </c>
      <c r="B115" s="221">
        <f>VLOOKUP(A115,'3.2 Departure'!$A$7:$B$51,2,FALSE)</f>
        <v>58.789020100000002</v>
      </c>
      <c r="C115" s="221">
        <f>VLOOKUP(A115,'3.2 Departure'!$A$7:$C$51,3,FALSE)</f>
        <v>16.9153649</v>
      </c>
      <c r="D115" s="218" t="s">
        <v>437</v>
      </c>
      <c r="E115" s="221">
        <f>VLOOKUP(D115,'3.1 Destination'!$A$7:$B$752,2,FALSE)</f>
        <v>45.440847400000003</v>
      </c>
      <c r="F115" s="221">
        <f>VLOOKUP(D115,'3.1 Destination'!$A$7:$C$752,3,FALSE)</f>
        <v>12.315515100000001</v>
      </c>
      <c r="G115" s="218">
        <v>20</v>
      </c>
      <c r="H115" s="222">
        <f>Table611[[#This Row],[Number of passenger (N)]]/SUM(Table611[Number of passenger (N)])</f>
        <v>1.8281535648994515E-3</v>
      </c>
      <c r="I115" s="219">
        <f t="shared" si="1"/>
        <v>1516.230296365246</v>
      </c>
      <c r="J115" s="223">
        <f>Table611[[#This Row],[% of trips (P)]]*Table611[[#This Row],[Distance (D)]]</f>
        <v>2.7719018215086764</v>
      </c>
      <c r="K115" s="224">
        <f>Table611[[#This Row],[Weighted distance]]/SUM(Table611[Weighted distance])</f>
        <v>9.5460778068631681E-4</v>
      </c>
    </row>
    <row r="116" spans="1:11" x14ac:dyDescent="0.2">
      <c r="A116" s="218" t="s">
        <v>151</v>
      </c>
      <c r="B116" s="221">
        <f>VLOOKUP(A116,'3.2 Departure'!$A$7:$B$51,2,FALSE)</f>
        <v>59.633807599999997</v>
      </c>
      <c r="C116" s="221">
        <f>VLOOKUP(A116,'3.2 Departure'!$A$7:$C$51,3,FALSE)</f>
        <v>17.896780199999998</v>
      </c>
      <c r="D116" s="218" t="s">
        <v>405</v>
      </c>
      <c r="E116" s="221">
        <f>VLOOKUP(D116,'3.1 Destination'!$A$7:$B$752,2,FALSE)</f>
        <v>51.227741100000003</v>
      </c>
      <c r="F116" s="221">
        <f>VLOOKUP(D116,'3.1 Destination'!$A$7:$C$752,3,FALSE)</f>
        <v>6.7734556000000001</v>
      </c>
      <c r="G116" s="218">
        <v>19</v>
      </c>
      <c r="H116" s="222">
        <f>Table611[[#This Row],[Number of passenger (N)]]/SUM(Table611[Number of passenger (N)])</f>
        <v>1.736745886654479E-3</v>
      </c>
      <c r="I116" s="219">
        <f t="shared" si="1"/>
        <v>1165.6284047133367</v>
      </c>
      <c r="J116" s="223">
        <f>Table611[[#This Row],[% of trips (P)]]*Table611[[#This Row],[Distance (D)]]</f>
        <v>2.02440033725351</v>
      </c>
      <c r="K116" s="224">
        <f>Table611[[#This Row],[Weighted distance]]/SUM(Table611[Weighted distance])</f>
        <v>6.9717776371833716E-4</v>
      </c>
    </row>
    <row r="117" spans="1:11" x14ac:dyDescent="0.2">
      <c r="A117" s="218" t="s">
        <v>151</v>
      </c>
      <c r="B117" s="221">
        <f>VLOOKUP(A117,'3.2 Departure'!$A$7:$B$51,2,FALSE)</f>
        <v>59.633807599999997</v>
      </c>
      <c r="C117" s="221">
        <f>VLOOKUP(A117,'3.2 Departure'!$A$7:$C$51,3,FALSE)</f>
        <v>17.896780199999998</v>
      </c>
      <c r="D117" s="218" t="s">
        <v>388</v>
      </c>
      <c r="E117" s="221">
        <f>VLOOKUP(D117,'3.1 Destination'!$A$7:$B$752,2,FALSE)</f>
        <v>27.760561899999999</v>
      </c>
      <c r="F117" s="221">
        <f>VLOOKUP(D117,'3.1 Destination'!$A$7:$C$752,3,FALSE)</f>
        <v>-15.586017200000001</v>
      </c>
      <c r="G117" s="218">
        <v>19</v>
      </c>
      <c r="H117" s="222">
        <f>Table611[[#This Row],[Number of passenger (N)]]/SUM(Table611[Number of passenger (N)])</f>
        <v>1.736745886654479E-3</v>
      </c>
      <c r="I117" s="219">
        <f t="shared" si="1"/>
        <v>4358.4598673815108</v>
      </c>
      <c r="J117" s="223">
        <f>Table611[[#This Row],[% of trips (P)]]*Table611[[#This Row],[Distance (D)]]</f>
        <v>7.5695372468234652</v>
      </c>
      <c r="K117" s="224">
        <f>Table611[[#This Row],[Weighted distance]]/SUM(Table611[Weighted distance])</f>
        <v>2.6068524851575242E-3</v>
      </c>
    </row>
    <row r="118" spans="1:11" x14ac:dyDescent="0.2">
      <c r="A118" s="218" t="s">
        <v>151</v>
      </c>
      <c r="B118" s="221">
        <f>VLOOKUP(A118,'3.2 Departure'!$A$7:$B$51,2,FALSE)</f>
        <v>59.633807599999997</v>
      </c>
      <c r="C118" s="221">
        <f>VLOOKUP(A118,'3.2 Departure'!$A$7:$C$51,3,FALSE)</f>
        <v>17.896780199999998</v>
      </c>
      <c r="D118" s="218" t="s">
        <v>316</v>
      </c>
      <c r="E118" s="221">
        <f>VLOOKUP(D118,'3.1 Destination'!$A$7:$B$752,2,FALSE)</f>
        <v>37.9847003</v>
      </c>
      <c r="F118" s="221">
        <f>VLOOKUP(D118,'3.1 Destination'!$A$7:$C$752,3,FALSE)</f>
        <v>-0.68082330000000002</v>
      </c>
      <c r="G118" s="218">
        <v>19</v>
      </c>
      <c r="H118" s="222">
        <f>Table611[[#This Row],[Number of passenger (N)]]/SUM(Table611[Number of passenger (N)])</f>
        <v>1.736745886654479E-3</v>
      </c>
      <c r="I118" s="219">
        <f t="shared" si="1"/>
        <v>2743.6078977626448</v>
      </c>
      <c r="J118" s="223">
        <f>Table611[[#This Row],[% of trips (P)]]*Table611[[#This Row],[Distance (D)]]</f>
        <v>4.7649497310320159</v>
      </c>
      <c r="K118" s="224">
        <f>Table611[[#This Row],[Weighted distance]]/SUM(Table611[Weighted distance])</f>
        <v>1.640988166509669E-3</v>
      </c>
    </row>
    <row r="119" spans="1:11" x14ac:dyDescent="0.2">
      <c r="A119" s="218" t="s">
        <v>151</v>
      </c>
      <c r="B119" s="221">
        <f>VLOOKUP(A119,'3.2 Departure'!$A$7:$B$51,2,FALSE)</f>
        <v>59.633807599999997</v>
      </c>
      <c r="C119" s="221">
        <f>VLOOKUP(A119,'3.2 Departure'!$A$7:$C$51,3,FALSE)</f>
        <v>17.896780199999998</v>
      </c>
      <c r="D119" s="218" t="s">
        <v>437</v>
      </c>
      <c r="E119" s="221">
        <f>VLOOKUP(D119,'3.1 Destination'!$A$7:$B$752,2,FALSE)</f>
        <v>45.440847400000003</v>
      </c>
      <c r="F119" s="221">
        <f>VLOOKUP(D119,'3.1 Destination'!$A$7:$C$752,3,FALSE)</f>
        <v>12.315515100000001</v>
      </c>
      <c r="G119" s="218">
        <v>19</v>
      </c>
      <c r="H119" s="222">
        <f>Table611[[#This Row],[Number of passenger (N)]]/SUM(Table611[Number of passenger (N)])</f>
        <v>1.736745886654479E-3</v>
      </c>
      <c r="I119" s="219">
        <f t="shared" si="1"/>
        <v>1621.3044249905254</v>
      </c>
      <c r="J119" s="223">
        <f>Table611[[#This Row],[% of trips (P)]]*Table611[[#This Row],[Distance (D)]]</f>
        <v>2.8157937911170001</v>
      </c>
      <c r="K119" s="224">
        <f>Table611[[#This Row],[Weighted distance]]/SUM(Table611[Weighted distance])</f>
        <v>9.6972361753617619E-4</v>
      </c>
    </row>
    <row r="120" spans="1:11" x14ac:dyDescent="0.2">
      <c r="A120" s="218" t="s">
        <v>217</v>
      </c>
      <c r="B120" s="221">
        <f>VLOOKUP(A120,'3.2 Departure'!$A$7:$B$51,2,FALSE)</f>
        <v>59.339783199999999</v>
      </c>
      <c r="C120" s="221">
        <f>VLOOKUP(A120,'3.2 Departure'!$A$7:$C$51,3,FALSE)</f>
        <v>17.939713099999999</v>
      </c>
      <c r="D120" s="218" t="s">
        <v>328</v>
      </c>
      <c r="E120" s="221">
        <f>VLOOKUP(D120,'3.1 Destination'!$A$7:$B$752,2,FALSE)</f>
        <v>60.169855699999999</v>
      </c>
      <c r="F120" s="221">
        <f>VLOOKUP(D120,'3.1 Destination'!$A$7:$C$752,3,FALSE)</f>
        <v>24.938379000000001</v>
      </c>
      <c r="G120" s="218">
        <v>19</v>
      </c>
      <c r="H120" s="222">
        <f>Table611[[#This Row],[Number of passenger (N)]]/SUM(Table611[Number of passenger (N)])</f>
        <v>1.736745886654479E-3</v>
      </c>
      <c r="I120" s="219">
        <f t="shared" si="1"/>
        <v>402.49941966011596</v>
      </c>
      <c r="J120" s="223">
        <f>Table611[[#This Row],[% of trips (P)]]*Table611[[#This Row],[Distance (D)]]</f>
        <v>0.69903921147552139</v>
      </c>
      <c r="K120" s="224">
        <f>Table611[[#This Row],[Weighted distance]]/SUM(Table611[Weighted distance])</f>
        <v>2.4074022575451871E-4</v>
      </c>
    </row>
    <row r="121" spans="1:11" x14ac:dyDescent="0.2">
      <c r="A121" s="218" t="s">
        <v>223</v>
      </c>
      <c r="B121" s="221">
        <f>VLOOKUP(A121,'3.2 Departure'!$A$7:$B$51,2,FALSE)</f>
        <v>55.610770299999999</v>
      </c>
      <c r="C121" s="221">
        <f>VLOOKUP(A121,'3.2 Departure'!$A$7:$C$51,3,FALSE)</f>
        <v>12.6051632</v>
      </c>
      <c r="D121" s="218" t="s">
        <v>368</v>
      </c>
      <c r="E121" s="221">
        <f>VLOOKUP(D121,'3.1 Destination'!$A$7:$B$752,2,FALSE)</f>
        <v>52.370215700000003</v>
      </c>
      <c r="F121" s="221">
        <f>VLOOKUP(D121,'3.1 Destination'!$A$7:$C$752,3,FALSE)</f>
        <v>4.8951678999999997</v>
      </c>
      <c r="G121" s="218">
        <v>19</v>
      </c>
      <c r="H121" s="222">
        <f>Table611[[#This Row],[Number of passenger (N)]]/SUM(Table611[Number of passenger (N)])</f>
        <v>1.736745886654479E-3</v>
      </c>
      <c r="I121" s="219">
        <f t="shared" si="1"/>
        <v>619.01940557184275</v>
      </c>
      <c r="J121" s="223">
        <f>Table611[[#This Row],[% of trips (P)]]*Table611[[#This Row],[Distance (D)]]</f>
        <v>1.0750794063861986</v>
      </c>
      <c r="K121" s="224">
        <f>Table611[[#This Row],[Weighted distance]]/SUM(Table611[Weighted distance])</f>
        <v>3.7024369269807471E-4</v>
      </c>
    </row>
    <row r="122" spans="1:11" x14ac:dyDescent="0.2">
      <c r="A122" s="218" t="s">
        <v>223</v>
      </c>
      <c r="B122" s="221">
        <f>VLOOKUP(A122,'3.2 Departure'!$A$7:$B$51,2,FALSE)</f>
        <v>55.610770299999999</v>
      </c>
      <c r="C122" s="221">
        <f>VLOOKUP(A122,'3.2 Departure'!$A$7:$C$51,3,FALSE)</f>
        <v>12.6051632</v>
      </c>
      <c r="D122" s="218" t="s">
        <v>671</v>
      </c>
      <c r="E122" s="221">
        <f>VLOOKUP(D122,'3.1 Destination'!$A$7:$B$752,2,FALSE)</f>
        <v>59.913868800000003</v>
      </c>
      <c r="F122" s="221">
        <f>VLOOKUP(D122,'3.1 Destination'!$A$7:$C$752,3,FALSE)</f>
        <v>10.7522454</v>
      </c>
      <c r="G122" s="218">
        <v>19</v>
      </c>
      <c r="H122" s="222">
        <f>Table611[[#This Row],[Number of passenger (N)]]/SUM(Table611[Number of passenger (N)])</f>
        <v>1.736745886654479E-3</v>
      </c>
      <c r="I122" s="219">
        <f t="shared" si="1"/>
        <v>490.89355898217303</v>
      </c>
      <c r="J122" s="223">
        <f>Table611[[#This Row],[% of trips (P)]]*Table611[[#This Row],[Distance (D)]]</f>
        <v>0.85255736934746695</v>
      </c>
      <c r="K122" s="224">
        <f>Table611[[#This Row],[Weighted distance]]/SUM(Table611[Weighted distance])</f>
        <v>2.9360992945182579E-4</v>
      </c>
    </row>
    <row r="123" spans="1:11" x14ac:dyDescent="0.2">
      <c r="A123" s="218" t="s">
        <v>223</v>
      </c>
      <c r="B123" s="221">
        <f>VLOOKUP(A123,'3.2 Departure'!$A$7:$B$51,2,FALSE)</f>
        <v>55.610770299999999</v>
      </c>
      <c r="C123" s="221">
        <f>VLOOKUP(A123,'3.2 Departure'!$A$7:$C$51,3,FALSE)</f>
        <v>12.6051632</v>
      </c>
      <c r="D123" s="218" t="s">
        <v>277</v>
      </c>
      <c r="E123" s="221">
        <f>VLOOKUP(D123,'3.1 Destination'!$A$7:$B$752,2,FALSE)</f>
        <v>39.5696005</v>
      </c>
      <c r="F123" s="221">
        <f>VLOOKUP(D123,'3.1 Destination'!$A$7:$C$752,3,FALSE)</f>
        <v>2.6501603</v>
      </c>
      <c r="G123" s="218">
        <v>19</v>
      </c>
      <c r="H123" s="222">
        <f>Table611[[#This Row],[Number of passenger (N)]]/SUM(Table611[Number of passenger (N)])</f>
        <v>1.736745886654479E-3</v>
      </c>
      <c r="I123" s="219">
        <f t="shared" si="1"/>
        <v>1929.0808974429076</v>
      </c>
      <c r="J123" s="223">
        <f>Table611[[#This Row],[% of trips (P)]]*Table611[[#This Row],[Distance (D)]]</f>
        <v>3.3503233136577006</v>
      </c>
      <c r="K123" s="224">
        <f>Table611[[#This Row],[Weighted distance]]/SUM(Table611[Weighted distance])</f>
        <v>1.1538087959016097E-3</v>
      </c>
    </row>
    <row r="124" spans="1:11" x14ac:dyDescent="0.2">
      <c r="A124" s="218" t="s">
        <v>223</v>
      </c>
      <c r="B124" s="221">
        <f>VLOOKUP(A124,'3.2 Departure'!$A$7:$B$51,2,FALSE)</f>
        <v>55.610770299999999</v>
      </c>
      <c r="C124" s="221">
        <f>VLOOKUP(A124,'3.2 Departure'!$A$7:$C$51,3,FALSE)</f>
        <v>12.6051632</v>
      </c>
      <c r="D124" s="218" t="s">
        <v>234</v>
      </c>
      <c r="E124" s="221">
        <f>VLOOKUP(D124,'3.1 Destination'!$A$7:$B$752,2,FALSE)</f>
        <v>15.870032</v>
      </c>
      <c r="F124" s="221">
        <f>VLOOKUP(D124,'3.1 Destination'!$A$7:$C$752,3,FALSE)</f>
        <v>100.992541</v>
      </c>
      <c r="G124" s="218">
        <v>19</v>
      </c>
      <c r="H124" s="222">
        <f>Table611[[#This Row],[Number of passenger (N)]]/SUM(Table611[Number of passenger (N)])</f>
        <v>1.736745886654479E-3</v>
      </c>
      <c r="I124" s="219">
        <f t="shared" si="1"/>
        <v>8457.2057123038448</v>
      </c>
      <c r="J124" s="223">
        <f>Table611[[#This Row],[% of trips (P)]]*Table611[[#This Row],[Distance (D)]]</f>
        <v>14.688017233434467</v>
      </c>
      <c r="K124" s="224">
        <f>Table611[[#This Row],[Weighted distance]]/SUM(Table611[Weighted distance])</f>
        <v>5.0583665788926872E-3</v>
      </c>
    </row>
    <row r="125" spans="1:11" x14ac:dyDescent="0.2">
      <c r="A125" s="218" t="s">
        <v>202</v>
      </c>
      <c r="B125" s="221">
        <f>VLOOKUP(A125,'3.2 Departure'!$A$7:$B$51,2,FALSE)</f>
        <v>57.687639400000002</v>
      </c>
      <c r="C125" s="221">
        <f>VLOOKUP(A125,'3.2 Departure'!$A$7:$C$51,3,FALSE)</f>
        <v>12.2144174</v>
      </c>
      <c r="D125" s="218" t="s">
        <v>292</v>
      </c>
      <c r="E125" s="221">
        <f>VLOOKUP(D125,'3.1 Destination'!$A$7:$B$752,2,FALSE)</f>
        <v>52.520006600000002</v>
      </c>
      <c r="F125" s="221">
        <f>VLOOKUP(D125,'3.1 Destination'!$A$7:$C$752,3,FALSE)</f>
        <v>13.404954</v>
      </c>
      <c r="G125" s="218">
        <v>19</v>
      </c>
      <c r="H125" s="222">
        <f>Table611[[#This Row],[Number of passenger (N)]]/SUM(Table611[Number of passenger (N)])</f>
        <v>1.736745886654479E-3</v>
      </c>
      <c r="I125" s="219">
        <f t="shared" si="1"/>
        <v>579.56070444252009</v>
      </c>
      <c r="J125" s="223">
        <f>Table611[[#This Row],[% of trips (P)]]*Table611[[#This Row],[Distance (D)]]</f>
        <v>1.006549669507119</v>
      </c>
      <c r="K125" s="224">
        <f>Table611[[#This Row],[Weighted distance]]/SUM(Table611[Weighted distance])</f>
        <v>3.4664292173081535E-4</v>
      </c>
    </row>
    <row r="126" spans="1:11" x14ac:dyDescent="0.2">
      <c r="A126" s="218" t="s">
        <v>202</v>
      </c>
      <c r="B126" s="221">
        <f>VLOOKUP(A126,'3.2 Departure'!$A$7:$B$51,2,FALSE)</f>
        <v>57.687639400000002</v>
      </c>
      <c r="C126" s="221">
        <f>VLOOKUP(A126,'3.2 Departure'!$A$7:$C$51,3,FALSE)</f>
        <v>12.2144174</v>
      </c>
      <c r="D126" s="218" t="s">
        <v>249</v>
      </c>
      <c r="E126" s="221">
        <f>VLOOKUP(D126,'3.1 Destination'!$A$7:$B$752,2,FALSE)</f>
        <v>27.6648274</v>
      </c>
      <c r="F126" s="221">
        <f>VLOOKUP(D126,'3.1 Destination'!$A$7:$C$752,3,FALSE)</f>
        <v>-81.515753500000002</v>
      </c>
      <c r="G126" s="218">
        <v>19</v>
      </c>
      <c r="H126" s="222">
        <f>Table611[[#This Row],[Number of passenger (N)]]/SUM(Table611[Number of passenger (N)])</f>
        <v>1.736745886654479E-3</v>
      </c>
      <c r="I126" s="219">
        <f t="shared" si="1"/>
        <v>7650.3897345659134</v>
      </c>
      <c r="J126" s="223">
        <f>Table611[[#This Row],[% of trips (P)]]*Table611[[#This Row],[Distance (D)]]</f>
        <v>13.286782902811002</v>
      </c>
      <c r="K126" s="224">
        <f>Table611[[#This Row],[Weighted distance]]/SUM(Table611[Weighted distance])</f>
        <v>4.5757992728652662E-3</v>
      </c>
    </row>
    <row r="127" spans="1:11" x14ac:dyDescent="0.2">
      <c r="A127" s="218" t="s">
        <v>202</v>
      </c>
      <c r="B127" s="221">
        <f>VLOOKUP(A127,'3.2 Departure'!$A$7:$B$51,2,FALSE)</f>
        <v>57.687639400000002</v>
      </c>
      <c r="C127" s="221">
        <f>VLOOKUP(A127,'3.2 Departure'!$A$7:$C$51,3,FALSE)</f>
        <v>12.2144174</v>
      </c>
      <c r="D127" s="218" t="s">
        <v>274</v>
      </c>
      <c r="E127" s="221">
        <f>VLOOKUP(D127,'3.1 Destination'!$A$7:$B$752,2,FALSE)</f>
        <v>27.760114999999999</v>
      </c>
      <c r="F127" s="221">
        <f>VLOOKUP(D127,'3.1 Destination'!$A$7:$C$752,3,FALSE)</f>
        <v>-15.5738179</v>
      </c>
      <c r="G127" s="218">
        <v>19</v>
      </c>
      <c r="H127" s="222">
        <f>Table611[[#This Row],[Number of passenger (N)]]/SUM(Table611[Number of passenger (N)])</f>
        <v>1.736745886654479E-3</v>
      </c>
      <c r="I127" s="219">
        <f t="shared" si="1"/>
        <v>3969.3999797933989</v>
      </c>
      <c r="J127" s="223">
        <f>Table611[[#This Row],[% of trips (P)]]*Table611[[#This Row],[Distance (D)]]</f>
        <v>6.8938390873925579</v>
      </c>
      <c r="K127" s="224">
        <f>Table611[[#This Row],[Weighted distance]]/SUM(Table611[Weighted distance])</f>
        <v>2.3741506212664374E-3</v>
      </c>
    </row>
    <row r="128" spans="1:11" x14ac:dyDescent="0.2">
      <c r="A128" s="218" t="s">
        <v>205</v>
      </c>
      <c r="B128" s="221">
        <f>VLOOKUP(A128,'3.2 Departure'!$A$7:$B$51,2,FALSE)</f>
        <v>58.583438999999998</v>
      </c>
      <c r="C128" s="221">
        <f>VLOOKUP(A128,'3.2 Departure'!$A$7:$C$51,3,FALSE)</f>
        <v>16.233954799999999</v>
      </c>
      <c r="D128" s="218" t="s">
        <v>254</v>
      </c>
      <c r="E128" s="221">
        <f>VLOOKUP(D128,'3.1 Destination'!$A$7:$B$752,2,FALSE)</f>
        <v>36.766666999999998</v>
      </c>
      <c r="F128" s="221">
        <f>VLOOKUP(D128,'3.1 Destination'!$A$7:$C$752,3,FALSE)</f>
        <v>31.388888999999999</v>
      </c>
      <c r="G128" s="218">
        <v>19</v>
      </c>
      <c r="H128" s="222">
        <f>Table611[[#This Row],[Number of passenger (N)]]/SUM(Table611[Number of passenger (N)])</f>
        <v>1.736745886654479E-3</v>
      </c>
      <c r="I128" s="219">
        <f t="shared" si="1"/>
        <v>2663.828472751346</v>
      </c>
      <c r="J128" s="223">
        <f>Table611[[#This Row],[% of trips (P)]]*Table611[[#This Row],[Distance (D)]]</f>
        <v>4.6263931428039831</v>
      </c>
      <c r="K128" s="224">
        <f>Table611[[#This Row],[Weighted distance]]/SUM(Table611[Weighted distance])</f>
        <v>1.5932710373669635E-3</v>
      </c>
    </row>
    <row r="129" spans="1:11" x14ac:dyDescent="0.2">
      <c r="A129" s="218" t="s">
        <v>227</v>
      </c>
      <c r="B129" s="221">
        <f>VLOOKUP(A129,'3.2 Departure'!$A$7:$B$51,2,FALSE)</f>
        <v>58.789020100000002</v>
      </c>
      <c r="C129" s="221">
        <f>VLOOKUP(A129,'3.2 Departure'!$A$7:$C$51,3,FALSE)</f>
        <v>16.9153649</v>
      </c>
      <c r="D129" s="218" t="s">
        <v>458</v>
      </c>
      <c r="E129" s="221">
        <f>VLOOKUP(D129,'3.1 Destination'!$A$7:$B$752,2,FALSE)</f>
        <v>35.126412999999999</v>
      </c>
      <c r="F129" s="221">
        <f>VLOOKUP(D129,'3.1 Destination'!$A$7:$C$752,3,FALSE)</f>
        <v>33.429859</v>
      </c>
      <c r="G129" s="218">
        <v>19</v>
      </c>
      <c r="H129" s="222">
        <f>Table611[[#This Row],[Number of passenger (N)]]/SUM(Table611[Number of passenger (N)])</f>
        <v>1.736745886654479E-3</v>
      </c>
      <c r="I129" s="219">
        <f t="shared" si="1"/>
        <v>2896.1961116887569</v>
      </c>
      <c r="J129" s="223">
        <f>Table611[[#This Row],[% of trips (P)]]*Table611[[#This Row],[Distance (D)]]</f>
        <v>5.0299566839201448</v>
      </c>
      <c r="K129" s="224">
        <f>Table611[[#This Row],[Weighted distance]]/SUM(Table611[Weighted distance])</f>
        <v>1.7322531951625565E-3</v>
      </c>
    </row>
    <row r="130" spans="1:11" x14ac:dyDescent="0.2">
      <c r="A130" s="218" t="s">
        <v>151</v>
      </c>
      <c r="B130" s="221">
        <f>VLOOKUP(A130,'3.2 Departure'!$A$7:$B$51,2,FALSE)</f>
        <v>59.633807599999997</v>
      </c>
      <c r="C130" s="221">
        <f>VLOOKUP(A130,'3.2 Departure'!$A$7:$C$51,3,FALSE)</f>
        <v>17.896780199999998</v>
      </c>
      <c r="D130" s="218" t="s">
        <v>464</v>
      </c>
      <c r="E130" s="221">
        <f>VLOOKUP(D130,'3.1 Destination'!$A$7:$B$752,2,FALSE)</f>
        <v>47.114088700000003</v>
      </c>
      <c r="F130" s="221">
        <f>VLOOKUP(D130,'3.1 Destination'!$A$7:$C$752,3,FALSE)</f>
        <v>13.132661000000001</v>
      </c>
      <c r="G130" s="218">
        <v>18</v>
      </c>
      <c r="H130" s="222">
        <f>Table611[[#This Row],[Number of passenger (N)]]/SUM(Table611[Number of passenger (N)])</f>
        <v>1.6453382084095063E-3</v>
      </c>
      <c r="I130" s="219">
        <f t="shared" si="1"/>
        <v>1426.6434803847558</v>
      </c>
      <c r="J130" s="223">
        <f>Table611[[#This Row],[% of trips (P)]]*Table611[[#This Row],[Distance (D)]]</f>
        <v>2.3473110280553566</v>
      </c>
      <c r="K130" s="224">
        <f>Table611[[#This Row],[Weighted distance]]/SUM(Table611[Weighted distance])</f>
        <v>8.0838410425837189E-4</v>
      </c>
    </row>
    <row r="131" spans="1:11" x14ac:dyDescent="0.2">
      <c r="A131" s="218" t="s">
        <v>151</v>
      </c>
      <c r="B131" s="221">
        <f>VLOOKUP(A131,'3.2 Departure'!$A$7:$B$51,2,FALSE)</f>
        <v>59.633807599999997</v>
      </c>
      <c r="C131" s="221">
        <f>VLOOKUP(A131,'3.2 Departure'!$A$7:$C$51,3,FALSE)</f>
        <v>17.896780199999998</v>
      </c>
      <c r="D131" s="218" t="s">
        <v>421</v>
      </c>
      <c r="E131" s="221">
        <f>VLOOKUP(D131,'3.1 Destination'!$A$7:$B$752,2,FALSE)</f>
        <v>41.871940000000002</v>
      </c>
      <c r="F131" s="221">
        <f>VLOOKUP(D131,'3.1 Destination'!$A$7:$C$752,3,FALSE)</f>
        <v>12.56738</v>
      </c>
      <c r="G131" s="218">
        <v>18</v>
      </c>
      <c r="H131" s="222">
        <f>Table611[[#This Row],[Number of passenger (N)]]/SUM(Table611[Number of passenger (N)])</f>
        <v>1.6453382084095063E-3</v>
      </c>
      <c r="I131" s="219">
        <f t="shared" si="1"/>
        <v>2008.7386759137212</v>
      </c>
      <c r="J131" s="223">
        <f>Table611[[#This Row],[% of trips (P)]]*Table611[[#This Row],[Distance (D)]]</f>
        <v>3.3050544941907658</v>
      </c>
      <c r="K131" s="224">
        <f>Table611[[#This Row],[Weighted distance]]/SUM(Table611[Weighted distance])</f>
        <v>1.1382187894481705E-3</v>
      </c>
    </row>
    <row r="132" spans="1:11" x14ac:dyDescent="0.2">
      <c r="A132" s="218" t="s">
        <v>151</v>
      </c>
      <c r="B132" s="221">
        <f>VLOOKUP(A132,'3.2 Departure'!$A$7:$B$51,2,FALSE)</f>
        <v>59.633807599999997</v>
      </c>
      <c r="C132" s="221">
        <f>VLOOKUP(A132,'3.2 Departure'!$A$7:$C$51,3,FALSE)</f>
        <v>17.896780199999998</v>
      </c>
      <c r="D132" s="218" t="s">
        <v>728</v>
      </c>
      <c r="E132" s="221">
        <f>VLOOKUP(D132,'3.1 Destination'!$A$7:$B$752,2,FALSE)</f>
        <v>50.450099999999999</v>
      </c>
      <c r="F132" s="221">
        <f>VLOOKUP(D132,'3.1 Destination'!$A$7:$C$752,3,FALSE)</f>
        <v>30.523399999999999</v>
      </c>
      <c r="G132" s="218">
        <v>18</v>
      </c>
      <c r="H132" s="222">
        <f>Table611[[#This Row],[Number of passenger (N)]]/SUM(Table611[Number of passenger (N)])</f>
        <v>1.6453382084095063E-3</v>
      </c>
      <c r="I132" s="219">
        <f t="shared" si="1"/>
        <v>1295.5048112026668</v>
      </c>
      <c r="J132" s="223">
        <f>Table611[[#This Row],[% of trips (P)]]*Table611[[#This Row],[Distance (D)]]</f>
        <v>2.1315435650500913</v>
      </c>
      <c r="K132" s="224">
        <f>Table611[[#This Row],[Weighted distance]]/SUM(Table611[Weighted distance])</f>
        <v>7.3407653051765862E-4</v>
      </c>
    </row>
    <row r="133" spans="1:11" x14ac:dyDescent="0.2">
      <c r="A133" s="218" t="s">
        <v>151</v>
      </c>
      <c r="B133" s="221">
        <f>VLOOKUP(A133,'3.2 Departure'!$A$7:$B$51,2,FALSE)</f>
        <v>59.633807599999997</v>
      </c>
      <c r="C133" s="221">
        <f>VLOOKUP(A133,'3.2 Departure'!$A$7:$C$51,3,FALSE)</f>
        <v>17.896780199999998</v>
      </c>
      <c r="D133" s="218" t="s">
        <v>468</v>
      </c>
      <c r="E133" s="221">
        <f>VLOOKUP(D133,'3.1 Destination'!$A$7:$B$752,2,FALSE)</f>
        <v>37.754785699999999</v>
      </c>
      <c r="F133" s="221">
        <f>VLOOKUP(D133,'3.1 Destination'!$A$7:$C$752,3,FALSE)</f>
        <v>26.977770100000001</v>
      </c>
      <c r="G133" s="218">
        <v>18</v>
      </c>
      <c r="H133" s="222">
        <f>Table611[[#This Row],[Number of passenger (N)]]/SUM(Table611[Number of passenger (N)])</f>
        <v>1.6453382084095063E-3</v>
      </c>
      <c r="I133" s="219">
        <f t="shared" si="1"/>
        <v>2517.1018354706243</v>
      </c>
      <c r="J133" s="223">
        <f>Table611[[#This Row],[% of trips (P)]]*Table611[[#This Row],[Distance (D)]]</f>
        <v>4.1414838243575174</v>
      </c>
      <c r="K133" s="224">
        <f>Table611[[#This Row],[Weighted distance]]/SUM(Table611[Weighted distance])</f>
        <v>1.4262744270525508E-3</v>
      </c>
    </row>
    <row r="134" spans="1:11" x14ac:dyDescent="0.2">
      <c r="A134" s="218" t="s">
        <v>151</v>
      </c>
      <c r="B134" s="221">
        <f>VLOOKUP(A134,'3.2 Departure'!$A$7:$B$51,2,FALSE)</f>
        <v>59.633807599999997</v>
      </c>
      <c r="C134" s="221">
        <f>VLOOKUP(A134,'3.2 Departure'!$A$7:$C$51,3,FALSE)</f>
        <v>17.896780199999998</v>
      </c>
      <c r="D134" s="218" t="s">
        <v>402</v>
      </c>
      <c r="E134" s="221">
        <f>VLOOKUP(D134,'3.1 Destination'!$A$7:$B$752,2,FALSE)</f>
        <v>40.463667000000001</v>
      </c>
      <c r="F134" s="221">
        <f>VLOOKUP(D134,'3.1 Destination'!$A$7:$C$752,3,FALSE)</f>
        <v>-3.7492200000000002</v>
      </c>
      <c r="G134" s="218">
        <v>18</v>
      </c>
      <c r="H134" s="222">
        <f>Table611[[#This Row],[Number of passenger (N)]]/SUM(Table611[Number of passenger (N)])</f>
        <v>1.6453382084095063E-3</v>
      </c>
      <c r="I134" s="219">
        <f t="shared" si="1"/>
        <v>2607.2477328776786</v>
      </c>
      <c r="J134" s="223">
        <f>Table611[[#This Row],[% of trips (P)]]*Table611[[#This Row],[Distance (D)]]</f>
        <v>4.2898043136927066</v>
      </c>
      <c r="K134" s="224">
        <f>Table611[[#This Row],[Weighted distance]]/SUM(Table611[Weighted distance])</f>
        <v>1.4773541197227302E-3</v>
      </c>
    </row>
    <row r="135" spans="1:11" x14ac:dyDescent="0.2">
      <c r="A135" s="218" t="s">
        <v>223</v>
      </c>
      <c r="B135" s="221">
        <f>VLOOKUP(A135,'3.2 Departure'!$A$7:$B$51,2,FALSE)</f>
        <v>55.610770299999999</v>
      </c>
      <c r="C135" s="221">
        <f>VLOOKUP(A135,'3.2 Departure'!$A$7:$C$51,3,FALSE)</f>
        <v>12.6051632</v>
      </c>
      <c r="D135" s="218" t="s">
        <v>327</v>
      </c>
      <c r="E135" s="221">
        <f>VLOOKUP(D135,'3.1 Destination'!$A$7:$B$752,2,FALSE)</f>
        <v>45.465421900000003</v>
      </c>
      <c r="F135" s="221">
        <f>VLOOKUP(D135,'3.1 Destination'!$A$7:$C$752,3,FALSE)</f>
        <v>9.1859242999999999</v>
      </c>
      <c r="G135" s="218">
        <v>18</v>
      </c>
      <c r="H135" s="222">
        <f>Table611[[#This Row],[Number of passenger (N)]]/SUM(Table611[Number of passenger (N)])</f>
        <v>1.6453382084095063E-3</v>
      </c>
      <c r="I135" s="219">
        <f t="shared" si="1"/>
        <v>1153.3388695987519</v>
      </c>
      <c r="J135" s="223">
        <f>Table611[[#This Row],[% of trips (P)]]*Table611[[#This Row],[Distance (D)]]</f>
        <v>1.8976325093946558</v>
      </c>
      <c r="K135" s="224">
        <f>Table611[[#This Row],[Weighted distance]]/SUM(Table611[Weighted distance])</f>
        <v>6.5352053391468524E-4</v>
      </c>
    </row>
    <row r="136" spans="1:11" x14ac:dyDescent="0.2">
      <c r="A136" s="218" t="s">
        <v>223</v>
      </c>
      <c r="B136" s="221">
        <f>VLOOKUP(A136,'3.2 Departure'!$A$7:$B$51,2,FALSE)</f>
        <v>55.610770299999999</v>
      </c>
      <c r="C136" s="221">
        <f>VLOOKUP(A136,'3.2 Departure'!$A$7:$C$51,3,FALSE)</f>
        <v>12.6051632</v>
      </c>
      <c r="D136" s="218" t="s">
        <v>270</v>
      </c>
      <c r="E136" s="221">
        <f>VLOOKUP(D136,'3.1 Destination'!$A$7:$B$752,2,FALSE)</f>
        <v>43.710172800000002</v>
      </c>
      <c r="F136" s="221">
        <f>VLOOKUP(D136,'3.1 Destination'!$A$7:$C$752,3,FALSE)</f>
        <v>7.2619531999999998</v>
      </c>
      <c r="G136" s="218">
        <v>18</v>
      </c>
      <c r="H136" s="222">
        <f>Table611[[#This Row],[Number of passenger (N)]]/SUM(Table611[Number of passenger (N)])</f>
        <v>1.6453382084095063E-3</v>
      </c>
      <c r="I136" s="219">
        <f t="shared" ref="I136:I199" si="2">$C$4*ACOS(SIN(B136*PI()/180)*SIN(E136*PI()/180) + COS(B136*PI()/180)*COS(E136*PI()/180)*COS(C136*PI()/180-F136*PI()/180))</f>
        <v>1377.0226037768994</v>
      </c>
      <c r="J136" s="223">
        <f>Table611[[#This Row],[% of trips (P)]]*Table611[[#This Row],[Distance (D)]]</f>
        <v>2.2656679038376772</v>
      </c>
      <c r="K136" s="224">
        <f>Table611[[#This Row],[Weighted distance]]/SUM(Table611[Weighted distance])</f>
        <v>7.8026724924821968E-4</v>
      </c>
    </row>
    <row r="137" spans="1:11" x14ac:dyDescent="0.2">
      <c r="A137" s="218" t="s">
        <v>223</v>
      </c>
      <c r="B137" s="221">
        <f>VLOOKUP(A137,'3.2 Departure'!$A$7:$B$51,2,FALSE)</f>
        <v>55.610770299999999</v>
      </c>
      <c r="C137" s="221">
        <f>VLOOKUP(A137,'3.2 Departure'!$A$7:$C$51,3,FALSE)</f>
        <v>12.6051632</v>
      </c>
      <c r="D137" s="218" t="s">
        <v>246</v>
      </c>
      <c r="E137" s="221">
        <f>VLOOKUP(D137,'3.1 Destination'!$A$7:$B$752,2,FALSE)</f>
        <v>31.230416000000002</v>
      </c>
      <c r="F137" s="221">
        <f>VLOOKUP(D137,'3.1 Destination'!$A$7:$C$752,3,FALSE)</f>
        <v>121.47370100000001</v>
      </c>
      <c r="G137" s="218">
        <v>18</v>
      </c>
      <c r="H137" s="222">
        <f>Table611[[#This Row],[Number of passenger (N)]]/SUM(Table611[Number of passenger (N)])</f>
        <v>1.6453382084095063E-3</v>
      </c>
      <c r="I137" s="219">
        <f t="shared" si="2"/>
        <v>8254.7097386016594</v>
      </c>
      <c r="J137" s="223">
        <f>Table611[[#This Row],[% of trips (P)]]*Table611[[#This Row],[Distance (D)]]</f>
        <v>13.581789332251359</v>
      </c>
      <c r="K137" s="224">
        <f>Table611[[#This Row],[Weighted distance]]/SUM(Table611[Weighted distance])</f>
        <v>4.6773957402116376E-3</v>
      </c>
    </row>
    <row r="138" spans="1:11" x14ac:dyDescent="0.2">
      <c r="A138" s="218" t="s">
        <v>223</v>
      </c>
      <c r="B138" s="221">
        <f>VLOOKUP(A138,'3.2 Departure'!$A$7:$B$51,2,FALSE)</f>
        <v>55.610770299999999</v>
      </c>
      <c r="C138" s="221">
        <f>VLOOKUP(A138,'3.2 Departure'!$A$7:$C$51,3,FALSE)</f>
        <v>12.6051632</v>
      </c>
      <c r="D138" s="218" t="s">
        <v>316</v>
      </c>
      <c r="E138" s="221">
        <f>VLOOKUP(D138,'3.1 Destination'!$A$7:$B$752,2,FALSE)</f>
        <v>37.9847003</v>
      </c>
      <c r="F138" s="221">
        <f>VLOOKUP(D138,'3.1 Destination'!$A$7:$C$752,3,FALSE)</f>
        <v>-0.68082330000000002</v>
      </c>
      <c r="G138" s="218">
        <v>18</v>
      </c>
      <c r="H138" s="222">
        <f>Table611[[#This Row],[Number of passenger (N)]]/SUM(Table611[Number of passenger (N)])</f>
        <v>1.6453382084095063E-3</v>
      </c>
      <c r="I138" s="219">
        <f t="shared" si="2"/>
        <v>2196.8190367833645</v>
      </c>
      <c r="J138" s="223">
        <f>Table611[[#This Row],[% of trips (P)]]*Table611[[#This Row],[Distance (D)]]</f>
        <v>3.6145102981810382</v>
      </c>
      <c r="K138" s="224">
        <f>Table611[[#This Row],[Weighted distance]]/SUM(Table611[Weighted distance])</f>
        <v>1.2447914378642931E-3</v>
      </c>
    </row>
    <row r="139" spans="1:11" x14ac:dyDescent="0.2">
      <c r="A139" s="218" t="s">
        <v>202</v>
      </c>
      <c r="B139" s="221">
        <f>VLOOKUP(A139,'3.2 Departure'!$A$7:$B$51,2,FALSE)</f>
        <v>57.687639400000002</v>
      </c>
      <c r="C139" s="221">
        <f>VLOOKUP(A139,'3.2 Departure'!$A$7:$C$51,3,FALSE)</f>
        <v>12.2144174</v>
      </c>
      <c r="D139" s="218" t="s">
        <v>152</v>
      </c>
      <c r="E139" s="221">
        <f>VLOOKUP(D139,'3.1 Destination'!$A$7:$B$752,2,FALSE)</f>
        <v>37.090240000000001</v>
      </c>
      <c r="F139" s="221">
        <f>VLOOKUP(D139,'3.1 Destination'!$A$7:$C$752,3,FALSE)</f>
        <v>-95.712890999999999</v>
      </c>
      <c r="G139" s="218">
        <v>18</v>
      </c>
      <c r="H139" s="222">
        <f>Table611[[#This Row],[Number of passenger (N)]]/SUM(Table611[Number of passenger (N)])</f>
        <v>1.6453382084095063E-3</v>
      </c>
      <c r="I139" s="219">
        <f t="shared" si="2"/>
        <v>7534.9262409059056</v>
      </c>
      <c r="J139" s="223">
        <f>Table611[[#This Row],[% of trips (P)]]*Table611[[#This Row],[Distance (D)]]</f>
        <v>12.397502041709899</v>
      </c>
      <c r="K139" s="224">
        <f>Table611[[#This Row],[Weighted distance]]/SUM(Table611[Weighted distance])</f>
        <v>4.2695422392880463E-3</v>
      </c>
    </row>
    <row r="140" spans="1:11" x14ac:dyDescent="0.2">
      <c r="A140" s="218" t="s">
        <v>151</v>
      </c>
      <c r="B140" s="221">
        <f>VLOOKUP(A140,'3.2 Departure'!$A$7:$B$51,2,FALSE)</f>
        <v>59.633807599999997</v>
      </c>
      <c r="C140" s="221">
        <f>VLOOKUP(A140,'3.2 Departure'!$A$7:$C$51,3,FALSE)</f>
        <v>17.896780199999998</v>
      </c>
      <c r="D140" s="218" t="s">
        <v>518</v>
      </c>
      <c r="E140" s="221">
        <f>VLOOKUP(D140,'3.1 Destination'!$A$7:$B$752,2,FALSE)</f>
        <v>52.070497799999998</v>
      </c>
      <c r="F140" s="221">
        <f>VLOOKUP(D140,'3.1 Destination'!$A$7:$C$752,3,FALSE)</f>
        <v>4.3006998999999997</v>
      </c>
      <c r="G140" s="218">
        <v>17</v>
      </c>
      <c r="H140" s="222">
        <f>Table611[[#This Row],[Number of passenger (N)]]/SUM(Table611[Number of passenger (N)])</f>
        <v>1.5539305301645338E-3</v>
      </c>
      <c r="I140" s="219">
        <f t="shared" si="2"/>
        <v>1190.4961787983136</v>
      </c>
      <c r="J140" s="223">
        <f>Table611[[#This Row],[% of trips (P)]]*Table611[[#This Row],[Distance (D)]]</f>
        <v>1.8499483582789151</v>
      </c>
      <c r="K140" s="224">
        <f>Table611[[#This Row],[Weighted distance]]/SUM(Table611[Weighted distance])</f>
        <v>6.3709871791914861E-4</v>
      </c>
    </row>
    <row r="141" spans="1:11" x14ac:dyDescent="0.2">
      <c r="A141" s="218" t="s">
        <v>151</v>
      </c>
      <c r="B141" s="221">
        <f>VLOOKUP(A141,'3.2 Departure'!$A$7:$B$51,2,FALSE)</f>
        <v>59.633807599999997</v>
      </c>
      <c r="C141" s="221">
        <f>VLOOKUP(A141,'3.2 Departure'!$A$7:$C$51,3,FALSE)</f>
        <v>17.896780199999998</v>
      </c>
      <c r="D141" s="218" t="s">
        <v>910</v>
      </c>
      <c r="E141" s="221">
        <f>VLOOKUP(D141,'3.1 Destination'!$A$7:$B$752,2,FALSE)</f>
        <v>54.978251999999998</v>
      </c>
      <c r="F141" s="221">
        <f>VLOOKUP(D141,'3.1 Destination'!$A$7:$C$752,3,FALSE)</f>
        <v>-1.61778</v>
      </c>
      <c r="G141" s="218">
        <v>17</v>
      </c>
      <c r="H141" s="222">
        <f>Table611[[#This Row],[Number of passenger (N)]]/SUM(Table611[Number of passenger (N)])</f>
        <v>1.5539305301645338E-3</v>
      </c>
      <c r="I141" s="219">
        <f t="shared" si="2"/>
        <v>1275.1979883113604</v>
      </c>
      <c r="J141" s="223">
        <f>Table611[[#This Row],[% of trips (P)]]*Table611[[#This Row],[Distance (D)]]</f>
        <v>1.9815690860414192</v>
      </c>
      <c r="K141" s="224">
        <f>Table611[[#This Row],[Weighted distance]]/SUM(Table611[Weighted distance])</f>
        <v>6.8242722481168206E-4</v>
      </c>
    </row>
    <row r="142" spans="1:11" x14ac:dyDescent="0.2">
      <c r="A142" s="218" t="s">
        <v>151</v>
      </c>
      <c r="B142" s="221">
        <f>VLOOKUP(A142,'3.2 Departure'!$A$7:$B$51,2,FALSE)</f>
        <v>59.633807599999997</v>
      </c>
      <c r="C142" s="221">
        <f>VLOOKUP(A142,'3.2 Departure'!$A$7:$C$51,3,FALSE)</f>
        <v>17.896780199999998</v>
      </c>
      <c r="D142" s="218" t="s">
        <v>499</v>
      </c>
      <c r="E142" s="221">
        <f>VLOOKUP(D142,'3.1 Destination'!$A$7:$B$752,2,FALSE)</f>
        <v>39.399872000000002</v>
      </c>
      <c r="F142" s="221">
        <f>VLOOKUP(D142,'3.1 Destination'!$A$7:$C$752,3,FALSE)</f>
        <v>-8.2244539999999997</v>
      </c>
      <c r="G142" s="218">
        <v>17</v>
      </c>
      <c r="H142" s="222">
        <f>Table611[[#This Row],[Number of passenger (N)]]/SUM(Table611[Number of passenger (N)])</f>
        <v>1.5539305301645338E-3</v>
      </c>
      <c r="I142" s="219">
        <f t="shared" si="2"/>
        <v>2896.9325793485468</v>
      </c>
      <c r="J142" s="223">
        <f>Table611[[#This Row],[% of trips (P)]]*Table611[[#This Row],[Distance (D)]]</f>
        <v>4.5016319788779979</v>
      </c>
      <c r="K142" s="224">
        <f>Table611[[#This Row],[Weighted distance]]/SUM(Table611[Weighted distance])</f>
        <v>1.5503048771346346E-3</v>
      </c>
    </row>
    <row r="143" spans="1:11" x14ac:dyDescent="0.2">
      <c r="A143" s="218" t="s">
        <v>151</v>
      </c>
      <c r="B143" s="221">
        <f>VLOOKUP(A143,'3.2 Departure'!$A$7:$B$51,2,FALSE)</f>
        <v>59.633807599999997</v>
      </c>
      <c r="C143" s="221">
        <f>VLOOKUP(A143,'3.2 Departure'!$A$7:$C$51,3,FALSE)</f>
        <v>17.896780199999998</v>
      </c>
      <c r="D143" s="218" t="s">
        <v>375</v>
      </c>
      <c r="E143" s="221">
        <f>VLOOKUP(D143,'3.1 Destination'!$A$7:$B$752,2,FALSE)</f>
        <v>43.5081323</v>
      </c>
      <c r="F143" s="221">
        <f>VLOOKUP(D143,'3.1 Destination'!$A$7:$C$752,3,FALSE)</f>
        <v>16.440193499999999</v>
      </c>
      <c r="G143" s="218">
        <v>17</v>
      </c>
      <c r="H143" s="222">
        <f>Table611[[#This Row],[Number of passenger (N)]]/SUM(Table611[Number of passenger (N)])</f>
        <v>1.5539305301645338E-3</v>
      </c>
      <c r="I143" s="219">
        <f t="shared" si="2"/>
        <v>1795.8116723138792</v>
      </c>
      <c r="J143" s="223">
        <f>Table611[[#This Row],[% of trips (P)]]*Table611[[#This Row],[Distance (D)]]</f>
        <v>2.7905665840343645</v>
      </c>
      <c r="K143" s="224">
        <f>Table611[[#This Row],[Weighted distance]]/SUM(Table611[Weighted distance])</f>
        <v>9.6103568783419211E-4</v>
      </c>
    </row>
    <row r="144" spans="1:11" x14ac:dyDescent="0.2">
      <c r="A144" s="218" t="s">
        <v>151</v>
      </c>
      <c r="B144" s="221">
        <f>VLOOKUP(A144,'3.2 Departure'!$A$7:$B$51,2,FALSE)</f>
        <v>59.633807599999997</v>
      </c>
      <c r="C144" s="221">
        <f>VLOOKUP(A144,'3.2 Departure'!$A$7:$C$51,3,FALSE)</f>
        <v>17.896780199999998</v>
      </c>
      <c r="D144" s="218" t="s">
        <v>439</v>
      </c>
      <c r="E144" s="221">
        <f>VLOOKUP(D144,'3.1 Destination'!$A$7:$B$752,2,FALSE)</f>
        <v>35.689197499999999</v>
      </c>
      <c r="F144" s="221">
        <f>VLOOKUP(D144,'3.1 Destination'!$A$7:$C$752,3,FALSE)</f>
        <v>51.3889736</v>
      </c>
      <c r="G144" s="218">
        <v>17</v>
      </c>
      <c r="H144" s="222">
        <f>Table611[[#This Row],[Number of passenger (N)]]/SUM(Table611[Number of passenger (N)])</f>
        <v>1.5539305301645338E-3</v>
      </c>
      <c r="I144" s="219">
        <f t="shared" si="2"/>
        <v>3585.5945306538292</v>
      </c>
      <c r="J144" s="223">
        <f>Table611[[#This Row],[% of trips (P)]]*Table611[[#This Row],[Distance (D)]]</f>
        <v>5.5717648099739581</v>
      </c>
      <c r="K144" s="224">
        <f>Table611[[#This Row],[Weighted distance]]/SUM(Table611[Weighted distance])</f>
        <v>1.9188450321304821E-3</v>
      </c>
    </row>
    <row r="145" spans="1:11" x14ac:dyDescent="0.2">
      <c r="A145" s="218" t="s">
        <v>151</v>
      </c>
      <c r="B145" s="221">
        <f>VLOOKUP(A145,'3.2 Departure'!$A$7:$B$51,2,FALSE)</f>
        <v>59.633807599999997</v>
      </c>
      <c r="C145" s="221">
        <f>VLOOKUP(A145,'3.2 Departure'!$A$7:$C$51,3,FALSE)</f>
        <v>17.896780199999998</v>
      </c>
      <c r="D145" s="218" t="s">
        <v>152</v>
      </c>
      <c r="E145" s="221">
        <f>VLOOKUP(D145,'3.1 Destination'!$A$7:$B$752,2,FALSE)</f>
        <v>37.090240000000001</v>
      </c>
      <c r="F145" s="221">
        <f>VLOOKUP(D145,'3.1 Destination'!$A$7:$C$752,3,FALSE)</f>
        <v>-95.712890999999999</v>
      </c>
      <c r="G145" s="218">
        <v>17</v>
      </c>
      <c r="H145" s="222">
        <f>Table611[[#This Row],[Number of passenger (N)]]/SUM(Table611[Number of passenger (N)])</f>
        <v>1.5539305301645338E-3</v>
      </c>
      <c r="I145" s="219">
        <f t="shared" si="2"/>
        <v>7669.2766968477799</v>
      </c>
      <c r="J145" s="223">
        <f>Table611[[#This Row],[% of trips (P)]]*Table611[[#This Row],[Distance (D)]]</f>
        <v>11.917523203511175</v>
      </c>
      <c r="K145" s="224">
        <f>Table611[[#This Row],[Weighted distance]]/SUM(Table611[Weighted distance])</f>
        <v>4.1042436237476521E-3</v>
      </c>
    </row>
    <row r="146" spans="1:11" x14ac:dyDescent="0.2">
      <c r="A146" s="218" t="s">
        <v>223</v>
      </c>
      <c r="B146" s="221">
        <f>VLOOKUP(A146,'3.2 Departure'!$A$7:$B$51,2,FALSE)</f>
        <v>55.610770299999999</v>
      </c>
      <c r="C146" s="221">
        <f>VLOOKUP(A146,'3.2 Departure'!$A$7:$C$51,3,FALSE)</f>
        <v>12.6051632</v>
      </c>
      <c r="D146" s="218" t="s">
        <v>330</v>
      </c>
      <c r="E146" s="221">
        <f>VLOOKUP(D146,'3.1 Destination'!$A$7:$B$752,2,FALSE)</f>
        <v>47.376886599999999</v>
      </c>
      <c r="F146" s="221">
        <f>VLOOKUP(D146,'3.1 Destination'!$A$7:$C$752,3,FALSE)</f>
        <v>8.5416939999999997</v>
      </c>
      <c r="G146" s="218">
        <v>17</v>
      </c>
      <c r="H146" s="222">
        <f>Table611[[#This Row],[Number of passenger (N)]]/SUM(Table611[Number of passenger (N)])</f>
        <v>1.5539305301645338E-3</v>
      </c>
      <c r="I146" s="219">
        <f t="shared" si="2"/>
        <v>957.39139530463251</v>
      </c>
      <c r="J146" s="223">
        <f>Table611[[#This Row],[% of trips (P)]]*Table611[[#This Row],[Distance (D)]]</f>
        <v>1.4877197184806903</v>
      </c>
      <c r="K146" s="224">
        <f>Table611[[#This Row],[Weighted distance]]/SUM(Table611[Weighted distance])</f>
        <v>5.1235177513219094E-4</v>
      </c>
    </row>
    <row r="147" spans="1:11" x14ac:dyDescent="0.2">
      <c r="A147" s="218" t="s">
        <v>202</v>
      </c>
      <c r="B147" s="221">
        <f>VLOOKUP(A147,'3.2 Departure'!$A$7:$B$51,2,FALSE)</f>
        <v>57.687639400000002</v>
      </c>
      <c r="C147" s="221">
        <f>VLOOKUP(A147,'3.2 Departure'!$A$7:$C$51,3,FALSE)</f>
        <v>12.2144174</v>
      </c>
      <c r="D147" s="218" t="s">
        <v>270</v>
      </c>
      <c r="E147" s="221">
        <f>VLOOKUP(D147,'3.1 Destination'!$A$7:$B$752,2,FALSE)</f>
        <v>43.710172800000002</v>
      </c>
      <c r="F147" s="221">
        <f>VLOOKUP(D147,'3.1 Destination'!$A$7:$C$752,3,FALSE)</f>
        <v>7.2619531999999998</v>
      </c>
      <c r="G147" s="218">
        <v>17</v>
      </c>
      <c r="H147" s="222">
        <f>Table611[[#This Row],[Number of passenger (N)]]/SUM(Table611[Number of passenger (N)])</f>
        <v>1.5539305301645338E-3</v>
      </c>
      <c r="I147" s="219">
        <f t="shared" si="2"/>
        <v>1591.8286213269255</v>
      </c>
      <c r="J147" s="223">
        <f>Table611[[#This Row],[% of trips (P)]]*Table611[[#This Row],[Distance (D)]]</f>
        <v>2.4735910934696284</v>
      </c>
      <c r="K147" s="224">
        <f>Table611[[#This Row],[Weighted distance]]/SUM(Table611[Weighted distance])</f>
        <v>8.5187335487130656E-4</v>
      </c>
    </row>
    <row r="148" spans="1:11" x14ac:dyDescent="0.2">
      <c r="A148" s="218" t="s">
        <v>202</v>
      </c>
      <c r="B148" s="221">
        <f>VLOOKUP(A148,'3.2 Departure'!$A$7:$B$51,2,FALSE)</f>
        <v>57.687639400000002</v>
      </c>
      <c r="C148" s="221">
        <f>VLOOKUP(A148,'3.2 Departure'!$A$7:$C$51,3,FALSE)</f>
        <v>12.2144174</v>
      </c>
      <c r="D148" s="218" t="s">
        <v>441</v>
      </c>
      <c r="E148" s="221">
        <f>VLOOKUP(D148,'3.1 Destination'!$A$7:$B$752,2,FALSE)</f>
        <v>59.436960800000001</v>
      </c>
      <c r="F148" s="221">
        <f>VLOOKUP(D148,'3.1 Destination'!$A$7:$C$752,3,FALSE)</f>
        <v>24.7535746</v>
      </c>
      <c r="G148" s="218">
        <v>17</v>
      </c>
      <c r="H148" s="222">
        <f>Table611[[#This Row],[Number of passenger (N)]]/SUM(Table611[Number of passenger (N)])</f>
        <v>1.5539305301645338E-3</v>
      </c>
      <c r="I148" s="219">
        <f t="shared" si="2"/>
        <v>751.52022585816246</v>
      </c>
      <c r="J148" s="223">
        <f>Table611[[#This Row],[% of trips (P)]]*Table611[[#This Row],[Distance (D)]]</f>
        <v>1.1678102229971445</v>
      </c>
      <c r="K148" s="224">
        <f>Table611[[#This Row],[Weighted distance]]/SUM(Table611[Weighted distance])</f>
        <v>4.0217900814082185E-4</v>
      </c>
    </row>
    <row r="149" spans="1:11" x14ac:dyDescent="0.2">
      <c r="A149" s="218" t="s">
        <v>202</v>
      </c>
      <c r="B149" s="221">
        <f>VLOOKUP(A149,'3.2 Departure'!$A$7:$B$51,2,FALSE)</f>
        <v>57.687639400000002</v>
      </c>
      <c r="C149" s="221">
        <f>VLOOKUP(A149,'3.2 Departure'!$A$7:$C$51,3,FALSE)</f>
        <v>12.2144174</v>
      </c>
      <c r="D149" s="218" t="s">
        <v>467</v>
      </c>
      <c r="E149" s="221">
        <f>VLOOKUP(D149,'3.1 Destination'!$A$7:$B$752,2,FALSE)</f>
        <v>54.687155500000003</v>
      </c>
      <c r="F149" s="221">
        <f>VLOOKUP(D149,'3.1 Destination'!$A$7:$C$752,3,FALSE)</f>
        <v>25.279651399999999</v>
      </c>
      <c r="G149" s="218">
        <v>17</v>
      </c>
      <c r="H149" s="222">
        <f>Table611[[#This Row],[Number of passenger (N)]]/SUM(Table611[Number of passenger (N)])</f>
        <v>1.5539305301645338E-3</v>
      </c>
      <c r="I149" s="219">
        <f t="shared" si="2"/>
        <v>872.81039994717844</v>
      </c>
      <c r="J149" s="223">
        <f>Table611[[#This Row],[% of trips (P)]]*Table611[[#This Row],[Distance (D)]]</f>
        <v>1.3562867275230377</v>
      </c>
      <c r="K149" s="224">
        <f>Table611[[#This Row],[Weighted distance]]/SUM(Table611[Weighted distance])</f>
        <v>4.6708792241075475E-4</v>
      </c>
    </row>
    <row r="150" spans="1:11" x14ac:dyDescent="0.2">
      <c r="A150" s="218" t="s">
        <v>211</v>
      </c>
      <c r="B150" s="221">
        <f>VLOOKUP(A150,'3.2 Departure'!$A$7:$B$51,2,FALSE)</f>
        <v>59.596028699999998</v>
      </c>
      <c r="C150" s="221">
        <f>VLOOKUP(A150,'3.2 Departure'!$A$7:$C$51,3,FALSE)</f>
        <v>16.6254238</v>
      </c>
      <c r="D150" s="218" t="s">
        <v>236</v>
      </c>
      <c r="E150" s="221">
        <f>VLOOKUP(D150,'3.1 Destination'!$A$7:$B$752,2,FALSE)</f>
        <v>51.507350899999999</v>
      </c>
      <c r="F150" s="221">
        <f>VLOOKUP(D150,'3.1 Destination'!$A$7:$C$752,3,FALSE)</f>
        <v>-0.12775829999999999</v>
      </c>
      <c r="G150" s="218">
        <v>17</v>
      </c>
      <c r="H150" s="222">
        <f>Table611[[#This Row],[Number of passenger (N)]]/SUM(Table611[Number of passenger (N)])</f>
        <v>1.5539305301645338E-3</v>
      </c>
      <c r="I150" s="219">
        <f t="shared" si="2"/>
        <v>1378.5478331945465</v>
      </c>
      <c r="J150" s="223">
        <f>Table611[[#This Row],[% of trips (P)]]*Table611[[#This Row],[Distance (D)]]</f>
        <v>2.1421675652931711</v>
      </c>
      <c r="K150" s="224">
        <f>Table611[[#This Row],[Weighted distance]]/SUM(Table611[Weighted distance])</f>
        <v>7.3773530126320307E-4</v>
      </c>
    </row>
    <row r="151" spans="1:11" x14ac:dyDescent="0.2">
      <c r="A151" s="218" t="s">
        <v>151</v>
      </c>
      <c r="B151" s="221">
        <f>VLOOKUP(A151,'3.2 Departure'!$A$7:$B$51,2,FALSE)</f>
        <v>59.633807599999997</v>
      </c>
      <c r="C151" s="221">
        <f>VLOOKUP(A151,'3.2 Departure'!$A$7:$C$51,3,FALSE)</f>
        <v>17.896780199999998</v>
      </c>
      <c r="D151" s="218" t="s">
        <v>313</v>
      </c>
      <c r="E151" s="221">
        <f>VLOOKUP(D151,'3.1 Destination'!$A$7:$B$752,2,FALSE)</f>
        <v>42.360082499999997</v>
      </c>
      <c r="F151" s="221">
        <f>VLOOKUP(D151,'3.1 Destination'!$A$7:$C$752,3,FALSE)</f>
        <v>-71.058880099999996</v>
      </c>
      <c r="G151" s="218">
        <v>16</v>
      </c>
      <c r="H151" s="222">
        <f>Table611[[#This Row],[Number of passenger (N)]]/SUM(Table611[Number of passenger (N)])</f>
        <v>1.4625228519195613E-3</v>
      </c>
      <c r="I151" s="219">
        <f t="shared" si="2"/>
        <v>6001.5797853741942</v>
      </c>
      <c r="J151" s="223">
        <f>Table611[[#This Row],[% of trips (P)]]*Table611[[#This Row],[Distance (D)]]</f>
        <v>8.7774475837282555</v>
      </c>
      <c r="K151" s="224">
        <f>Table611[[#This Row],[Weighted distance]]/SUM(Table611[Weighted distance])</f>
        <v>3.0228414632062308E-3</v>
      </c>
    </row>
    <row r="152" spans="1:11" x14ac:dyDescent="0.2">
      <c r="A152" s="218" t="s">
        <v>151</v>
      </c>
      <c r="B152" s="221">
        <f>VLOOKUP(A152,'3.2 Departure'!$A$7:$B$51,2,FALSE)</f>
        <v>59.633807599999997</v>
      </c>
      <c r="C152" s="221">
        <f>VLOOKUP(A152,'3.2 Departure'!$A$7:$C$51,3,FALSE)</f>
        <v>17.896780199999998</v>
      </c>
      <c r="D152" s="218" t="s">
        <v>571</v>
      </c>
      <c r="E152" s="221">
        <f>VLOOKUP(D152,'3.1 Destination'!$A$7:$B$752,2,FALSE)</f>
        <v>51.454512999999999</v>
      </c>
      <c r="F152" s="221">
        <f>VLOOKUP(D152,'3.1 Destination'!$A$7:$C$752,3,FALSE)</f>
        <v>-2.5879099999999999</v>
      </c>
      <c r="G152" s="218">
        <v>16</v>
      </c>
      <c r="H152" s="222">
        <f>Table611[[#This Row],[Number of passenger (N)]]/SUM(Table611[Number of passenger (N)])</f>
        <v>1.4625228519195613E-3</v>
      </c>
      <c r="I152" s="219">
        <f t="shared" si="2"/>
        <v>1566.9030754843241</v>
      </c>
      <c r="J152" s="223">
        <f>Table611[[#This Row],[% of trips (P)]]*Table611[[#This Row],[Distance (D)]]</f>
        <v>2.2916315546388653</v>
      </c>
      <c r="K152" s="224">
        <f>Table611[[#This Row],[Weighted distance]]/SUM(Table611[Weighted distance])</f>
        <v>7.8920880081311125E-4</v>
      </c>
    </row>
    <row r="153" spans="1:11" x14ac:dyDescent="0.2">
      <c r="A153" s="218" t="s">
        <v>151</v>
      </c>
      <c r="B153" s="221">
        <f>VLOOKUP(A153,'3.2 Departure'!$A$7:$B$51,2,FALSE)</f>
        <v>59.633807599999997</v>
      </c>
      <c r="C153" s="221">
        <f>VLOOKUP(A153,'3.2 Departure'!$A$7:$C$51,3,FALSE)</f>
        <v>17.896780199999998</v>
      </c>
      <c r="D153" s="218" t="s">
        <v>904</v>
      </c>
      <c r="E153" s="221">
        <f>VLOOKUP(D153,'3.1 Destination'!$A$7:$B$752,2,FALSE)</f>
        <v>19.432607699999998</v>
      </c>
      <c r="F153" s="221">
        <f>VLOOKUP(D153,'3.1 Destination'!$A$7:$C$752,3,FALSE)</f>
        <v>-99.133207999999996</v>
      </c>
      <c r="G153" s="218">
        <v>16</v>
      </c>
      <c r="H153" s="222">
        <f>Table611[[#This Row],[Number of passenger (N)]]/SUM(Table611[Number of passenger (N)])</f>
        <v>1.4625228519195613E-3</v>
      </c>
      <c r="I153" s="219">
        <f t="shared" si="2"/>
        <v>9558.6428292310757</v>
      </c>
      <c r="J153" s="223">
        <f>Table611[[#This Row],[% of trips (P)]]*Table611[[#This Row],[Distance (D)]]</f>
        <v>13.979733571087497</v>
      </c>
      <c r="K153" s="224">
        <f>Table611[[#This Row],[Weighted distance]]/SUM(Table611[Weighted distance])</f>
        <v>4.814442681674201E-3</v>
      </c>
    </row>
    <row r="154" spans="1:11" x14ac:dyDescent="0.2">
      <c r="A154" s="218" t="s">
        <v>151</v>
      </c>
      <c r="B154" s="221">
        <f>VLOOKUP(A154,'3.2 Departure'!$A$7:$B$51,2,FALSE)</f>
        <v>59.633807599999997</v>
      </c>
      <c r="C154" s="221">
        <f>VLOOKUP(A154,'3.2 Departure'!$A$7:$C$51,3,FALSE)</f>
        <v>17.896780199999998</v>
      </c>
      <c r="D154" s="218" t="s">
        <v>763</v>
      </c>
      <c r="E154" s="221">
        <f>VLOOKUP(D154,'3.1 Destination'!$A$7:$B$752,2,FALSE)</f>
        <v>42.812525999999998</v>
      </c>
      <c r="F154" s="221">
        <f>VLOOKUP(D154,'3.1 Destination'!$A$7:$C$752,3,FALSE)</f>
        <v>-1.6457744999999999</v>
      </c>
      <c r="G154" s="218">
        <v>16</v>
      </c>
      <c r="H154" s="222">
        <f>Table611[[#This Row],[Number of passenger (N)]]/SUM(Table611[Number of passenger (N)])</f>
        <v>1.4625228519195613E-3</v>
      </c>
      <c r="I154" s="219">
        <f t="shared" si="2"/>
        <v>2294.4282254566597</v>
      </c>
      <c r="J154" s="223">
        <f>Table611[[#This Row],[% of trips (P)]]*Table611[[#This Row],[Distance (D)]]</f>
        <v>3.3556537118196124</v>
      </c>
      <c r="K154" s="224">
        <f>Table611[[#This Row],[Weighted distance]]/SUM(Table611[Weighted distance])</f>
        <v>1.1556445173258078E-3</v>
      </c>
    </row>
    <row r="155" spans="1:11" x14ac:dyDescent="0.2">
      <c r="A155" s="218" t="s">
        <v>151</v>
      </c>
      <c r="B155" s="221">
        <f>VLOOKUP(A155,'3.2 Departure'!$A$7:$B$51,2,FALSE)</f>
        <v>59.633807599999997</v>
      </c>
      <c r="C155" s="221">
        <f>VLOOKUP(A155,'3.2 Departure'!$A$7:$C$51,3,FALSE)</f>
        <v>17.896780199999998</v>
      </c>
      <c r="D155" s="218" t="s">
        <v>339</v>
      </c>
      <c r="E155" s="221">
        <f>VLOOKUP(D155,'3.1 Destination'!$A$7:$B$752,2,FALSE)</f>
        <v>27.915817499999999</v>
      </c>
      <c r="F155" s="221">
        <f>VLOOKUP(D155,'3.1 Destination'!$A$7:$C$752,3,FALSE)</f>
        <v>34.329950500000002</v>
      </c>
      <c r="G155" s="218">
        <v>16</v>
      </c>
      <c r="H155" s="222">
        <f>Table611[[#This Row],[Number of passenger (N)]]/SUM(Table611[Number of passenger (N)])</f>
        <v>1.4625228519195613E-3</v>
      </c>
      <c r="I155" s="219">
        <f t="shared" si="2"/>
        <v>3742.1688270272944</v>
      </c>
      <c r="J155" s="223">
        <f>Table611[[#This Row],[% of trips (P)]]*Table611[[#This Row],[Distance (D)]]</f>
        <v>5.4730074252684382</v>
      </c>
      <c r="K155" s="224">
        <f>Table611[[#This Row],[Weighted distance]]/SUM(Table611[Weighted distance])</f>
        <v>1.8848342431809623E-3</v>
      </c>
    </row>
    <row r="156" spans="1:11" x14ac:dyDescent="0.2">
      <c r="A156" s="218" t="s">
        <v>151</v>
      </c>
      <c r="B156" s="221">
        <f>VLOOKUP(A156,'3.2 Departure'!$A$7:$B$51,2,FALSE)</f>
        <v>59.633807599999997</v>
      </c>
      <c r="C156" s="221">
        <f>VLOOKUP(A156,'3.2 Departure'!$A$7:$C$51,3,FALSE)</f>
        <v>17.896780199999998</v>
      </c>
      <c r="D156" s="218" t="s">
        <v>245</v>
      </c>
      <c r="E156" s="221">
        <f>VLOOKUP(D156,'3.1 Destination'!$A$7:$B$752,2,FALSE)</f>
        <v>35.7090259</v>
      </c>
      <c r="F156" s="221">
        <f>VLOOKUP(D156,'3.1 Destination'!$A$7:$C$752,3,FALSE)</f>
        <v>139.73199249999999</v>
      </c>
      <c r="G156" s="218">
        <v>16</v>
      </c>
      <c r="H156" s="222">
        <f>Table611[[#This Row],[Number of passenger (N)]]/SUM(Table611[Number of passenger (N)])</f>
        <v>1.4625228519195613E-3</v>
      </c>
      <c r="I156" s="219">
        <f t="shared" si="2"/>
        <v>8152.4890334180936</v>
      </c>
      <c r="J156" s="223">
        <f>Table611[[#This Row],[% of trips (P)]]*Table611[[#This Row],[Distance (D)]]</f>
        <v>11.923201511397577</v>
      </c>
      <c r="K156" s="224">
        <f>Table611[[#This Row],[Weighted distance]]/SUM(Table611[Weighted distance])</f>
        <v>4.1061991608620733E-3</v>
      </c>
    </row>
    <row r="157" spans="1:11" x14ac:dyDescent="0.2">
      <c r="A157" s="218" t="s">
        <v>223</v>
      </c>
      <c r="B157" s="221">
        <f>VLOOKUP(A157,'3.2 Departure'!$A$7:$B$51,2,FALSE)</f>
        <v>55.610770299999999</v>
      </c>
      <c r="C157" s="221">
        <f>VLOOKUP(A157,'3.2 Departure'!$A$7:$C$51,3,FALSE)</f>
        <v>12.6051632</v>
      </c>
      <c r="D157" s="218" t="s">
        <v>353</v>
      </c>
      <c r="E157" s="221">
        <f>VLOOKUP(D157,'3.1 Destination'!$A$7:$B$752,2,FALSE)</f>
        <v>41.878113599999999</v>
      </c>
      <c r="F157" s="221">
        <f>VLOOKUP(D157,'3.1 Destination'!$A$7:$C$752,3,FALSE)</f>
        <v>-87.629798199999996</v>
      </c>
      <c r="G157" s="218">
        <v>16</v>
      </c>
      <c r="H157" s="222">
        <f>Table611[[#This Row],[Number of passenger (N)]]/SUM(Table611[Number of passenger (N)])</f>
        <v>1.4625228519195613E-3</v>
      </c>
      <c r="I157" s="219">
        <f t="shared" si="2"/>
        <v>6845.8085019138907</v>
      </c>
      <c r="J157" s="223">
        <f>Table611[[#This Row],[% of trips (P)]]*Table611[[#This Row],[Distance (D)]]</f>
        <v>10.012151373914284</v>
      </c>
      <c r="K157" s="224">
        <f>Table611[[#This Row],[Weighted distance]]/SUM(Table611[Weighted distance])</f>
        <v>3.4480577662544228E-3</v>
      </c>
    </row>
    <row r="158" spans="1:11" x14ac:dyDescent="0.2">
      <c r="A158" s="218" t="s">
        <v>202</v>
      </c>
      <c r="B158" s="221">
        <f>VLOOKUP(A158,'3.2 Departure'!$A$7:$B$51,2,FALSE)</f>
        <v>57.687639400000002</v>
      </c>
      <c r="C158" s="221">
        <f>VLOOKUP(A158,'3.2 Departure'!$A$7:$C$51,3,FALSE)</f>
        <v>12.2144174</v>
      </c>
      <c r="D158" s="218" t="s">
        <v>368</v>
      </c>
      <c r="E158" s="221">
        <f>VLOOKUP(D158,'3.1 Destination'!$A$7:$B$752,2,FALSE)</f>
        <v>52.370215700000003</v>
      </c>
      <c r="F158" s="221">
        <f>VLOOKUP(D158,'3.1 Destination'!$A$7:$C$752,3,FALSE)</f>
        <v>4.8951678999999997</v>
      </c>
      <c r="G158" s="218">
        <v>16</v>
      </c>
      <c r="H158" s="222">
        <f>Table611[[#This Row],[Number of passenger (N)]]/SUM(Table611[Number of passenger (N)])</f>
        <v>1.4625228519195613E-3</v>
      </c>
      <c r="I158" s="219">
        <f t="shared" si="2"/>
        <v>752.25655609222065</v>
      </c>
      <c r="J158" s="223">
        <f>Table611[[#This Row],[% of trips (P)]]*Table611[[#This Row],[Distance (D)]]</f>
        <v>1.1001924037911821</v>
      </c>
      <c r="K158" s="224">
        <f>Table611[[#This Row],[Weighted distance]]/SUM(Table611[Weighted distance])</f>
        <v>3.78892290037682E-4</v>
      </c>
    </row>
    <row r="159" spans="1:11" x14ac:dyDescent="0.2">
      <c r="A159" s="218" t="s">
        <v>202</v>
      </c>
      <c r="B159" s="221">
        <f>VLOOKUP(A159,'3.2 Departure'!$A$7:$B$51,2,FALSE)</f>
        <v>57.687639400000002</v>
      </c>
      <c r="C159" s="221">
        <f>VLOOKUP(A159,'3.2 Departure'!$A$7:$C$51,3,FALSE)</f>
        <v>12.2144174</v>
      </c>
      <c r="D159" s="218" t="s">
        <v>231</v>
      </c>
      <c r="E159" s="221">
        <f>VLOOKUP(D159,'3.1 Destination'!$A$7:$B$752,2,FALSE)</f>
        <v>7.9519330999999998</v>
      </c>
      <c r="F159" s="221">
        <f>VLOOKUP(D159,'3.1 Destination'!$A$7:$C$752,3,FALSE)</f>
        <v>98.338088400000004</v>
      </c>
      <c r="G159" s="218">
        <v>16</v>
      </c>
      <c r="H159" s="222">
        <f>Table611[[#This Row],[Number of passenger (N)]]/SUM(Table611[Number of passenger (N)])</f>
        <v>1.4625228519195613E-3</v>
      </c>
      <c r="I159" s="219">
        <f t="shared" si="2"/>
        <v>9030.83178797043</v>
      </c>
      <c r="J159" s="223">
        <f>Table611[[#This Row],[% of trips (P)]]*Table611[[#This Row],[Distance (D)]]</f>
        <v>13.207797861748345</v>
      </c>
      <c r="K159" s="224">
        <f>Table611[[#This Row],[Weighted distance]]/SUM(Table611[Weighted distance])</f>
        <v>4.548597827932703E-3</v>
      </c>
    </row>
    <row r="160" spans="1:11" x14ac:dyDescent="0.2">
      <c r="A160" s="218" t="s">
        <v>226</v>
      </c>
      <c r="B160" s="221">
        <f>VLOOKUP(A160,'3.2 Departure'!$A$7:$B$51,2,FALSE)</f>
        <v>57.812039599999999</v>
      </c>
      <c r="C160" s="221">
        <f>VLOOKUP(A160,'3.2 Departure'!$A$7:$C$51,3,FALSE)</f>
        <v>11.906833900000001</v>
      </c>
      <c r="D160" s="218" t="s">
        <v>327</v>
      </c>
      <c r="E160" s="221">
        <f>VLOOKUP(D160,'3.1 Destination'!$A$7:$B$752,2,FALSE)</f>
        <v>45.465421900000003</v>
      </c>
      <c r="F160" s="221">
        <f>VLOOKUP(D160,'3.1 Destination'!$A$7:$C$752,3,FALSE)</f>
        <v>9.1859242999999999</v>
      </c>
      <c r="G160" s="218">
        <v>16</v>
      </c>
      <c r="H160" s="222">
        <f>Table611[[#This Row],[Number of passenger (N)]]/SUM(Table611[Number of passenger (N)])</f>
        <v>1.4625228519195613E-3</v>
      </c>
      <c r="I160" s="219">
        <f t="shared" si="2"/>
        <v>1385.377061563192</v>
      </c>
      <c r="J160" s="223">
        <f>Table611[[#This Row],[% of trips (P)]]*Table611[[#This Row],[Distance (D)]]</f>
        <v>2.0261456110613412</v>
      </c>
      <c r="K160" s="224">
        <f>Table611[[#This Row],[Weighted distance]]/SUM(Table611[Weighted distance])</f>
        <v>6.977788138505807E-4</v>
      </c>
    </row>
    <row r="161" spans="1:11" x14ac:dyDescent="0.2">
      <c r="A161" s="218" t="s">
        <v>227</v>
      </c>
      <c r="B161" s="221">
        <f>VLOOKUP(A161,'3.2 Departure'!$A$7:$B$51,2,FALSE)</f>
        <v>58.789020100000002</v>
      </c>
      <c r="C161" s="221">
        <f>VLOOKUP(A161,'3.2 Departure'!$A$7:$C$51,3,FALSE)</f>
        <v>16.9153649</v>
      </c>
      <c r="D161" s="218" t="s">
        <v>470</v>
      </c>
      <c r="E161" s="221">
        <f>VLOOKUP(D161,'3.1 Destination'!$A$7:$B$752,2,FALSE)</f>
        <v>40.1208752</v>
      </c>
      <c r="F161" s="221">
        <f>VLOOKUP(D161,'3.1 Destination'!$A$7:$C$752,3,FALSE)</f>
        <v>9.0128926000000007</v>
      </c>
      <c r="G161" s="218">
        <v>16</v>
      </c>
      <c r="H161" s="222">
        <f>Table611[[#This Row],[Number of passenger (N)]]/SUM(Table611[Number of passenger (N)])</f>
        <v>1.4625228519195613E-3</v>
      </c>
      <c r="I161" s="219">
        <f t="shared" si="2"/>
        <v>2149.4473314425431</v>
      </c>
      <c r="J161" s="223">
        <f>Table611[[#This Row],[% of trips (P)]]*Table611[[#This Row],[Distance (D)]]</f>
        <v>3.1436158412322386</v>
      </c>
      <c r="K161" s="224">
        <f>Table611[[#This Row],[Weighted distance]]/SUM(Table611[Weighted distance])</f>
        <v>1.0826213678432994E-3</v>
      </c>
    </row>
    <row r="162" spans="1:11" x14ac:dyDescent="0.2">
      <c r="A162" s="218" t="s">
        <v>209</v>
      </c>
      <c r="B162" s="221">
        <f>VLOOKUP(A162,'3.2 Departure'!$A$7:$B$51,2,FALSE)</f>
        <v>55.535533600000001</v>
      </c>
      <c r="C162" s="221">
        <f>VLOOKUP(A162,'3.2 Departure'!$A$7:$C$51,3,FALSE)</f>
        <v>13.3723829</v>
      </c>
      <c r="D162" s="218" t="s">
        <v>252</v>
      </c>
      <c r="E162" s="221">
        <f>VLOOKUP(D162,'3.1 Destination'!$A$7:$B$752,2,FALSE)</f>
        <v>36.434963099999997</v>
      </c>
      <c r="F162" s="221">
        <f>VLOOKUP(D162,'3.1 Destination'!$A$7:$C$752,3,FALSE)</f>
        <v>28.2174829</v>
      </c>
      <c r="G162" s="218">
        <v>16</v>
      </c>
      <c r="H162" s="222">
        <f>Table611[[#This Row],[Number of passenger (N)]]/SUM(Table611[Number of passenger (N)])</f>
        <v>1.4625228519195613E-3</v>
      </c>
      <c r="I162" s="219">
        <f t="shared" si="2"/>
        <v>2402.284418624587</v>
      </c>
      <c r="J162" s="223">
        <f>Table611[[#This Row],[% of trips (P)]]*Table611[[#This Row],[Distance (D)]]</f>
        <v>3.5133958590487562</v>
      </c>
      <c r="K162" s="224">
        <f>Table611[[#This Row],[Weighted distance]]/SUM(Table611[Weighted distance])</f>
        <v>1.2099689093077537E-3</v>
      </c>
    </row>
    <row r="163" spans="1:11" x14ac:dyDescent="0.2">
      <c r="A163" s="218" t="s">
        <v>210</v>
      </c>
      <c r="B163" s="221">
        <f>VLOOKUP(A163,'3.2 Departure'!$A$7:$B$51,2,FALSE)</f>
        <v>63.825847099999997</v>
      </c>
      <c r="C163" s="221">
        <f>VLOOKUP(A163,'3.2 Departure'!$A$7:$C$51,3,FALSE)</f>
        <v>20.2630354</v>
      </c>
      <c r="D163" s="218" t="s">
        <v>242</v>
      </c>
      <c r="E163" s="221">
        <f>VLOOKUP(D163,'3.1 Destination'!$A$7:$B$752,2,FALSE)</f>
        <v>48.856614</v>
      </c>
      <c r="F163" s="221">
        <f>VLOOKUP(D163,'3.1 Destination'!$A$7:$C$752,3,FALSE)</f>
        <v>2.3522219</v>
      </c>
      <c r="G163" s="218">
        <v>16</v>
      </c>
      <c r="H163" s="222">
        <f>Table611[[#This Row],[Number of passenger (N)]]/SUM(Table611[Number of passenger (N)])</f>
        <v>1.4625228519195613E-3</v>
      </c>
      <c r="I163" s="219">
        <f t="shared" si="2"/>
        <v>1981.9774614439659</v>
      </c>
      <c r="J163" s="223">
        <f>Table611[[#This Row],[% of trips (P)]]*Table611[[#This Row],[Distance (D)]]</f>
        <v>2.8986873293513216</v>
      </c>
      <c r="K163" s="224">
        <f>Table611[[#This Row],[Weighted distance]]/SUM(Table611[Weighted distance])</f>
        <v>9.9827109925182834E-4</v>
      </c>
    </row>
    <row r="164" spans="1:11" x14ac:dyDescent="0.2">
      <c r="A164" s="218" t="s">
        <v>151</v>
      </c>
      <c r="B164" s="221">
        <f>VLOOKUP(A164,'3.2 Departure'!$A$7:$B$51,2,FALSE)</f>
        <v>59.633807599999997</v>
      </c>
      <c r="C164" s="221">
        <f>VLOOKUP(A164,'3.2 Departure'!$A$7:$C$51,3,FALSE)</f>
        <v>17.896780199999998</v>
      </c>
      <c r="D164" s="218" t="s">
        <v>279</v>
      </c>
      <c r="E164" s="221">
        <f>VLOOKUP(D164,'3.1 Destination'!$A$7:$B$752,2,FALSE)</f>
        <v>28.398221100000001</v>
      </c>
      <c r="F164" s="221">
        <f>VLOOKUP(D164,'3.1 Destination'!$A$7:$C$752,3,FALSE)</f>
        <v>-14.0103493</v>
      </c>
      <c r="G164" s="218">
        <v>15</v>
      </c>
      <c r="H164" s="222">
        <f>Table611[[#This Row],[Number of passenger (N)]]/SUM(Table611[Number of passenger (N)])</f>
        <v>1.3711151736745886E-3</v>
      </c>
      <c r="I164" s="219">
        <f t="shared" si="2"/>
        <v>4227.0555226146516</v>
      </c>
      <c r="J164" s="223">
        <f>Table611[[#This Row],[% of trips (P)]]*Table611[[#This Row],[Distance (D)]]</f>
        <v>5.7957799670219172</v>
      </c>
      <c r="K164" s="224">
        <f>Table611[[#This Row],[Weighted distance]]/SUM(Table611[Weighted distance])</f>
        <v>1.9959930069434061E-3</v>
      </c>
    </row>
    <row r="165" spans="1:11" x14ac:dyDescent="0.2">
      <c r="A165" s="218" t="s">
        <v>151</v>
      </c>
      <c r="B165" s="221">
        <f>VLOOKUP(A165,'3.2 Departure'!$A$7:$B$51,2,FALSE)</f>
        <v>59.633807599999997</v>
      </c>
      <c r="C165" s="221">
        <f>VLOOKUP(A165,'3.2 Departure'!$A$7:$C$51,3,FALSE)</f>
        <v>17.896780199999998</v>
      </c>
      <c r="D165" s="218" t="s">
        <v>815</v>
      </c>
      <c r="E165" s="221">
        <f>VLOOKUP(D165,'3.1 Destination'!$A$7:$B$752,2,FALSE)</f>
        <v>56.130366000000002</v>
      </c>
      <c r="F165" s="221">
        <f>VLOOKUP(D165,'3.1 Destination'!$A$7:$C$752,3,FALSE)</f>
        <v>-106.346771</v>
      </c>
      <c r="G165" s="218">
        <v>15</v>
      </c>
      <c r="H165" s="222">
        <f>Table611[[#This Row],[Number of passenger (N)]]/SUM(Table611[Number of passenger (N)])</f>
        <v>1.3711151736745886E-3</v>
      </c>
      <c r="I165" s="219">
        <f t="shared" si="2"/>
        <v>6237.1179098574485</v>
      </c>
      <c r="J165" s="223">
        <f>Table611[[#This Row],[% of trips (P)]]*Table611[[#This Row],[Distance (D)]]</f>
        <v>8.5518070062030827</v>
      </c>
      <c r="K165" s="224">
        <f>Table611[[#This Row],[Weighted distance]]/SUM(Table611[Weighted distance])</f>
        <v>2.9451337142258403E-3</v>
      </c>
    </row>
    <row r="166" spans="1:11" x14ac:dyDescent="0.2">
      <c r="A166" s="218" t="s">
        <v>151</v>
      </c>
      <c r="B166" s="221">
        <f>VLOOKUP(A166,'3.2 Departure'!$A$7:$B$51,2,FALSE)</f>
        <v>59.633807599999997</v>
      </c>
      <c r="C166" s="221">
        <f>VLOOKUP(A166,'3.2 Departure'!$A$7:$C$51,3,FALSE)</f>
        <v>17.896780199999998</v>
      </c>
      <c r="D166" s="218" t="s">
        <v>491</v>
      </c>
      <c r="E166" s="221">
        <f>VLOOKUP(D166,'3.1 Destination'!$A$7:$B$752,2,FALSE)</f>
        <v>55.378050999999999</v>
      </c>
      <c r="F166" s="221">
        <f>VLOOKUP(D166,'3.1 Destination'!$A$7:$C$752,3,FALSE)</f>
        <v>-3.4359730000000002</v>
      </c>
      <c r="G166" s="218">
        <v>15</v>
      </c>
      <c r="H166" s="222">
        <f>Table611[[#This Row],[Number of passenger (N)]]/SUM(Table611[Number of passenger (N)])</f>
        <v>1.3711151736745886E-3</v>
      </c>
      <c r="I166" s="219">
        <f t="shared" si="2"/>
        <v>1352.1227407398042</v>
      </c>
      <c r="J166" s="223">
        <f>Table611[[#This Row],[% of trips (P)]]*Table611[[#This Row],[Distance (D)]]</f>
        <v>1.8539160064988174</v>
      </c>
      <c r="K166" s="224">
        <f>Table611[[#This Row],[Weighted distance]]/SUM(Table611[Weighted distance])</f>
        <v>6.3846512557195773E-4</v>
      </c>
    </row>
    <row r="167" spans="1:11" x14ac:dyDescent="0.2">
      <c r="A167" s="218" t="s">
        <v>151</v>
      </c>
      <c r="B167" s="221">
        <f>VLOOKUP(A167,'3.2 Departure'!$A$7:$B$51,2,FALSE)</f>
        <v>59.633807599999997</v>
      </c>
      <c r="C167" s="221">
        <f>VLOOKUP(A167,'3.2 Departure'!$A$7:$C$51,3,FALSE)</f>
        <v>17.896780199999998</v>
      </c>
      <c r="D167" s="218" t="s">
        <v>356</v>
      </c>
      <c r="E167" s="221">
        <f>VLOOKUP(D167,'3.1 Destination'!$A$7:$B$752,2,FALSE)</f>
        <v>15.870032</v>
      </c>
      <c r="F167" s="221">
        <f>VLOOKUP(D167,'3.1 Destination'!$A$7:$C$752,3,FALSE)</f>
        <v>100.992541</v>
      </c>
      <c r="G167" s="218">
        <v>15</v>
      </c>
      <c r="H167" s="222">
        <f>Table611[[#This Row],[Number of passenger (N)]]/SUM(Table611[Number of passenger (N)])</f>
        <v>1.3711151736745886E-3</v>
      </c>
      <c r="I167" s="219">
        <f t="shared" si="2"/>
        <v>8103.7632469834862</v>
      </c>
      <c r="J167" s="223">
        <f>Table611[[#This Row],[% of trips (P)]]*Table611[[#This Row],[Distance (D)]]</f>
        <v>11.111192751805511</v>
      </c>
      <c r="K167" s="224">
        <f>Table611[[#This Row],[Weighted distance]]/SUM(Table611[Weighted distance])</f>
        <v>3.8265536575916377E-3</v>
      </c>
    </row>
    <row r="168" spans="1:11" x14ac:dyDescent="0.2">
      <c r="A168" s="218" t="s">
        <v>223</v>
      </c>
      <c r="B168" s="221">
        <f>VLOOKUP(A168,'3.2 Departure'!$A$7:$B$51,2,FALSE)</f>
        <v>55.610770299999999</v>
      </c>
      <c r="C168" s="221">
        <f>VLOOKUP(A168,'3.2 Departure'!$A$7:$C$51,3,FALSE)</f>
        <v>12.6051632</v>
      </c>
      <c r="D168" s="218" t="s">
        <v>334</v>
      </c>
      <c r="E168" s="221">
        <f>VLOOKUP(D168,'3.1 Destination'!$A$7:$B$752,2,FALSE)</f>
        <v>53.480759300000003</v>
      </c>
      <c r="F168" s="221">
        <f>VLOOKUP(D168,'3.1 Destination'!$A$7:$C$752,3,FALSE)</f>
        <v>-2.2426305000000002</v>
      </c>
      <c r="G168" s="218">
        <v>15</v>
      </c>
      <c r="H168" s="222">
        <f>Table611[[#This Row],[Number of passenger (N)]]/SUM(Table611[Number of passenger (N)])</f>
        <v>1.3711151736745886E-3</v>
      </c>
      <c r="I168" s="219">
        <f t="shared" si="2"/>
        <v>984.42199776942573</v>
      </c>
      <c r="J168" s="223">
        <f>Table611[[#This Row],[% of trips (P)]]*Table611[[#This Row],[Distance (D)]]</f>
        <v>1.3497559384407116</v>
      </c>
      <c r="K168" s="224">
        <f>Table611[[#This Row],[Weighted distance]]/SUM(Table611[Weighted distance])</f>
        <v>4.6483880160004125E-4</v>
      </c>
    </row>
    <row r="169" spans="1:11" x14ac:dyDescent="0.2">
      <c r="A169" s="218" t="s">
        <v>223</v>
      </c>
      <c r="B169" s="221">
        <f>VLOOKUP(A169,'3.2 Departure'!$A$7:$B$51,2,FALSE)</f>
        <v>55.610770299999999</v>
      </c>
      <c r="C169" s="221">
        <f>VLOOKUP(A169,'3.2 Departure'!$A$7:$C$51,3,FALSE)</f>
        <v>12.6051632</v>
      </c>
      <c r="D169" s="218" t="s">
        <v>362</v>
      </c>
      <c r="E169" s="221">
        <f>VLOOKUP(D169,'3.1 Destination'!$A$7:$B$752,2,FALSE)</f>
        <v>25.7616798</v>
      </c>
      <c r="F169" s="221">
        <f>VLOOKUP(D169,'3.1 Destination'!$A$7:$C$752,3,FALSE)</f>
        <v>-80.1917902</v>
      </c>
      <c r="G169" s="218">
        <v>15</v>
      </c>
      <c r="H169" s="222">
        <f>Table611[[#This Row],[Number of passenger (N)]]/SUM(Table611[Number of passenger (N)])</f>
        <v>1.3711151736745886E-3</v>
      </c>
      <c r="I169" s="219">
        <f t="shared" si="2"/>
        <v>7839.0127685072521</v>
      </c>
      <c r="J169" s="223">
        <f>Table611[[#This Row],[% of trips (P)]]*Table611[[#This Row],[Distance (D)]]</f>
        <v>10.748189353529138</v>
      </c>
      <c r="K169" s="224">
        <f>Table611[[#This Row],[Weighted distance]]/SUM(Table611[Weighted distance])</f>
        <v>3.7015398978252137E-3</v>
      </c>
    </row>
    <row r="170" spans="1:11" x14ac:dyDescent="0.2">
      <c r="A170" s="218" t="s">
        <v>202</v>
      </c>
      <c r="B170" s="221">
        <f>VLOOKUP(A170,'3.2 Departure'!$A$7:$B$51,2,FALSE)</f>
        <v>57.687639400000002</v>
      </c>
      <c r="C170" s="221">
        <f>VLOOKUP(A170,'3.2 Departure'!$A$7:$C$51,3,FALSE)</f>
        <v>12.2144174</v>
      </c>
      <c r="D170" s="218" t="s">
        <v>237</v>
      </c>
      <c r="E170" s="221">
        <f>VLOOKUP(D170,'3.1 Destination'!$A$7:$B$752,2,FALSE)</f>
        <v>8.0862996999999996</v>
      </c>
      <c r="F170" s="221">
        <f>VLOOKUP(D170,'3.1 Destination'!$A$7:$C$752,3,FALSE)</f>
        <v>98.906283500000001</v>
      </c>
      <c r="G170" s="218">
        <v>15</v>
      </c>
      <c r="H170" s="222">
        <f>Table611[[#This Row],[Number of passenger (N)]]/SUM(Table611[Number of passenger (N)])</f>
        <v>1.3711151736745886E-3</v>
      </c>
      <c r="I170" s="219">
        <f t="shared" si="2"/>
        <v>9052.0170204329606</v>
      </c>
      <c r="J170" s="223">
        <f>Table611[[#This Row],[% of trips (P)]]*Table611[[#This Row],[Distance (D)]]</f>
        <v>12.411357889076271</v>
      </c>
      <c r="K170" s="224">
        <f>Table611[[#This Row],[Weighted distance]]/SUM(Table611[Weighted distance])</f>
        <v>4.2743140171343274E-3</v>
      </c>
    </row>
    <row r="171" spans="1:11" x14ac:dyDescent="0.2">
      <c r="A171" s="218" t="s">
        <v>202</v>
      </c>
      <c r="B171" s="221">
        <f>VLOOKUP(A171,'3.2 Departure'!$A$7:$B$51,2,FALSE)</f>
        <v>57.687639400000002</v>
      </c>
      <c r="C171" s="221">
        <f>VLOOKUP(A171,'3.2 Departure'!$A$7:$C$51,3,FALSE)</f>
        <v>12.2144174</v>
      </c>
      <c r="D171" s="218" t="s">
        <v>273</v>
      </c>
      <c r="E171" s="221">
        <f>VLOOKUP(D171,'3.1 Destination'!$A$7:$B$752,2,FALSE)</f>
        <v>36.721260999999998</v>
      </c>
      <c r="F171" s="221">
        <f>VLOOKUP(D171,'3.1 Destination'!$A$7:$C$752,3,FALSE)</f>
        <v>-4.4212654999999996</v>
      </c>
      <c r="G171" s="218">
        <v>15</v>
      </c>
      <c r="H171" s="222">
        <f>Table611[[#This Row],[Number of passenger (N)]]/SUM(Table611[Number of passenger (N)])</f>
        <v>1.3711151736745886E-3</v>
      </c>
      <c r="I171" s="219">
        <f t="shared" si="2"/>
        <v>2632.2375009020502</v>
      </c>
      <c r="J171" s="223">
        <f>Table611[[#This Row],[% of trips (P)]]*Table611[[#This Row],[Distance (D)]]</f>
        <v>3.6091007782020799</v>
      </c>
      <c r="K171" s="224">
        <f>Table611[[#This Row],[Weighted distance]]/SUM(Table611[Weighted distance])</f>
        <v>1.2429284678912508E-3</v>
      </c>
    </row>
    <row r="172" spans="1:11" x14ac:dyDescent="0.2">
      <c r="A172" s="218" t="s">
        <v>226</v>
      </c>
      <c r="B172" s="221">
        <f>VLOOKUP(A172,'3.2 Departure'!$A$7:$B$51,2,FALSE)</f>
        <v>57.812039599999999</v>
      </c>
      <c r="C172" s="221">
        <f>VLOOKUP(A172,'3.2 Departure'!$A$7:$C$51,3,FALSE)</f>
        <v>11.906833900000001</v>
      </c>
      <c r="D172" s="218" t="s">
        <v>275</v>
      </c>
      <c r="E172" s="221">
        <f>VLOOKUP(D172,'3.1 Destination'!$A$7:$B$752,2,FALSE)</f>
        <v>41.902783499999998</v>
      </c>
      <c r="F172" s="221">
        <f>VLOOKUP(D172,'3.1 Destination'!$A$7:$C$752,3,FALSE)</f>
        <v>12.4963655</v>
      </c>
      <c r="G172" s="218">
        <v>15</v>
      </c>
      <c r="H172" s="222">
        <f>Table611[[#This Row],[Number of passenger (N)]]/SUM(Table611[Number of passenger (N)])</f>
        <v>1.3711151736745886E-3</v>
      </c>
      <c r="I172" s="219">
        <f t="shared" si="2"/>
        <v>1769.5190612594276</v>
      </c>
      <c r="J172" s="223">
        <f>Table611[[#This Row],[% of trips (P)]]*Table611[[#This Row],[Distance (D)]]</f>
        <v>2.4262144349992152</v>
      </c>
      <c r="K172" s="224">
        <f>Table611[[#This Row],[Weighted distance]]/SUM(Table611[Weighted distance])</f>
        <v>8.3555743543727717E-4</v>
      </c>
    </row>
    <row r="173" spans="1:11" x14ac:dyDescent="0.2">
      <c r="A173" s="218" t="s">
        <v>227</v>
      </c>
      <c r="B173" s="221">
        <f>VLOOKUP(A173,'3.2 Departure'!$A$7:$B$51,2,FALSE)</f>
        <v>58.789020100000002</v>
      </c>
      <c r="C173" s="221">
        <f>VLOOKUP(A173,'3.2 Departure'!$A$7:$C$51,3,FALSE)</f>
        <v>16.9153649</v>
      </c>
      <c r="D173" s="218" t="s">
        <v>277</v>
      </c>
      <c r="E173" s="221">
        <f>VLOOKUP(D173,'3.1 Destination'!$A$7:$B$752,2,FALSE)</f>
        <v>39.5696005</v>
      </c>
      <c r="F173" s="221">
        <f>VLOOKUP(D173,'3.1 Destination'!$A$7:$C$752,3,FALSE)</f>
        <v>2.6501603</v>
      </c>
      <c r="G173" s="218">
        <v>15</v>
      </c>
      <c r="H173" s="222">
        <f>Table611[[#This Row],[Number of passenger (N)]]/SUM(Table611[Number of passenger (N)])</f>
        <v>1.3711151736745886E-3</v>
      </c>
      <c r="I173" s="219">
        <f t="shared" si="2"/>
        <v>2363.9465167119374</v>
      </c>
      <c r="J173" s="223">
        <f>Table611[[#This Row],[% of trips (P)]]*Table611[[#This Row],[Distance (D)]]</f>
        <v>3.2412429388189268</v>
      </c>
      <c r="K173" s="224">
        <f>Table611[[#This Row],[Weighted distance]]/SUM(Table611[Weighted distance])</f>
        <v>1.1162429002651623E-3</v>
      </c>
    </row>
    <row r="174" spans="1:11" x14ac:dyDescent="0.2">
      <c r="A174" s="218" t="s">
        <v>227</v>
      </c>
      <c r="B174" s="221">
        <f>VLOOKUP(A174,'3.2 Departure'!$A$7:$B$51,2,FALSE)</f>
        <v>58.789020100000002</v>
      </c>
      <c r="C174" s="221">
        <f>VLOOKUP(A174,'3.2 Departure'!$A$7:$C$51,3,FALSE)</f>
        <v>16.9153649</v>
      </c>
      <c r="D174" s="218" t="s">
        <v>474</v>
      </c>
      <c r="E174" s="221">
        <f>VLOOKUP(D174,'3.1 Destination'!$A$7:$B$752,2,FALSE)</f>
        <v>52.2296756</v>
      </c>
      <c r="F174" s="221">
        <f>VLOOKUP(D174,'3.1 Destination'!$A$7:$C$752,3,FALSE)</f>
        <v>21.012228700000001</v>
      </c>
      <c r="G174" s="218">
        <v>15</v>
      </c>
      <c r="H174" s="222">
        <f>Table611[[#This Row],[Number of passenger (N)]]/SUM(Table611[Number of passenger (N)])</f>
        <v>1.3711151736745886E-3</v>
      </c>
      <c r="I174" s="219">
        <f t="shared" si="2"/>
        <v>773.28405166266737</v>
      </c>
      <c r="J174" s="223">
        <f>Table611[[#This Row],[% of trips (P)]]*Table611[[#This Row],[Distance (D)]]</f>
        <v>1.0602614967952477</v>
      </c>
      <c r="K174" s="224">
        <f>Table611[[#This Row],[Weighted distance]]/SUM(Table611[Weighted distance])</f>
        <v>3.6514059284104976E-4</v>
      </c>
    </row>
    <row r="175" spans="1:11" x14ac:dyDescent="0.2">
      <c r="A175" s="218" t="s">
        <v>151</v>
      </c>
      <c r="B175" s="221">
        <f>VLOOKUP(A175,'3.2 Departure'!$A$7:$B$51,2,FALSE)</f>
        <v>59.633807599999997</v>
      </c>
      <c r="C175" s="221">
        <f>VLOOKUP(A175,'3.2 Departure'!$A$7:$C$51,3,FALSE)</f>
        <v>17.896780199999998</v>
      </c>
      <c r="D175" s="218" t="s">
        <v>841</v>
      </c>
      <c r="E175" s="221">
        <f>VLOOKUP(D175,'3.1 Destination'!$A$7:$B$752,2,FALSE)</f>
        <v>-27.471010700000001</v>
      </c>
      <c r="F175" s="221">
        <f>VLOOKUP(D175,'3.1 Destination'!$A$7:$C$752,3,FALSE)</f>
        <v>153.02344890000001</v>
      </c>
      <c r="G175" s="218">
        <v>14</v>
      </c>
      <c r="H175" s="222">
        <f>Table611[[#This Row],[Number of passenger (N)]]/SUM(Table611[Number of passenger (N)])</f>
        <v>1.2797074954296161E-3</v>
      </c>
      <c r="I175" s="219">
        <f t="shared" si="2"/>
        <v>15090.790178263433</v>
      </c>
      <c r="J175" s="223">
        <f>Table611[[#This Row],[% of trips (P)]]*Table611[[#This Row],[Distance (D)]]</f>
        <v>19.311797303079349</v>
      </c>
      <c r="K175" s="224">
        <f>Table611[[#This Row],[Weighted distance]]/SUM(Table611[Weighted distance])</f>
        <v>6.6507377070529738E-3</v>
      </c>
    </row>
    <row r="176" spans="1:11" x14ac:dyDescent="0.2">
      <c r="A176" s="218" t="s">
        <v>151</v>
      </c>
      <c r="B176" s="221">
        <f>VLOOKUP(A176,'3.2 Departure'!$A$7:$B$51,2,FALSE)</f>
        <v>59.633807599999997</v>
      </c>
      <c r="C176" s="221">
        <f>VLOOKUP(A176,'3.2 Departure'!$A$7:$C$51,3,FALSE)</f>
        <v>17.896780199999998</v>
      </c>
      <c r="D176" s="218" t="s">
        <v>411</v>
      </c>
      <c r="E176" s="221">
        <f>VLOOKUP(D176,'3.1 Destination'!$A$7:$B$752,2,FALSE)</f>
        <v>43.552847</v>
      </c>
      <c r="F176" s="221">
        <f>VLOOKUP(D176,'3.1 Destination'!$A$7:$C$752,3,FALSE)</f>
        <v>7.0173690000000004</v>
      </c>
      <c r="G176" s="218">
        <v>14</v>
      </c>
      <c r="H176" s="222">
        <f>Table611[[#This Row],[Number of passenger (N)]]/SUM(Table611[Number of passenger (N)])</f>
        <v>1.2797074954296161E-3</v>
      </c>
      <c r="I176" s="219">
        <f t="shared" si="2"/>
        <v>1933.8156664891048</v>
      </c>
      <c r="J176" s="223">
        <f>Table611[[#This Row],[% of trips (P)]]*Table611[[#This Row],[Distance (D)]]</f>
        <v>2.4747184031853262</v>
      </c>
      <c r="K176" s="224">
        <f>Table611[[#This Row],[Weighted distance]]/SUM(Table611[Weighted distance])</f>
        <v>8.5226158601914086E-4</v>
      </c>
    </row>
    <row r="177" spans="1:11" x14ac:dyDescent="0.2">
      <c r="A177" s="218" t="s">
        <v>151</v>
      </c>
      <c r="B177" s="221">
        <f>VLOOKUP(A177,'3.2 Departure'!$A$7:$B$51,2,FALSE)</f>
        <v>59.633807599999997</v>
      </c>
      <c r="C177" s="221">
        <f>VLOOKUP(A177,'3.2 Departure'!$A$7:$C$51,3,FALSE)</f>
        <v>17.896780199999998</v>
      </c>
      <c r="D177" s="218" t="s">
        <v>382</v>
      </c>
      <c r="E177" s="221">
        <f>VLOOKUP(D177,'3.1 Destination'!$A$7:$B$752,2,FALSE)</f>
        <v>35.861660000000001</v>
      </c>
      <c r="F177" s="221">
        <f>VLOOKUP(D177,'3.1 Destination'!$A$7:$C$752,3,FALSE)</f>
        <v>104.195397</v>
      </c>
      <c r="G177" s="218">
        <v>14</v>
      </c>
      <c r="H177" s="222">
        <f>Table611[[#This Row],[Number of passenger (N)]]/SUM(Table611[Number of passenger (N)])</f>
        <v>1.2797074954296161E-3</v>
      </c>
      <c r="I177" s="219">
        <f t="shared" si="2"/>
        <v>6434.3511361218216</v>
      </c>
      <c r="J177" s="223">
        <f>Table611[[#This Row],[% of trips (P)]]*Table611[[#This Row],[Distance (D)]]</f>
        <v>8.2340873771211616</v>
      </c>
      <c r="K177" s="224">
        <f>Table611[[#This Row],[Weighted distance]]/SUM(Table611[Weighted distance])</f>
        <v>2.8357151094091319E-3</v>
      </c>
    </row>
    <row r="178" spans="1:11" x14ac:dyDescent="0.2">
      <c r="A178" s="218" t="s">
        <v>151</v>
      </c>
      <c r="B178" s="221">
        <f>VLOOKUP(A178,'3.2 Departure'!$A$7:$B$51,2,FALSE)</f>
        <v>59.633807599999997</v>
      </c>
      <c r="C178" s="221">
        <f>VLOOKUP(A178,'3.2 Departure'!$A$7:$C$51,3,FALSE)</f>
        <v>17.896780199999998</v>
      </c>
      <c r="D178" s="218" t="s">
        <v>349</v>
      </c>
      <c r="E178" s="221">
        <f>VLOOKUP(D178,'3.1 Destination'!$A$7:$B$752,2,FALSE)</f>
        <v>34.900253499999998</v>
      </c>
      <c r="F178" s="221">
        <f>VLOOKUP(D178,'3.1 Destination'!$A$7:$C$752,3,FALSE)</f>
        <v>33.6231723</v>
      </c>
      <c r="G178" s="218">
        <v>14</v>
      </c>
      <c r="H178" s="222">
        <f>Table611[[#This Row],[Number of passenger (N)]]/SUM(Table611[Number of passenger (N)])</f>
        <v>1.2797074954296161E-3</v>
      </c>
      <c r="I178" s="219">
        <f t="shared" si="2"/>
        <v>2977.8017406445474</v>
      </c>
      <c r="J178" s="223">
        <f>Table611[[#This Row],[% of trips (P)]]*Table611[[#This Row],[Distance (D)]]</f>
        <v>3.8107152074061852</v>
      </c>
      <c r="K178" s="224">
        <f>Table611[[#This Row],[Weighted distance]]/SUM(Table611[Weighted distance])</f>
        <v>1.3123619165521839E-3</v>
      </c>
    </row>
    <row r="179" spans="1:11" x14ac:dyDescent="0.2">
      <c r="A179" s="218" t="s">
        <v>151</v>
      </c>
      <c r="B179" s="221">
        <f>VLOOKUP(A179,'3.2 Departure'!$A$7:$B$51,2,FALSE)</f>
        <v>59.633807599999997</v>
      </c>
      <c r="C179" s="221">
        <f>VLOOKUP(A179,'3.2 Departure'!$A$7:$C$51,3,FALSE)</f>
        <v>17.896780199999998</v>
      </c>
      <c r="D179" s="218" t="s">
        <v>454</v>
      </c>
      <c r="E179" s="221">
        <f>VLOOKUP(D179,'3.1 Destination'!$A$7:$B$752,2,FALSE)</f>
        <v>37.788160400000002</v>
      </c>
      <c r="F179" s="221">
        <f>VLOOKUP(D179,'3.1 Destination'!$A$7:$C$752,3,FALSE)</f>
        <v>20.898827099999998</v>
      </c>
      <c r="G179" s="218">
        <v>14</v>
      </c>
      <c r="H179" s="222">
        <f>Table611[[#This Row],[Number of passenger (N)]]/SUM(Table611[Number of passenger (N)])</f>
        <v>1.2797074954296161E-3</v>
      </c>
      <c r="I179" s="219">
        <f t="shared" si="2"/>
        <v>2438.4987191976579</v>
      </c>
      <c r="J179" s="223">
        <f>Table611[[#This Row],[% of trips (P)]]*Table611[[#This Row],[Distance (D)]]</f>
        <v>3.1205650885527616</v>
      </c>
      <c r="K179" s="224">
        <f>Table611[[#This Row],[Weighted distance]]/SUM(Table611[Weighted distance])</f>
        <v>1.0746829813940535E-3</v>
      </c>
    </row>
    <row r="180" spans="1:11" x14ac:dyDescent="0.2">
      <c r="A180" s="218" t="s">
        <v>151</v>
      </c>
      <c r="B180" s="221">
        <f>VLOOKUP(A180,'3.2 Departure'!$A$7:$B$51,2,FALSE)</f>
        <v>59.633807599999997</v>
      </c>
      <c r="C180" s="221">
        <f>VLOOKUP(A180,'3.2 Departure'!$A$7:$C$51,3,FALSE)</f>
        <v>17.896780199999998</v>
      </c>
      <c r="D180" s="218" t="s">
        <v>235</v>
      </c>
      <c r="E180" s="221">
        <f>VLOOKUP(D180,'3.1 Destination'!$A$7:$B$752,2,FALSE)</f>
        <v>37.774929499999999</v>
      </c>
      <c r="F180" s="221">
        <f>VLOOKUP(D180,'3.1 Destination'!$A$7:$C$752,3,FALSE)</f>
        <v>-122.4194155</v>
      </c>
      <c r="G180" s="218">
        <v>14</v>
      </c>
      <c r="H180" s="222">
        <f>Table611[[#This Row],[Number of passenger (N)]]/SUM(Table611[Number of passenger (N)])</f>
        <v>1.2797074954296161E-3</v>
      </c>
      <c r="I180" s="219">
        <f t="shared" si="2"/>
        <v>8587.7298275904141</v>
      </c>
      <c r="J180" s="223">
        <f>Table611[[#This Row],[% of trips (P)]]*Table611[[#This Row],[Distance (D)]]</f>
        <v>10.989782229091938</v>
      </c>
      <c r="K180" s="224">
        <f>Table611[[#This Row],[Weighted distance]]/SUM(Table611[Weighted distance])</f>
        <v>3.7847414156355038E-3</v>
      </c>
    </row>
    <row r="181" spans="1:11" x14ac:dyDescent="0.2">
      <c r="A181" s="218" t="s">
        <v>223</v>
      </c>
      <c r="B181" s="221">
        <f>VLOOKUP(A181,'3.2 Departure'!$A$7:$B$51,2,FALSE)</f>
        <v>55.610770299999999</v>
      </c>
      <c r="C181" s="221">
        <f>VLOOKUP(A181,'3.2 Departure'!$A$7:$C$51,3,FALSE)</f>
        <v>12.6051632</v>
      </c>
      <c r="D181" s="218" t="s">
        <v>250</v>
      </c>
      <c r="E181" s="221">
        <f>VLOOKUP(D181,'3.1 Destination'!$A$7:$B$752,2,FALSE)</f>
        <v>36.544443000000001</v>
      </c>
      <c r="F181" s="221">
        <f>VLOOKUP(D181,'3.1 Destination'!$A$7:$C$752,3,FALSE)</f>
        <v>31.995408000000001</v>
      </c>
      <c r="G181" s="218">
        <v>14</v>
      </c>
      <c r="H181" s="222">
        <f>Table611[[#This Row],[Number of passenger (N)]]/SUM(Table611[Number of passenger (N)])</f>
        <v>1.2797074954296161E-3</v>
      </c>
      <c r="I181" s="219">
        <f t="shared" si="2"/>
        <v>2575.3939096351132</v>
      </c>
      <c r="J181" s="223">
        <f>Table611[[#This Row],[% of trips (P)]]*Table611[[#This Row],[Distance (D)]]</f>
        <v>3.2957508898438377</v>
      </c>
      <c r="K181" s="224">
        <f>Table611[[#This Row],[Weighted distance]]/SUM(Table611[Weighted distance])</f>
        <v>1.1350147462785712E-3</v>
      </c>
    </row>
    <row r="182" spans="1:11" x14ac:dyDescent="0.2">
      <c r="A182" s="218" t="s">
        <v>223</v>
      </c>
      <c r="B182" s="221">
        <f>VLOOKUP(A182,'3.2 Departure'!$A$7:$B$51,2,FALSE)</f>
        <v>55.610770299999999</v>
      </c>
      <c r="C182" s="221">
        <f>VLOOKUP(A182,'3.2 Departure'!$A$7:$C$51,3,FALSE)</f>
        <v>12.6051632</v>
      </c>
      <c r="D182" s="218" t="s">
        <v>961</v>
      </c>
      <c r="E182" s="221">
        <f>VLOOKUP(D182,'3.1 Destination'!$A$7:$B$752,2,FALSE)</f>
        <v>55.953251999999999</v>
      </c>
      <c r="F182" s="221">
        <f>VLOOKUP(D182,'3.1 Destination'!$A$7:$C$752,3,FALSE)</f>
        <v>-3.1882670000000002</v>
      </c>
      <c r="G182" s="218">
        <v>14</v>
      </c>
      <c r="H182" s="222">
        <f>Table611[[#This Row],[Number of passenger (N)]]/SUM(Table611[Number of passenger (N)])</f>
        <v>1.2797074954296161E-3</v>
      </c>
      <c r="I182" s="219">
        <f t="shared" si="2"/>
        <v>986.14289789255599</v>
      </c>
      <c r="J182" s="223">
        <f>Table611[[#This Row],[% of trips (P)]]*Table611[[#This Row],[Distance (D)]]</f>
        <v>1.2619744579977865</v>
      </c>
      <c r="K182" s="224">
        <f>Table611[[#This Row],[Weighted distance]]/SUM(Table611[Weighted distance])</f>
        <v>4.3460797467076298E-4</v>
      </c>
    </row>
    <row r="183" spans="1:11" x14ac:dyDescent="0.2">
      <c r="A183" s="218" t="s">
        <v>223</v>
      </c>
      <c r="B183" s="221">
        <f>VLOOKUP(A183,'3.2 Departure'!$A$7:$B$51,2,FALSE)</f>
        <v>55.610770299999999</v>
      </c>
      <c r="C183" s="221">
        <f>VLOOKUP(A183,'3.2 Departure'!$A$7:$C$51,3,FALSE)</f>
        <v>12.6051632</v>
      </c>
      <c r="D183" s="218" t="s">
        <v>935</v>
      </c>
      <c r="E183" s="221">
        <f>VLOOKUP(D183,'3.1 Destination'!$A$7:$B$752,2,FALSE)</f>
        <v>31.968598799999999</v>
      </c>
      <c r="F183" s="221">
        <f>VLOOKUP(D183,'3.1 Destination'!$A$7:$C$752,3,FALSE)</f>
        <v>-99.901813099999998</v>
      </c>
      <c r="G183" s="218">
        <v>14</v>
      </c>
      <c r="H183" s="222">
        <f>Table611[[#This Row],[Number of passenger (N)]]/SUM(Table611[Number of passenger (N)])</f>
        <v>1.2797074954296161E-3</v>
      </c>
      <c r="I183" s="219">
        <f t="shared" si="2"/>
        <v>8374.6971686176057</v>
      </c>
      <c r="J183" s="223">
        <f>Table611[[#This Row],[% of trips (P)]]*Table611[[#This Row],[Distance (D)]]</f>
        <v>10.717162738633133</v>
      </c>
      <c r="K183" s="224">
        <f>Table611[[#This Row],[Weighted distance]]/SUM(Table611[Weighted distance])</f>
        <v>3.690854725732082E-3</v>
      </c>
    </row>
    <row r="184" spans="1:11" x14ac:dyDescent="0.2">
      <c r="A184" s="218" t="s">
        <v>202</v>
      </c>
      <c r="B184" s="221">
        <f>VLOOKUP(A184,'3.2 Departure'!$A$7:$B$51,2,FALSE)</f>
        <v>57.687639400000002</v>
      </c>
      <c r="C184" s="221">
        <f>VLOOKUP(A184,'3.2 Departure'!$A$7:$C$51,3,FALSE)</f>
        <v>12.2144174</v>
      </c>
      <c r="D184" s="218" t="s">
        <v>279</v>
      </c>
      <c r="E184" s="221">
        <f>VLOOKUP(D184,'3.1 Destination'!$A$7:$B$752,2,FALSE)</f>
        <v>28.398221100000001</v>
      </c>
      <c r="F184" s="221">
        <f>VLOOKUP(D184,'3.1 Destination'!$A$7:$C$752,3,FALSE)</f>
        <v>-14.0103493</v>
      </c>
      <c r="G184" s="218">
        <v>14</v>
      </c>
      <c r="H184" s="222">
        <f>Table611[[#This Row],[Number of passenger (N)]]/SUM(Table611[Number of passenger (N)])</f>
        <v>1.2797074954296161E-3</v>
      </c>
      <c r="I184" s="219">
        <f t="shared" si="2"/>
        <v>3840.3517904497198</v>
      </c>
      <c r="J184" s="223">
        <f>Table611[[#This Row],[% of trips (P)]]*Table611[[#This Row],[Distance (D)]]</f>
        <v>4.9145269713250528</v>
      </c>
      <c r="K184" s="224">
        <f>Table611[[#This Row],[Weighted distance]]/SUM(Table611[Weighted distance])</f>
        <v>1.6925006682474125E-3</v>
      </c>
    </row>
    <row r="185" spans="1:11" x14ac:dyDescent="0.2">
      <c r="A185" s="218" t="s">
        <v>202</v>
      </c>
      <c r="B185" s="221">
        <f>VLOOKUP(A185,'3.2 Departure'!$A$7:$B$51,2,FALSE)</f>
        <v>57.687639400000002</v>
      </c>
      <c r="C185" s="221">
        <f>VLOOKUP(A185,'3.2 Departure'!$A$7:$C$51,3,FALSE)</f>
        <v>12.2144174</v>
      </c>
      <c r="D185" s="218" t="s">
        <v>537</v>
      </c>
      <c r="E185" s="221">
        <f>VLOOKUP(D185,'3.1 Destination'!$A$7:$B$752,2,FALSE)</f>
        <v>53.551084600000003</v>
      </c>
      <c r="F185" s="221">
        <f>VLOOKUP(D185,'3.1 Destination'!$A$7:$C$752,3,FALSE)</f>
        <v>9.9936817999999992</v>
      </c>
      <c r="G185" s="218">
        <v>14</v>
      </c>
      <c r="H185" s="222">
        <f>Table611[[#This Row],[Number of passenger (N)]]/SUM(Table611[Number of passenger (N)])</f>
        <v>1.2797074954296161E-3</v>
      </c>
      <c r="I185" s="219">
        <f t="shared" si="2"/>
        <v>480.56952526897948</v>
      </c>
      <c r="J185" s="223">
        <f>Table611[[#This Row],[% of trips (P)]]*Table611[[#This Row],[Distance (D)]]</f>
        <v>0.61498842356176531</v>
      </c>
      <c r="K185" s="224">
        <f>Table611[[#This Row],[Weighted distance]]/SUM(Table611[Weighted distance])</f>
        <v>2.1179420194779642E-4</v>
      </c>
    </row>
    <row r="186" spans="1:11" x14ac:dyDescent="0.2">
      <c r="A186" s="218" t="s">
        <v>202</v>
      </c>
      <c r="B186" s="221">
        <f>VLOOKUP(A186,'3.2 Departure'!$A$7:$B$51,2,FALSE)</f>
        <v>57.687639400000002</v>
      </c>
      <c r="C186" s="221">
        <f>VLOOKUP(A186,'3.2 Departure'!$A$7:$C$51,3,FALSE)</f>
        <v>12.2144174</v>
      </c>
      <c r="D186" s="218" t="s">
        <v>492</v>
      </c>
      <c r="E186" s="221">
        <f>VLOOKUP(D186,'3.1 Destination'!$A$7:$B$752,2,FALSE)</f>
        <v>37.857913000000003</v>
      </c>
      <c r="F186" s="221">
        <f>VLOOKUP(D186,'3.1 Destination'!$A$7:$C$752,3,FALSE)</f>
        <v>27.261015</v>
      </c>
      <c r="G186" s="218">
        <v>14</v>
      </c>
      <c r="H186" s="222">
        <f>Table611[[#This Row],[Number of passenger (N)]]/SUM(Table611[Number of passenger (N)])</f>
        <v>1.2797074954296161E-3</v>
      </c>
      <c r="I186" s="219">
        <f t="shared" si="2"/>
        <v>2462.3713756455531</v>
      </c>
      <c r="J186" s="223">
        <f>Table611[[#This Row],[% of trips (P)]]*Table611[[#This Row],[Distance (D)]]</f>
        <v>3.1511151059449491</v>
      </c>
      <c r="K186" s="224">
        <f>Table611[[#This Row],[Weighted distance]]/SUM(Table611[Weighted distance])</f>
        <v>1.085204019360258E-3</v>
      </c>
    </row>
    <row r="187" spans="1:11" x14ac:dyDescent="0.2">
      <c r="A187" s="218" t="s">
        <v>202</v>
      </c>
      <c r="B187" s="221">
        <f>VLOOKUP(A187,'3.2 Departure'!$A$7:$B$51,2,FALSE)</f>
        <v>57.687639400000002</v>
      </c>
      <c r="C187" s="221">
        <f>VLOOKUP(A187,'3.2 Departure'!$A$7:$C$51,3,FALSE)</f>
        <v>12.2144174</v>
      </c>
      <c r="D187" s="218" t="s">
        <v>357</v>
      </c>
      <c r="E187" s="221">
        <f>VLOOKUP(D187,'3.1 Destination'!$A$7:$B$752,2,FALSE)</f>
        <v>29.046853500000001</v>
      </c>
      <c r="F187" s="221">
        <f>VLOOKUP(D187,'3.1 Destination'!$A$7:$C$752,3,FALSE)</f>
        <v>-13.5899733</v>
      </c>
      <c r="G187" s="218">
        <v>14</v>
      </c>
      <c r="H187" s="222">
        <f>Table611[[#This Row],[Number of passenger (N)]]/SUM(Table611[Number of passenger (N)])</f>
        <v>1.2797074954296161E-3</v>
      </c>
      <c r="I187" s="219">
        <f t="shared" si="2"/>
        <v>3757.6997246725819</v>
      </c>
      <c r="J187" s="223">
        <f>Table611[[#This Row],[% of trips (P)]]*Table611[[#This Row],[Distance (D)]]</f>
        <v>4.8087565032373076</v>
      </c>
      <c r="K187" s="224">
        <f>Table611[[#This Row],[Weighted distance]]/SUM(Table611[Weighted distance])</f>
        <v>1.6560746624560386E-3</v>
      </c>
    </row>
    <row r="188" spans="1:11" x14ac:dyDescent="0.2">
      <c r="A188" s="218" t="s">
        <v>202</v>
      </c>
      <c r="B188" s="221">
        <f>VLOOKUP(A188,'3.2 Departure'!$A$7:$B$51,2,FALSE)</f>
        <v>57.687639400000002</v>
      </c>
      <c r="C188" s="221">
        <f>VLOOKUP(A188,'3.2 Departure'!$A$7:$C$51,3,FALSE)</f>
        <v>12.2144174</v>
      </c>
      <c r="D188" s="218" t="s">
        <v>310</v>
      </c>
      <c r="E188" s="221">
        <f>VLOOKUP(D188,'3.1 Destination'!$A$7:$B$752,2,FALSE)</f>
        <v>48.135125299999999</v>
      </c>
      <c r="F188" s="221">
        <f>VLOOKUP(D188,'3.1 Destination'!$A$7:$C$752,3,FALSE)</f>
        <v>11.5819806</v>
      </c>
      <c r="G188" s="218">
        <v>14</v>
      </c>
      <c r="H188" s="222">
        <f>Table611[[#This Row],[Number of passenger (N)]]/SUM(Table611[Number of passenger (N)])</f>
        <v>1.2797074954296161E-3</v>
      </c>
      <c r="I188" s="219">
        <f t="shared" si="2"/>
        <v>1063.0267589926016</v>
      </c>
      <c r="J188" s="223">
        <f>Table611[[#This Row],[% of trips (P)]]*Table611[[#This Row],[Distance (D)]]</f>
        <v>1.3603633113250844</v>
      </c>
      <c r="K188" s="224">
        <f>Table611[[#This Row],[Weighted distance]]/SUM(Table611[Weighted distance])</f>
        <v>4.6849184609443537E-4</v>
      </c>
    </row>
    <row r="189" spans="1:11" x14ac:dyDescent="0.2">
      <c r="A189" s="218" t="s">
        <v>202</v>
      </c>
      <c r="B189" s="221">
        <f>VLOOKUP(A189,'3.2 Departure'!$A$7:$B$51,2,FALSE)</f>
        <v>57.687639400000002</v>
      </c>
      <c r="C189" s="221">
        <f>VLOOKUP(A189,'3.2 Departure'!$A$7:$C$51,3,FALSE)</f>
        <v>12.2144174</v>
      </c>
      <c r="D189" s="218" t="s">
        <v>246</v>
      </c>
      <c r="E189" s="221">
        <f>VLOOKUP(D189,'3.1 Destination'!$A$7:$B$752,2,FALSE)</f>
        <v>31.230416000000002</v>
      </c>
      <c r="F189" s="221">
        <f>VLOOKUP(D189,'3.1 Destination'!$A$7:$C$752,3,FALSE)</f>
        <v>121.47370100000001</v>
      </c>
      <c r="G189" s="218">
        <v>14</v>
      </c>
      <c r="H189" s="222">
        <f>Table611[[#This Row],[Number of passenger (N)]]/SUM(Table611[Number of passenger (N)])</f>
        <v>1.2797074954296161E-3</v>
      </c>
      <c r="I189" s="219">
        <f t="shared" si="2"/>
        <v>8150.1438913976326</v>
      </c>
      <c r="J189" s="223">
        <f>Table611[[#This Row],[% of trips (P)]]*Table611[[#This Row],[Distance (D)]]</f>
        <v>10.42980022665145</v>
      </c>
      <c r="K189" s="224">
        <f>Table611[[#This Row],[Weighted distance]]/SUM(Table611[Weighted distance])</f>
        <v>3.5918907264711072E-3</v>
      </c>
    </row>
    <row r="190" spans="1:11" x14ac:dyDescent="0.2">
      <c r="A190" s="218" t="s">
        <v>210</v>
      </c>
      <c r="B190" s="221">
        <f>VLOOKUP(A190,'3.2 Departure'!$A$7:$B$51,2,FALSE)</f>
        <v>63.825847099999997</v>
      </c>
      <c r="C190" s="221">
        <f>VLOOKUP(A190,'3.2 Departure'!$A$7:$C$51,3,FALSE)</f>
        <v>20.2630354</v>
      </c>
      <c r="D190" s="218" t="s">
        <v>244</v>
      </c>
      <c r="E190" s="221">
        <f>VLOOKUP(D190,'3.1 Destination'!$A$7:$B$752,2,FALSE)</f>
        <v>28.291563700000001</v>
      </c>
      <c r="F190" s="221">
        <f>VLOOKUP(D190,'3.1 Destination'!$A$7:$C$752,3,FALSE)</f>
        <v>-16.629130400000001</v>
      </c>
      <c r="G190" s="218">
        <v>14</v>
      </c>
      <c r="H190" s="222">
        <f>Table611[[#This Row],[Number of passenger (N)]]/SUM(Table611[Number of passenger (N)])</f>
        <v>1.2797074954296161E-3</v>
      </c>
      <c r="I190" s="219">
        <f t="shared" si="2"/>
        <v>4737.8697209569236</v>
      </c>
      <c r="J190" s="223">
        <f>Table611[[#This Row],[% of trips (P)]]*Table611[[#This Row],[Distance (D)]]</f>
        <v>6.0630873942775985</v>
      </c>
      <c r="K190" s="224">
        <f>Table611[[#This Row],[Weighted distance]]/SUM(Table611[Weighted distance])</f>
        <v>2.0880502897495591E-3</v>
      </c>
    </row>
    <row r="191" spans="1:11" x14ac:dyDescent="0.2">
      <c r="A191" s="218" t="s">
        <v>151</v>
      </c>
      <c r="B191" s="221">
        <f>VLOOKUP(A191,'3.2 Departure'!$A$7:$B$51,2,FALSE)</f>
        <v>59.633807599999997</v>
      </c>
      <c r="C191" s="221">
        <f>VLOOKUP(A191,'3.2 Departure'!$A$7:$C$51,3,FALSE)</f>
        <v>17.896780199999998</v>
      </c>
      <c r="D191" s="218" t="s">
        <v>961</v>
      </c>
      <c r="E191" s="221">
        <f>VLOOKUP(D191,'3.1 Destination'!$A$7:$B$752,2,FALSE)</f>
        <v>55.953251999999999</v>
      </c>
      <c r="F191" s="221">
        <f>VLOOKUP(D191,'3.1 Destination'!$A$7:$C$752,3,FALSE)</f>
        <v>-3.1882670000000002</v>
      </c>
      <c r="G191" s="218">
        <v>13</v>
      </c>
      <c r="H191" s="222">
        <f>Table611[[#This Row],[Number of passenger (N)]]/SUM(Table611[Number of passenger (N)])</f>
        <v>1.1882998171846436E-3</v>
      </c>
      <c r="I191" s="219">
        <f t="shared" si="2"/>
        <v>1308.3381556801198</v>
      </c>
      <c r="J191" s="223">
        <f>Table611[[#This Row],[% of trips (P)]]*Table611[[#This Row],[Distance (D)]]</f>
        <v>1.5546979912103802</v>
      </c>
      <c r="K191" s="224">
        <f>Table611[[#This Row],[Weighted distance]]/SUM(Table611[Weighted distance])</f>
        <v>5.3541824155194757E-4</v>
      </c>
    </row>
    <row r="192" spans="1:11" x14ac:dyDescent="0.2">
      <c r="A192" s="218" t="s">
        <v>151</v>
      </c>
      <c r="B192" s="221">
        <f>VLOOKUP(A192,'3.2 Departure'!$A$7:$B$51,2,FALSE)</f>
        <v>59.633807599999997</v>
      </c>
      <c r="C192" s="221">
        <f>VLOOKUP(A192,'3.2 Departure'!$A$7:$C$51,3,FALSE)</f>
        <v>17.896780199999998</v>
      </c>
      <c r="D192" s="218" t="s">
        <v>542</v>
      </c>
      <c r="E192" s="221">
        <f>VLOOKUP(D192,'3.1 Destination'!$A$7:$B$752,2,FALSE)</f>
        <v>46.227637999999999</v>
      </c>
      <c r="F192" s="221">
        <f>VLOOKUP(D192,'3.1 Destination'!$A$7:$C$752,3,FALSE)</f>
        <v>2.213749</v>
      </c>
      <c r="G192" s="218">
        <v>13</v>
      </c>
      <c r="H192" s="222">
        <f>Table611[[#This Row],[Number of passenger (N)]]/SUM(Table611[Number of passenger (N)])</f>
        <v>1.1882998171846436E-3</v>
      </c>
      <c r="I192" s="219">
        <f t="shared" si="2"/>
        <v>1814.1542610065719</v>
      </c>
      <c r="J192" s="223">
        <f>Table611[[#This Row],[% of trips (P)]]*Table611[[#This Row],[Distance (D)]]</f>
        <v>2.1557591766988518</v>
      </c>
      <c r="K192" s="224">
        <f>Table611[[#This Row],[Weighted distance]]/SUM(Table611[Weighted distance])</f>
        <v>7.424160796007511E-4</v>
      </c>
    </row>
    <row r="193" spans="1:11" x14ac:dyDescent="0.2">
      <c r="A193" s="218" t="s">
        <v>151</v>
      </c>
      <c r="B193" s="221">
        <f>VLOOKUP(A193,'3.2 Departure'!$A$7:$B$51,2,FALSE)</f>
        <v>59.633807599999997</v>
      </c>
      <c r="C193" s="221">
        <f>VLOOKUP(A193,'3.2 Departure'!$A$7:$C$51,3,FALSE)</f>
        <v>17.896780199999998</v>
      </c>
      <c r="D193" s="218" t="s">
        <v>416</v>
      </c>
      <c r="E193" s="221">
        <f>VLOOKUP(D193,'3.1 Destination'!$A$7:$B$752,2,FALSE)</f>
        <v>41.871940000000002</v>
      </c>
      <c r="F193" s="221">
        <f>VLOOKUP(D193,'3.1 Destination'!$A$7:$C$752,3,FALSE)</f>
        <v>12.56738</v>
      </c>
      <c r="G193" s="218">
        <v>13</v>
      </c>
      <c r="H193" s="222">
        <f>Table611[[#This Row],[Number of passenger (N)]]/SUM(Table611[Number of passenger (N)])</f>
        <v>1.1882998171846436E-3</v>
      </c>
      <c r="I193" s="219">
        <f t="shared" si="2"/>
        <v>2008.7386759137212</v>
      </c>
      <c r="J193" s="223">
        <f>Table611[[#This Row],[% of trips (P)]]*Table611[[#This Row],[Distance (D)]]</f>
        <v>2.3869838013599978</v>
      </c>
      <c r="K193" s="224">
        <f>Table611[[#This Row],[Weighted distance]]/SUM(Table611[Weighted distance])</f>
        <v>8.2204690349034547E-4</v>
      </c>
    </row>
    <row r="194" spans="1:11" x14ac:dyDescent="0.2">
      <c r="A194" s="218" t="s">
        <v>151</v>
      </c>
      <c r="B194" s="221">
        <f>VLOOKUP(A194,'3.2 Departure'!$A$7:$B$51,2,FALSE)</f>
        <v>59.633807599999997</v>
      </c>
      <c r="C194" s="221">
        <f>VLOOKUP(A194,'3.2 Departure'!$A$7:$C$51,3,FALSE)</f>
        <v>17.896780199999998</v>
      </c>
      <c r="D194" s="218" t="s">
        <v>244</v>
      </c>
      <c r="E194" s="221">
        <f>VLOOKUP(D194,'3.1 Destination'!$A$7:$B$752,2,FALSE)</f>
        <v>28.291563700000001</v>
      </c>
      <c r="F194" s="221">
        <f>VLOOKUP(D194,'3.1 Destination'!$A$7:$C$752,3,FALSE)</f>
        <v>-16.629130400000001</v>
      </c>
      <c r="G194" s="218">
        <v>13</v>
      </c>
      <c r="H194" s="222">
        <f>Table611[[#This Row],[Number of passenger (N)]]/SUM(Table611[Number of passenger (N)])</f>
        <v>1.1882998171846436E-3</v>
      </c>
      <c r="I194" s="219">
        <f t="shared" si="2"/>
        <v>4351.4959672978648</v>
      </c>
      <c r="J194" s="223">
        <f>Table611[[#This Row],[% of trips (P)]]*Table611[[#This Row],[Distance (D)]]</f>
        <v>5.1708818624197663</v>
      </c>
      <c r="K194" s="224">
        <f>Table611[[#This Row],[Weighted distance]]/SUM(Table611[Weighted distance])</f>
        <v>1.7807860367107201E-3</v>
      </c>
    </row>
    <row r="195" spans="1:11" x14ac:dyDescent="0.2">
      <c r="A195" s="218" t="s">
        <v>151</v>
      </c>
      <c r="B195" s="221">
        <f>VLOOKUP(A195,'3.2 Departure'!$A$7:$B$51,2,FALSE)</f>
        <v>59.633807599999997</v>
      </c>
      <c r="C195" s="221">
        <f>VLOOKUP(A195,'3.2 Departure'!$A$7:$C$51,3,FALSE)</f>
        <v>17.896780199999998</v>
      </c>
      <c r="D195" s="218" t="s">
        <v>385</v>
      </c>
      <c r="E195" s="221">
        <f>VLOOKUP(D195,'3.1 Destination'!$A$7:$B$752,2,FALSE)</f>
        <v>36.602792000000001</v>
      </c>
      <c r="F195" s="221">
        <f>VLOOKUP(D195,'3.1 Destination'!$A$7:$C$752,3,FALSE)</f>
        <v>30.559761999999999</v>
      </c>
      <c r="G195" s="218">
        <v>13</v>
      </c>
      <c r="H195" s="222">
        <f>Table611[[#This Row],[Number of passenger (N)]]/SUM(Table611[Number of passenger (N)])</f>
        <v>1.1882998171846436E-3</v>
      </c>
      <c r="I195" s="219">
        <f t="shared" si="2"/>
        <v>2717.1935814631479</v>
      </c>
      <c r="J195" s="223">
        <f>Table611[[#This Row],[% of trips (P)]]*Table611[[#This Row],[Distance (D)]]</f>
        <v>3.2288406361079458</v>
      </c>
      <c r="K195" s="224">
        <f>Table611[[#This Row],[Weighted distance]]/SUM(Table611[Weighted distance])</f>
        <v>1.1119717047363518E-3</v>
      </c>
    </row>
    <row r="196" spans="1:11" x14ac:dyDescent="0.2">
      <c r="A196" s="218" t="s">
        <v>151</v>
      </c>
      <c r="B196" s="221">
        <f>VLOOKUP(A196,'3.2 Departure'!$A$7:$B$51,2,FALSE)</f>
        <v>59.633807599999997</v>
      </c>
      <c r="C196" s="221">
        <f>VLOOKUP(A196,'3.2 Departure'!$A$7:$C$51,3,FALSE)</f>
        <v>17.896780199999998</v>
      </c>
      <c r="D196" s="218" t="s">
        <v>376</v>
      </c>
      <c r="E196" s="221">
        <f>VLOOKUP(D196,'3.1 Destination'!$A$7:$B$752,2,FALSE)</f>
        <v>45.1</v>
      </c>
      <c r="F196" s="221">
        <f>VLOOKUP(D196,'3.1 Destination'!$A$7:$C$752,3,FALSE)</f>
        <v>15.2</v>
      </c>
      <c r="G196" s="218">
        <v>13</v>
      </c>
      <c r="H196" s="222">
        <f>Table611[[#This Row],[Number of passenger (N)]]/SUM(Table611[Number of passenger (N)])</f>
        <v>1.1882998171846436E-3</v>
      </c>
      <c r="I196" s="219">
        <f t="shared" si="2"/>
        <v>1626.0907366583592</v>
      </c>
      <c r="J196" s="223">
        <f>Table611[[#This Row],[% of trips (P)]]*Table611[[#This Row],[Distance (D)]]</f>
        <v>1.9322833250967708</v>
      </c>
      <c r="K196" s="224">
        <f>Table611[[#This Row],[Weighted distance]]/SUM(Table611[Weighted distance])</f>
        <v>6.654538347335299E-4</v>
      </c>
    </row>
    <row r="197" spans="1:11" x14ac:dyDescent="0.2">
      <c r="A197" s="218" t="s">
        <v>151</v>
      </c>
      <c r="B197" s="221">
        <f>VLOOKUP(A197,'3.2 Departure'!$A$7:$B$51,2,FALSE)</f>
        <v>59.633807599999997</v>
      </c>
      <c r="C197" s="221">
        <f>VLOOKUP(A197,'3.2 Departure'!$A$7:$C$51,3,FALSE)</f>
        <v>17.896780199999998</v>
      </c>
      <c r="D197" s="218" t="s">
        <v>430</v>
      </c>
      <c r="E197" s="221">
        <f>VLOOKUP(D197,'3.1 Destination'!$A$7:$B$752,2,FALSE)</f>
        <v>43.875827999999998</v>
      </c>
      <c r="F197" s="221">
        <f>VLOOKUP(D197,'3.1 Destination'!$A$7:$C$752,3,FALSE)</f>
        <v>-1.303137</v>
      </c>
      <c r="G197" s="218">
        <v>13</v>
      </c>
      <c r="H197" s="222">
        <f>Table611[[#This Row],[Number of passenger (N)]]/SUM(Table611[Number of passenger (N)])</f>
        <v>1.1882998171846436E-3</v>
      </c>
      <c r="I197" s="219">
        <f t="shared" si="2"/>
        <v>2177.7015630918786</v>
      </c>
      <c r="J197" s="223">
        <f>Table611[[#This Row],[% of trips (P)]]*Table611[[#This Row],[Distance (D)]]</f>
        <v>2.5877623693047918</v>
      </c>
      <c r="K197" s="224">
        <f>Table611[[#This Row],[Weighted distance]]/SUM(Table611[Weighted distance])</f>
        <v>8.9119249215006155E-4</v>
      </c>
    </row>
    <row r="198" spans="1:11" x14ac:dyDescent="0.2">
      <c r="A198" s="218" t="s">
        <v>151</v>
      </c>
      <c r="B198" s="221">
        <f>VLOOKUP(A198,'3.2 Departure'!$A$7:$B$51,2,FALSE)</f>
        <v>59.633807599999997</v>
      </c>
      <c r="C198" s="221">
        <f>VLOOKUP(A198,'3.2 Departure'!$A$7:$C$51,3,FALSE)</f>
        <v>17.896780199999998</v>
      </c>
      <c r="D198" s="218" t="s">
        <v>256</v>
      </c>
      <c r="E198" s="221">
        <f>VLOOKUP(D198,'3.1 Destination'!$A$7:$B$752,2,FALSE)</f>
        <v>1.3553793999999999</v>
      </c>
      <c r="F198" s="221">
        <f>VLOOKUP(D198,'3.1 Destination'!$A$7:$C$752,3,FALSE)</f>
        <v>103.86774440000001</v>
      </c>
      <c r="G198" s="218">
        <v>13</v>
      </c>
      <c r="H198" s="222">
        <f>Table611[[#This Row],[Number of passenger (N)]]/SUM(Table611[Number of passenger (N)])</f>
        <v>1.1882998171846436E-3</v>
      </c>
      <c r="I198" s="219">
        <f t="shared" si="2"/>
        <v>9651.1198287781262</v>
      </c>
      <c r="J198" s="223">
        <f>Table611[[#This Row],[% of trips (P)]]*Table611[[#This Row],[Distance (D)]]</f>
        <v>11.468423928164137</v>
      </c>
      <c r="K198" s="224">
        <f>Table611[[#This Row],[Weighted distance]]/SUM(Table611[Weighted distance])</f>
        <v>3.9495795374440718E-3</v>
      </c>
    </row>
    <row r="199" spans="1:11" x14ac:dyDescent="0.2">
      <c r="A199" s="218" t="s">
        <v>151</v>
      </c>
      <c r="B199" s="221">
        <f>VLOOKUP(A199,'3.2 Departure'!$A$7:$B$51,2,FALSE)</f>
        <v>59.633807599999997</v>
      </c>
      <c r="C199" s="221">
        <f>VLOOKUP(A199,'3.2 Departure'!$A$7:$C$51,3,FALSE)</f>
        <v>17.896780199999998</v>
      </c>
      <c r="D199" s="218" t="s">
        <v>234</v>
      </c>
      <c r="E199" s="221">
        <f>VLOOKUP(D199,'3.1 Destination'!$A$7:$B$752,2,FALSE)</f>
        <v>15.870032</v>
      </c>
      <c r="F199" s="221">
        <f>VLOOKUP(D199,'3.1 Destination'!$A$7:$C$752,3,FALSE)</f>
        <v>100.992541</v>
      </c>
      <c r="G199" s="218">
        <v>13</v>
      </c>
      <c r="H199" s="222">
        <f>Table611[[#This Row],[Number of passenger (N)]]/SUM(Table611[Number of passenger (N)])</f>
        <v>1.1882998171846436E-3</v>
      </c>
      <c r="I199" s="219">
        <f t="shared" si="2"/>
        <v>8103.7632469834862</v>
      </c>
      <c r="J199" s="223">
        <f>Table611[[#This Row],[% of trips (P)]]*Table611[[#This Row],[Distance (D)]]</f>
        <v>9.6297003848981113</v>
      </c>
      <c r="K199" s="224">
        <f>Table611[[#This Row],[Weighted distance]]/SUM(Table611[Weighted distance])</f>
        <v>3.3163465032460867E-3</v>
      </c>
    </row>
    <row r="200" spans="1:11" x14ac:dyDescent="0.2">
      <c r="A200" s="218" t="s">
        <v>200</v>
      </c>
      <c r="B200" s="221">
        <f>VLOOKUP(A200,'3.2 Departure'!$A$7:$B$51,2,FALSE)</f>
        <v>59.402180600000001</v>
      </c>
      <c r="C200" s="221">
        <f>VLOOKUP(A200,'3.2 Departure'!$A$7:$C$51,3,FALSE)</f>
        <v>13.5114977</v>
      </c>
      <c r="D200" s="218" t="s">
        <v>238</v>
      </c>
      <c r="E200" s="221">
        <f>VLOOKUP(D200,'3.1 Destination'!$A$7:$B$752,2,FALSE)</f>
        <v>41.385063899999999</v>
      </c>
      <c r="F200" s="221">
        <f>VLOOKUP(D200,'3.1 Destination'!$A$7:$C$752,3,FALSE)</f>
        <v>2.1734035</v>
      </c>
      <c r="G200" s="218">
        <v>13</v>
      </c>
      <c r="H200" s="222">
        <f>Table611[[#This Row],[Number of passenger (N)]]/SUM(Table611[Number of passenger (N)])</f>
        <v>1.1882998171846436E-3</v>
      </c>
      <c r="I200" s="219">
        <f t="shared" ref="I200:I263" si="3">$C$4*ACOS(SIN(B200*PI()/180)*SIN(E200*PI()/180) + COS(B200*PI()/180)*COS(E200*PI()/180)*COS(C200*PI()/180-F200*PI()/180))</f>
        <v>2151.6467382294327</v>
      </c>
      <c r="J200" s="223">
        <f>Table611[[#This Row],[% of trips (P)]]*Table611[[#This Row],[Distance (D)]]</f>
        <v>2.5568014256839695</v>
      </c>
      <c r="K200" s="224">
        <f>Table611[[#This Row],[Weighted distance]]/SUM(Table611[Weighted distance])</f>
        <v>8.8052993640999535E-4</v>
      </c>
    </row>
    <row r="201" spans="1:11" x14ac:dyDescent="0.2">
      <c r="A201" s="218" t="s">
        <v>223</v>
      </c>
      <c r="B201" s="221">
        <f>VLOOKUP(A201,'3.2 Departure'!$A$7:$B$51,2,FALSE)</f>
        <v>55.610770299999999</v>
      </c>
      <c r="C201" s="221">
        <f>VLOOKUP(A201,'3.2 Departure'!$A$7:$C$51,3,FALSE)</f>
        <v>12.6051632</v>
      </c>
      <c r="D201" s="218" t="s">
        <v>278</v>
      </c>
      <c r="E201" s="221">
        <f>VLOOKUP(D201,'3.1 Destination'!$A$7:$B$752,2,FALSE)</f>
        <v>25.204849299999999</v>
      </c>
      <c r="F201" s="221">
        <f>VLOOKUP(D201,'3.1 Destination'!$A$7:$C$752,3,FALSE)</f>
        <v>55.270782799999999</v>
      </c>
      <c r="G201" s="218">
        <v>13</v>
      </c>
      <c r="H201" s="222">
        <f>Table611[[#This Row],[Number of passenger (N)]]/SUM(Table611[Number of passenger (N)])</f>
        <v>1.1882998171846436E-3</v>
      </c>
      <c r="I201" s="219">
        <f t="shared" si="3"/>
        <v>4820.0580481916986</v>
      </c>
      <c r="J201" s="223">
        <f>Table611[[#This Row],[% of trips (P)]]*Table611[[#This Row],[Distance (D)]]</f>
        <v>5.7276740974855658</v>
      </c>
      <c r="K201" s="224">
        <f>Table611[[#This Row],[Weighted distance]]/SUM(Table611[Weighted distance])</f>
        <v>1.9725382105053335E-3</v>
      </c>
    </row>
    <row r="202" spans="1:11" x14ac:dyDescent="0.2">
      <c r="A202" s="218" t="s">
        <v>223</v>
      </c>
      <c r="B202" s="221">
        <f>VLOOKUP(A202,'3.2 Departure'!$A$7:$B$51,2,FALSE)</f>
        <v>55.610770299999999</v>
      </c>
      <c r="C202" s="221">
        <f>VLOOKUP(A202,'3.2 Departure'!$A$7:$C$51,3,FALSE)</f>
        <v>12.6051632</v>
      </c>
      <c r="D202" s="218" t="s">
        <v>255</v>
      </c>
      <c r="E202" s="221">
        <f>VLOOKUP(D202,'3.1 Destination'!$A$7:$B$752,2,FALSE)</f>
        <v>28.1235459</v>
      </c>
      <c r="F202" s="221">
        <f>VLOOKUP(D202,'3.1 Destination'!$A$7:$C$752,3,FALSE)</f>
        <v>-15.436257400000001</v>
      </c>
      <c r="G202" s="218">
        <v>13</v>
      </c>
      <c r="H202" s="222">
        <f>Table611[[#This Row],[Number of passenger (N)]]/SUM(Table611[Number of passenger (N)])</f>
        <v>1.1882998171846436E-3</v>
      </c>
      <c r="I202" s="219">
        <f t="shared" si="3"/>
        <v>3785.1868268426265</v>
      </c>
      <c r="J202" s="223">
        <f>Table611[[#This Row],[% of trips (P)]]*Table611[[#This Row],[Distance (D)]]</f>
        <v>4.4979368143468141</v>
      </c>
      <c r="K202" s="224">
        <f>Table611[[#This Row],[Weighted distance]]/SUM(Table611[Weighted distance])</f>
        <v>1.5490323094033344E-3</v>
      </c>
    </row>
    <row r="203" spans="1:11" x14ac:dyDescent="0.2">
      <c r="A203" s="218" t="s">
        <v>223</v>
      </c>
      <c r="B203" s="221">
        <f>VLOOKUP(A203,'3.2 Departure'!$A$7:$B$51,2,FALSE)</f>
        <v>55.610770299999999</v>
      </c>
      <c r="C203" s="221">
        <f>VLOOKUP(A203,'3.2 Departure'!$A$7:$C$51,3,FALSE)</f>
        <v>12.6051632</v>
      </c>
      <c r="D203" s="218" t="s">
        <v>777</v>
      </c>
      <c r="E203" s="221">
        <f>VLOOKUP(D203,'3.1 Destination'!$A$7:$B$752,2,FALSE)</f>
        <v>43.610768999999998</v>
      </c>
      <c r="F203" s="221">
        <f>VLOOKUP(D203,'3.1 Destination'!$A$7:$C$752,3,FALSE)</f>
        <v>3.8767160000000001</v>
      </c>
      <c r="G203" s="218">
        <v>13</v>
      </c>
      <c r="H203" s="222">
        <f>Table611[[#This Row],[Number of passenger (N)]]/SUM(Table611[Number of passenger (N)])</f>
        <v>1.1882998171846436E-3</v>
      </c>
      <c r="I203" s="219">
        <f t="shared" si="3"/>
        <v>1472.4403979343474</v>
      </c>
      <c r="J203" s="223">
        <f>Table611[[#This Row],[% of trips (P)]]*Table611[[#This Row],[Distance (D)]]</f>
        <v>1.7497006556806689</v>
      </c>
      <c r="K203" s="224">
        <f>Table611[[#This Row],[Weighted distance]]/SUM(Table611[Weighted distance])</f>
        <v>6.0257468241628649E-4</v>
      </c>
    </row>
    <row r="204" spans="1:11" x14ac:dyDescent="0.2">
      <c r="A204" s="218" t="s">
        <v>223</v>
      </c>
      <c r="B204" s="221">
        <f>VLOOKUP(A204,'3.2 Departure'!$A$7:$B$51,2,FALSE)</f>
        <v>55.610770299999999</v>
      </c>
      <c r="C204" s="221">
        <f>VLOOKUP(A204,'3.2 Departure'!$A$7:$C$51,3,FALSE)</f>
        <v>12.6051632</v>
      </c>
      <c r="D204" s="218" t="s">
        <v>232</v>
      </c>
      <c r="E204" s="221">
        <f>VLOOKUP(D204,'3.1 Destination'!$A$7:$B$752,2,FALSE)</f>
        <v>40.712783700000003</v>
      </c>
      <c r="F204" s="221">
        <f>VLOOKUP(D204,'3.1 Destination'!$A$7:$C$752,3,FALSE)</f>
        <v>-74.005941300000003</v>
      </c>
      <c r="G204" s="218">
        <v>13</v>
      </c>
      <c r="H204" s="222">
        <f>Table611[[#This Row],[Number of passenger (N)]]/SUM(Table611[Number of passenger (N)])</f>
        <v>1.1882998171846436E-3</v>
      </c>
      <c r="I204" s="219">
        <f t="shared" si="3"/>
        <v>6193.2166369988445</v>
      </c>
      <c r="J204" s="223">
        <f>Table611[[#This Row],[% of trips (P)]]*Table611[[#This Row],[Distance (D)]]</f>
        <v>7.35939819753062</v>
      </c>
      <c r="K204" s="224">
        <f>Table611[[#This Row],[Weighted distance]]/SUM(Table611[Weighted distance])</f>
        <v>2.5344832656114314E-3</v>
      </c>
    </row>
    <row r="205" spans="1:11" x14ac:dyDescent="0.2">
      <c r="A205" s="218" t="s">
        <v>223</v>
      </c>
      <c r="B205" s="221">
        <f>VLOOKUP(A205,'3.2 Departure'!$A$7:$B$51,2,FALSE)</f>
        <v>55.610770299999999</v>
      </c>
      <c r="C205" s="221">
        <f>VLOOKUP(A205,'3.2 Departure'!$A$7:$C$51,3,FALSE)</f>
        <v>12.6051632</v>
      </c>
      <c r="D205" s="218" t="s">
        <v>345</v>
      </c>
      <c r="E205" s="221">
        <f>VLOOKUP(D205,'3.1 Destination'!$A$7:$B$752,2,FALSE)</f>
        <v>42.133333299999997</v>
      </c>
      <c r="F205" s="221">
        <f>VLOOKUP(D205,'3.1 Destination'!$A$7:$C$752,3,FALSE)</f>
        <v>-8.8166667000000007</v>
      </c>
      <c r="G205" s="218">
        <v>13</v>
      </c>
      <c r="H205" s="222">
        <f>Table611[[#This Row],[Number of passenger (N)]]/SUM(Table611[Number of passenger (N)])</f>
        <v>1.1882998171846436E-3</v>
      </c>
      <c r="I205" s="219">
        <f t="shared" si="3"/>
        <v>2151.3629090273644</v>
      </c>
      <c r="J205" s="223">
        <f>Table611[[#This Row],[% of trips (P)]]*Table611[[#This Row],[Distance (D)]]</f>
        <v>2.5564641514950401</v>
      </c>
      <c r="K205" s="224">
        <f>Table611[[#This Row],[Weighted distance]]/SUM(Table611[Weighted distance])</f>
        <v>8.8041378346313467E-4</v>
      </c>
    </row>
    <row r="206" spans="1:11" x14ac:dyDescent="0.2">
      <c r="A206" s="218" t="s">
        <v>202</v>
      </c>
      <c r="B206" s="221">
        <f>VLOOKUP(A206,'3.2 Departure'!$A$7:$B$51,2,FALSE)</f>
        <v>57.687639400000002</v>
      </c>
      <c r="C206" s="221">
        <f>VLOOKUP(A206,'3.2 Departure'!$A$7:$C$51,3,FALSE)</f>
        <v>12.2144174</v>
      </c>
      <c r="D206" s="218" t="s">
        <v>419</v>
      </c>
      <c r="E206" s="221">
        <f>VLOOKUP(D206,'3.1 Destination'!$A$7:$B$752,2,FALSE)</f>
        <v>45.764043000000001</v>
      </c>
      <c r="F206" s="221">
        <f>VLOOKUP(D206,'3.1 Destination'!$A$7:$C$752,3,FALSE)</f>
        <v>4.8356589999999997</v>
      </c>
      <c r="G206" s="218">
        <v>13</v>
      </c>
      <c r="H206" s="222">
        <f>Table611[[#This Row],[Number of passenger (N)]]/SUM(Table611[Number of passenger (N)])</f>
        <v>1.1882998171846436E-3</v>
      </c>
      <c r="I206" s="219">
        <f t="shared" si="3"/>
        <v>1417.9216569418099</v>
      </c>
      <c r="J206" s="223">
        <f>Table611[[#This Row],[% of trips (P)]]*Table611[[#This Row],[Distance (D)]]</f>
        <v>1.6849160457260997</v>
      </c>
      <c r="K206" s="224">
        <f>Table611[[#This Row],[Weighted distance]]/SUM(Table611[Weighted distance])</f>
        <v>5.8026368559400369E-4</v>
      </c>
    </row>
    <row r="207" spans="1:11" x14ac:dyDescent="0.2">
      <c r="A207" s="218" t="s">
        <v>202</v>
      </c>
      <c r="B207" s="221">
        <f>VLOOKUP(A207,'3.2 Departure'!$A$7:$B$51,2,FALSE)</f>
        <v>57.687639400000002</v>
      </c>
      <c r="C207" s="221">
        <f>VLOOKUP(A207,'3.2 Departure'!$A$7:$C$51,3,FALSE)</f>
        <v>12.2144174</v>
      </c>
      <c r="D207" s="218" t="s">
        <v>388</v>
      </c>
      <c r="E207" s="221">
        <f>VLOOKUP(D207,'3.1 Destination'!$A$7:$B$752,2,FALSE)</f>
        <v>27.760561899999999</v>
      </c>
      <c r="F207" s="221">
        <f>VLOOKUP(D207,'3.1 Destination'!$A$7:$C$752,3,FALSE)</f>
        <v>-15.586017200000001</v>
      </c>
      <c r="G207" s="218">
        <v>13</v>
      </c>
      <c r="H207" s="222">
        <f>Table611[[#This Row],[Number of passenger (N)]]/SUM(Table611[Number of passenger (N)])</f>
        <v>1.1882998171846436E-3</v>
      </c>
      <c r="I207" s="219">
        <f t="shared" si="3"/>
        <v>3969.867777794258</v>
      </c>
      <c r="J207" s="223">
        <f>Table611[[#This Row],[% of trips (P)]]*Table611[[#This Row],[Distance (D)]]</f>
        <v>4.7173931546001242</v>
      </c>
      <c r="K207" s="224">
        <f>Table611[[#This Row],[Weighted distance]]/SUM(Table611[Weighted distance])</f>
        <v>1.6246102856148912E-3</v>
      </c>
    </row>
    <row r="208" spans="1:11" x14ac:dyDescent="0.2">
      <c r="A208" s="218" t="s">
        <v>202</v>
      </c>
      <c r="B208" s="221">
        <f>VLOOKUP(A208,'3.2 Departure'!$A$7:$B$51,2,FALSE)</f>
        <v>57.687639400000002</v>
      </c>
      <c r="C208" s="221">
        <f>VLOOKUP(A208,'3.2 Departure'!$A$7:$C$51,3,FALSE)</f>
        <v>12.2144174</v>
      </c>
      <c r="D208" s="218" t="s">
        <v>631</v>
      </c>
      <c r="E208" s="221">
        <f>VLOOKUP(D208,'3.1 Destination'!$A$7:$B$752,2,FALSE)</f>
        <v>48.7758459</v>
      </c>
      <c r="F208" s="221">
        <f>VLOOKUP(D208,'3.1 Destination'!$A$7:$C$752,3,FALSE)</f>
        <v>9.1829321000000004</v>
      </c>
      <c r="G208" s="218">
        <v>13</v>
      </c>
      <c r="H208" s="222">
        <f>Table611[[#This Row],[Number of passenger (N)]]/SUM(Table611[Number of passenger (N)])</f>
        <v>1.1882998171846436E-3</v>
      </c>
      <c r="I208" s="219">
        <f t="shared" si="3"/>
        <v>1011.0191999494521</v>
      </c>
      <c r="J208" s="223">
        <f>Table611[[#This Row],[% of trips (P)]]*Table611[[#This Row],[Distance (D)]]</f>
        <v>1.2013939304700985</v>
      </c>
      <c r="K208" s="224">
        <f>Table611[[#This Row],[Weighted distance]]/SUM(Table611[Weighted distance])</f>
        <v>4.1374481043916084E-4</v>
      </c>
    </row>
    <row r="209" spans="1:11" x14ac:dyDescent="0.2">
      <c r="A209" s="218" t="s">
        <v>202</v>
      </c>
      <c r="B209" s="221">
        <f>VLOOKUP(A209,'3.2 Departure'!$A$7:$B$51,2,FALSE)</f>
        <v>57.687639400000002</v>
      </c>
      <c r="C209" s="221">
        <f>VLOOKUP(A209,'3.2 Departure'!$A$7:$C$51,3,FALSE)</f>
        <v>12.2144174</v>
      </c>
      <c r="D209" s="218" t="s">
        <v>281</v>
      </c>
      <c r="E209" s="221">
        <f>VLOOKUP(D209,'3.1 Destination'!$A$7:$B$752,2,FALSE)</f>
        <v>28.291563700000001</v>
      </c>
      <c r="F209" s="221">
        <f>VLOOKUP(D209,'3.1 Destination'!$A$7:$C$752,3,FALSE)</f>
        <v>-16.629130400000001</v>
      </c>
      <c r="G209" s="218">
        <v>13</v>
      </c>
      <c r="H209" s="222">
        <f>Table611[[#This Row],[Number of passenger (N)]]/SUM(Table611[Number of passenger (N)])</f>
        <v>1.1882998171846436E-3</v>
      </c>
      <c r="I209" s="219">
        <f t="shared" si="3"/>
        <v>3961.2386156367606</v>
      </c>
      <c r="J209" s="223">
        <f>Table611[[#This Row],[% of trips (P)]]*Table611[[#This Row],[Distance (D)]]</f>
        <v>4.7071391227859136</v>
      </c>
      <c r="K209" s="224">
        <f>Table611[[#This Row],[Weighted distance]]/SUM(Table611[Weighted distance])</f>
        <v>1.6210789272971845E-3</v>
      </c>
    </row>
    <row r="210" spans="1:11" x14ac:dyDescent="0.2">
      <c r="A210" s="218" t="s">
        <v>204</v>
      </c>
      <c r="B210" s="221">
        <f>VLOOKUP(A210,'3.2 Departure'!$A$7:$B$51,2,FALSE)</f>
        <v>65.5293092</v>
      </c>
      <c r="C210" s="221">
        <f>VLOOKUP(A210,'3.2 Departure'!$A$7:$C$51,3,FALSE)</f>
        <v>22.054456299999998</v>
      </c>
      <c r="D210" s="218" t="s">
        <v>252</v>
      </c>
      <c r="E210" s="221">
        <f>VLOOKUP(D210,'3.1 Destination'!$A$7:$B$752,2,FALSE)</f>
        <v>36.434963099999997</v>
      </c>
      <c r="F210" s="221">
        <f>VLOOKUP(D210,'3.1 Destination'!$A$7:$C$752,3,FALSE)</f>
        <v>28.2174829</v>
      </c>
      <c r="G210" s="218">
        <v>13</v>
      </c>
      <c r="H210" s="222">
        <f>Table611[[#This Row],[Number of passenger (N)]]/SUM(Table611[Number of passenger (N)])</f>
        <v>1.1882998171846436E-3</v>
      </c>
      <c r="I210" s="219">
        <f t="shared" si="3"/>
        <v>3260.2959362950933</v>
      </c>
      <c r="J210" s="223">
        <f>Table611[[#This Row],[% of trips (P)]]*Table611[[#This Row],[Distance (D)]]</f>
        <v>3.8742090650672956</v>
      </c>
      <c r="K210" s="224">
        <f>Table611[[#This Row],[Weighted distance]]/SUM(Table611[Weighted distance])</f>
        <v>1.3342283946787777E-3</v>
      </c>
    </row>
    <row r="211" spans="1:11" x14ac:dyDescent="0.2">
      <c r="A211" s="218" t="s">
        <v>204</v>
      </c>
      <c r="B211" s="221">
        <f>VLOOKUP(A211,'3.2 Departure'!$A$7:$B$51,2,FALSE)</f>
        <v>65.5293092</v>
      </c>
      <c r="C211" s="221">
        <f>VLOOKUP(A211,'3.2 Departure'!$A$7:$C$51,3,FALSE)</f>
        <v>22.054456299999998</v>
      </c>
      <c r="D211" s="218" t="s">
        <v>254</v>
      </c>
      <c r="E211" s="221">
        <f>VLOOKUP(D211,'3.1 Destination'!$A$7:$B$752,2,FALSE)</f>
        <v>36.766666999999998</v>
      </c>
      <c r="F211" s="221">
        <f>VLOOKUP(D211,'3.1 Destination'!$A$7:$C$752,3,FALSE)</f>
        <v>31.388888999999999</v>
      </c>
      <c r="G211" s="218">
        <v>13</v>
      </c>
      <c r="H211" s="222">
        <f>Table611[[#This Row],[Number of passenger (N)]]/SUM(Table611[Number of passenger (N)])</f>
        <v>1.1882998171846436E-3</v>
      </c>
      <c r="I211" s="219">
        <f t="shared" si="3"/>
        <v>3255.9669396278045</v>
      </c>
      <c r="J211" s="223">
        <f>Table611[[#This Row],[% of trips (P)]]*Table611[[#This Row],[Distance (D)]]</f>
        <v>3.8690649191189639</v>
      </c>
      <c r="K211" s="224">
        <f>Table611[[#This Row],[Weighted distance]]/SUM(Table611[Weighted distance])</f>
        <v>1.3324568161512992E-3</v>
      </c>
    </row>
    <row r="212" spans="1:11" x14ac:dyDescent="0.2">
      <c r="A212" s="218" t="s">
        <v>226</v>
      </c>
      <c r="B212" s="221">
        <f>VLOOKUP(A212,'3.2 Departure'!$A$7:$B$51,2,FALSE)</f>
        <v>57.812039599999999</v>
      </c>
      <c r="C212" s="221">
        <f>VLOOKUP(A212,'3.2 Departure'!$A$7:$C$51,3,FALSE)</f>
        <v>11.906833900000001</v>
      </c>
      <c r="D212" s="218" t="s">
        <v>242</v>
      </c>
      <c r="E212" s="221">
        <f>VLOOKUP(D212,'3.1 Destination'!$A$7:$B$752,2,FALSE)</f>
        <v>48.856614</v>
      </c>
      <c r="F212" s="221">
        <f>VLOOKUP(D212,'3.1 Destination'!$A$7:$C$752,3,FALSE)</f>
        <v>2.3522219</v>
      </c>
      <c r="G212" s="218">
        <v>13</v>
      </c>
      <c r="H212" s="222">
        <f>Table611[[#This Row],[Number of passenger (N)]]/SUM(Table611[Number of passenger (N)])</f>
        <v>1.1882998171846436E-3</v>
      </c>
      <c r="I212" s="219">
        <f t="shared" si="3"/>
        <v>1178.2390170367216</v>
      </c>
      <c r="J212" s="223">
        <f>Table611[[#This Row],[% of trips (P)]]*Table611[[#This Row],[Distance (D)]]</f>
        <v>1.4001012085445506</v>
      </c>
      <c r="K212" s="224">
        <f>Table611[[#This Row],[Weighted distance]]/SUM(Table611[Weighted distance])</f>
        <v>4.82177073175519E-4</v>
      </c>
    </row>
    <row r="213" spans="1:11" x14ac:dyDescent="0.2">
      <c r="A213" s="218" t="s">
        <v>227</v>
      </c>
      <c r="B213" s="221">
        <f>VLOOKUP(A213,'3.2 Departure'!$A$7:$B$51,2,FALSE)</f>
        <v>58.789020100000002</v>
      </c>
      <c r="C213" s="221">
        <f>VLOOKUP(A213,'3.2 Departure'!$A$7:$C$51,3,FALSE)</f>
        <v>16.9153649</v>
      </c>
      <c r="D213" s="218" t="s">
        <v>292</v>
      </c>
      <c r="E213" s="221">
        <f>VLOOKUP(D213,'3.1 Destination'!$A$7:$B$752,2,FALSE)</f>
        <v>52.520006600000002</v>
      </c>
      <c r="F213" s="221">
        <f>VLOOKUP(D213,'3.1 Destination'!$A$7:$C$752,3,FALSE)</f>
        <v>13.404954</v>
      </c>
      <c r="G213" s="218">
        <v>13</v>
      </c>
      <c r="H213" s="222">
        <f>Table611[[#This Row],[Number of passenger (N)]]/SUM(Table611[Number of passenger (N)])</f>
        <v>1.1882998171846436E-3</v>
      </c>
      <c r="I213" s="219">
        <f t="shared" si="3"/>
        <v>730.78986013999759</v>
      </c>
      <c r="J213" s="223">
        <f>Table611[[#This Row],[% of trips (P)]]*Table611[[#This Row],[Distance (D)]]</f>
        <v>0.86839745720475037</v>
      </c>
      <c r="K213" s="224">
        <f>Table611[[#This Row],[Weighted distance]]/SUM(Table611[Weighted distance])</f>
        <v>2.9906505452082541E-4</v>
      </c>
    </row>
    <row r="214" spans="1:11" x14ac:dyDescent="0.2">
      <c r="A214" s="218" t="s">
        <v>227</v>
      </c>
      <c r="B214" s="221">
        <f>VLOOKUP(A214,'3.2 Departure'!$A$7:$B$51,2,FALSE)</f>
        <v>58.789020100000002</v>
      </c>
      <c r="C214" s="221">
        <f>VLOOKUP(A214,'3.2 Departure'!$A$7:$C$51,3,FALSE)</f>
        <v>16.9153649</v>
      </c>
      <c r="D214" s="218" t="s">
        <v>961</v>
      </c>
      <c r="E214" s="221">
        <f>VLOOKUP(D214,'3.1 Destination'!$A$7:$B$752,2,FALSE)</f>
        <v>55.953251999999999</v>
      </c>
      <c r="F214" s="221">
        <f>VLOOKUP(D214,'3.1 Destination'!$A$7:$C$752,3,FALSE)</f>
        <v>-3.1882670000000002</v>
      </c>
      <c r="G214" s="218">
        <v>13</v>
      </c>
      <c r="H214" s="222">
        <f>Table611[[#This Row],[Number of passenger (N)]]/SUM(Table611[Number of passenger (N)])</f>
        <v>1.1882998171846436E-3</v>
      </c>
      <c r="I214" s="219">
        <f t="shared" si="3"/>
        <v>1240.6513020803714</v>
      </c>
      <c r="J214" s="223">
        <f>Table611[[#This Row],[% of trips (P)]]*Table611[[#This Row],[Distance (D)]]</f>
        <v>1.4742657154519954</v>
      </c>
      <c r="K214" s="224">
        <f>Table611[[#This Row],[Weighted distance]]/SUM(Table611[Weighted distance])</f>
        <v>5.077183873718773E-4</v>
      </c>
    </row>
    <row r="215" spans="1:11" x14ac:dyDescent="0.2">
      <c r="A215" s="218" t="s">
        <v>209</v>
      </c>
      <c r="B215" s="221">
        <f>VLOOKUP(A215,'3.2 Departure'!$A$7:$B$51,2,FALSE)</f>
        <v>55.535533600000001</v>
      </c>
      <c r="C215" s="221">
        <f>VLOOKUP(A215,'3.2 Departure'!$A$7:$C$51,3,FALSE)</f>
        <v>13.3723829</v>
      </c>
      <c r="D215" s="218" t="s">
        <v>244</v>
      </c>
      <c r="E215" s="221">
        <f>VLOOKUP(D215,'3.1 Destination'!$A$7:$B$752,2,FALSE)</f>
        <v>28.291563700000001</v>
      </c>
      <c r="F215" s="221">
        <f>VLOOKUP(D215,'3.1 Destination'!$A$7:$C$752,3,FALSE)</f>
        <v>-16.629130400000001</v>
      </c>
      <c r="G215" s="218">
        <v>13</v>
      </c>
      <c r="H215" s="222">
        <f>Table611[[#This Row],[Number of passenger (N)]]/SUM(Table611[Number of passenger (N)])</f>
        <v>1.1882998171846436E-3</v>
      </c>
      <c r="I215" s="219">
        <f t="shared" si="3"/>
        <v>3856.729063523067</v>
      </c>
      <c r="J215" s="223">
        <f>Table611[[#This Row],[% of trips (P)]]*Table611[[#This Row],[Distance (D)]]</f>
        <v>4.5829504411151625</v>
      </c>
      <c r="K215" s="224">
        <f>Table611[[#This Row],[Weighted distance]]/SUM(Table611[Weighted distance])</f>
        <v>1.5783099226823131E-3</v>
      </c>
    </row>
    <row r="216" spans="1:11" x14ac:dyDescent="0.2">
      <c r="A216" s="218" t="s">
        <v>151</v>
      </c>
      <c r="B216" s="221">
        <f>VLOOKUP(A216,'3.2 Departure'!$A$7:$B$51,2,FALSE)</f>
        <v>59.633807599999997</v>
      </c>
      <c r="C216" s="221">
        <f>VLOOKUP(A216,'3.2 Departure'!$A$7:$C$51,3,FALSE)</f>
        <v>17.896780199999998</v>
      </c>
      <c r="D216" s="218" t="s">
        <v>792</v>
      </c>
      <c r="E216" s="221">
        <f>VLOOKUP(D216,'3.1 Destination'!$A$7:$B$752,2,FALSE)</f>
        <v>44.837789000000001</v>
      </c>
      <c r="F216" s="221">
        <f>VLOOKUP(D216,'3.1 Destination'!$A$7:$C$752,3,FALSE)</f>
        <v>-0.57918000000000003</v>
      </c>
      <c r="G216" s="218">
        <v>12</v>
      </c>
      <c r="H216" s="222">
        <f>Table611[[#This Row],[Number of passenger (N)]]/SUM(Table611[Number of passenger (N)])</f>
        <v>1.0968921389396709E-3</v>
      </c>
      <c r="I216" s="219">
        <f t="shared" si="3"/>
        <v>2056.2914578608084</v>
      </c>
      <c r="J216" s="223">
        <f>Table611[[#This Row],[% of trips (P)]]*Table611[[#This Row],[Distance (D)]]</f>
        <v>2.2555299354963161</v>
      </c>
      <c r="K216" s="224">
        <f>Table611[[#This Row],[Weighted distance]]/SUM(Table611[Weighted distance])</f>
        <v>7.7677586171641042E-4</v>
      </c>
    </row>
    <row r="217" spans="1:11" x14ac:dyDescent="0.2">
      <c r="A217" s="218" t="s">
        <v>151</v>
      </c>
      <c r="B217" s="221">
        <f>VLOOKUP(A217,'3.2 Departure'!$A$7:$B$51,2,FALSE)</f>
        <v>59.633807599999997</v>
      </c>
      <c r="C217" s="221">
        <f>VLOOKUP(A217,'3.2 Departure'!$A$7:$C$51,3,FALSE)</f>
        <v>17.896780199999998</v>
      </c>
      <c r="D217" s="218" t="s">
        <v>511</v>
      </c>
      <c r="E217" s="221">
        <f>VLOOKUP(D217,'3.1 Destination'!$A$7:$B$752,2,FALSE)</f>
        <v>35.126412999999999</v>
      </c>
      <c r="F217" s="221">
        <f>VLOOKUP(D217,'3.1 Destination'!$A$7:$C$752,3,FALSE)</f>
        <v>33.429859</v>
      </c>
      <c r="G217" s="218">
        <v>12</v>
      </c>
      <c r="H217" s="222">
        <f>Table611[[#This Row],[Number of passenger (N)]]/SUM(Table611[Number of passenger (N)])</f>
        <v>1.0968921389396709E-3</v>
      </c>
      <c r="I217" s="219">
        <f t="shared" si="3"/>
        <v>2948.4953148000877</v>
      </c>
      <c r="J217" s="223">
        <f>Table611[[#This Row],[% of trips (P)]]*Table611[[#This Row],[Distance (D)]]</f>
        <v>3.2341813325046664</v>
      </c>
      <c r="K217" s="224">
        <f>Table611[[#This Row],[Weighted distance]]/SUM(Table611[Weighted distance])</f>
        <v>1.1138109727418175E-3</v>
      </c>
    </row>
    <row r="218" spans="1:11" x14ac:dyDescent="0.2">
      <c r="A218" s="218" t="s">
        <v>151</v>
      </c>
      <c r="B218" s="221">
        <f>VLOOKUP(A218,'3.2 Departure'!$A$7:$B$51,2,FALSE)</f>
        <v>59.633807599999997</v>
      </c>
      <c r="C218" s="221">
        <f>VLOOKUP(A218,'3.2 Departure'!$A$7:$C$51,3,FALSE)</f>
        <v>17.896780199999998</v>
      </c>
      <c r="D218" s="218" t="s">
        <v>452</v>
      </c>
      <c r="E218" s="221">
        <f>VLOOKUP(D218,'3.1 Destination'!$A$7:$B$752,2,FALSE)</f>
        <v>46.818187999999999</v>
      </c>
      <c r="F218" s="221">
        <f>VLOOKUP(D218,'3.1 Destination'!$A$7:$C$752,3,FALSE)</f>
        <v>8.2275120000000008</v>
      </c>
      <c r="G218" s="218">
        <v>12</v>
      </c>
      <c r="H218" s="222">
        <f>Table611[[#This Row],[Number of passenger (N)]]/SUM(Table611[Number of passenger (N)])</f>
        <v>1.0968921389396709E-3</v>
      </c>
      <c r="I218" s="219">
        <f t="shared" si="3"/>
        <v>1559.9229454745132</v>
      </c>
      <c r="J218" s="223">
        <f>Table611[[#This Row],[% of trips (P)]]*Table611[[#This Row],[Distance (D)]]</f>
        <v>1.7110672162426104</v>
      </c>
      <c r="K218" s="224">
        <f>Table611[[#This Row],[Weighted distance]]/SUM(Table611[Weighted distance])</f>
        <v>5.8926981656711602E-4</v>
      </c>
    </row>
    <row r="219" spans="1:11" x14ac:dyDescent="0.2">
      <c r="A219" s="218" t="s">
        <v>151</v>
      </c>
      <c r="B219" s="221">
        <f>VLOOKUP(A219,'3.2 Departure'!$A$7:$B$51,2,FALSE)</f>
        <v>59.633807599999997</v>
      </c>
      <c r="C219" s="221">
        <f>VLOOKUP(A219,'3.2 Departure'!$A$7:$C$51,3,FALSE)</f>
        <v>17.896780199999998</v>
      </c>
      <c r="D219" s="218" t="s">
        <v>241</v>
      </c>
      <c r="E219" s="221">
        <f>VLOOKUP(D219,'3.1 Destination'!$A$7:$B$752,2,FALSE)</f>
        <v>-33.867486900000003</v>
      </c>
      <c r="F219" s="221">
        <f>VLOOKUP(D219,'3.1 Destination'!$A$7:$C$752,3,FALSE)</f>
        <v>151.20699020000001</v>
      </c>
      <c r="G219" s="218">
        <v>12</v>
      </c>
      <c r="H219" s="222">
        <f>Table611[[#This Row],[Number of passenger (N)]]/SUM(Table611[Number of passenger (N)])</f>
        <v>1.0968921389396709E-3</v>
      </c>
      <c r="I219" s="219">
        <f t="shared" si="3"/>
        <v>15594.204121751482</v>
      </c>
      <c r="J219" s="223">
        <f>Table611[[#This Row],[% of trips (P)]]*Table611[[#This Row],[Distance (D)]]</f>
        <v>17.105159914169814</v>
      </c>
      <c r="K219" s="224">
        <f>Table611[[#This Row],[Weighted distance]]/SUM(Table611[Weighted distance])</f>
        <v>5.8907998173841833E-3</v>
      </c>
    </row>
    <row r="220" spans="1:11" x14ac:dyDescent="0.2">
      <c r="A220" s="218" t="s">
        <v>151</v>
      </c>
      <c r="B220" s="221">
        <f>VLOOKUP(A220,'3.2 Departure'!$A$7:$B$51,2,FALSE)</f>
        <v>59.633807599999997</v>
      </c>
      <c r="C220" s="221">
        <f>VLOOKUP(A220,'3.2 Departure'!$A$7:$C$51,3,FALSE)</f>
        <v>17.896780199999998</v>
      </c>
      <c r="D220" s="218" t="s">
        <v>936</v>
      </c>
      <c r="E220" s="221">
        <f>VLOOKUP(D220,'3.1 Destination'!$A$7:$B$752,2,FALSE)</f>
        <v>36.806494800000003</v>
      </c>
      <c r="F220" s="221">
        <f>VLOOKUP(D220,'3.1 Destination'!$A$7:$C$752,3,FALSE)</f>
        <v>10.1815316</v>
      </c>
      <c r="G220" s="218">
        <v>12</v>
      </c>
      <c r="H220" s="222">
        <f>Table611[[#This Row],[Number of passenger (N)]]/SUM(Table611[Number of passenger (N)])</f>
        <v>1.0968921389396709E-3</v>
      </c>
      <c r="I220" s="219">
        <f t="shared" si="3"/>
        <v>2597.7969491543336</v>
      </c>
      <c r="J220" s="223">
        <f>Table611[[#This Row],[% of trips (P)]]*Table611[[#This Row],[Distance (D)]]</f>
        <v>2.8495030520888482</v>
      </c>
      <c r="K220" s="224">
        <f>Table611[[#This Row],[Weighted distance]]/SUM(Table611[Weighted distance])</f>
        <v>9.8133265886484692E-4</v>
      </c>
    </row>
    <row r="221" spans="1:11" x14ac:dyDescent="0.2">
      <c r="A221" s="218" t="s">
        <v>151</v>
      </c>
      <c r="B221" s="221">
        <f>VLOOKUP(A221,'3.2 Departure'!$A$7:$B$51,2,FALSE)</f>
        <v>59.633807599999997</v>
      </c>
      <c r="C221" s="221">
        <f>VLOOKUP(A221,'3.2 Departure'!$A$7:$C$51,3,FALSE)</f>
        <v>17.896780199999998</v>
      </c>
      <c r="D221" s="218" t="s">
        <v>939</v>
      </c>
      <c r="E221" s="221">
        <f>VLOOKUP(D221,'3.1 Destination'!$A$7:$B$752,2,FALSE)</f>
        <v>51.3703748</v>
      </c>
      <c r="F221" s="221">
        <f>VLOOKUP(D221,'3.1 Destination'!$A$7:$C$752,3,FALSE)</f>
        <v>6.1724031000000004</v>
      </c>
      <c r="G221" s="218">
        <v>12</v>
      </c>
      <c r="H221" s="222">
        <f>Table611[[#This Row],[Number of passenger (N)]]/SUM(Table611[Number of passenger (N)])</f>
        <v>1.0968921389396709E-3</v>
      </c>
      <c r="I221" s="219">
        <f t="shared" si="3"/>
        <v>1175.2682911627146</v>
      </c>
      <c r="J221" s="223">
        <f>Table611[[#This Row],[% of trips (P)]]*Table611[[#This Row],[Distance (D)]]</f>
        <v>1.2891425497214419</v>
      </c>
      <c r="K221" s="224">
        <f>Table611[[#This Row],[Weighted distance]]/SUM(Table611[Weighted distance])</f>
        <v>4.4396432039143689E-4</v>
      </c>
    </row>
    <row r="222" spans="1:11" x14ac:dyDescent="0.2">
      <c r="A222" s="218" t="s">
        <v>151</v>
      </c>
      <c r="B222" s="221">
        <f>VLOOKUP(A222,'3.2 Departure'!$A$7:$B$51,2,FALSE)</f>
        <v>59.633807599999997</v>
      </c>
      <c r="C222" s="221">
        <f>VLOOKUP(A222,'3.2 Departure'!$A$7:$C$51,3,FALSE)</f>
        <v>17.896780199999998</v>
      </c>
      <c r="D222" s="218" t="s">
        <v>330</v>
      </c>
      <c r="E222" s="221">
        <f>VLOOKUP(D222,'3.1 Destination'!$A$7:$B$752,2,FALSE)</f>
        <v>47.376886599999999</v>
      </c>
      <c r="F222" s="221">
        <f>VLOOKUP(D222,'3.1 Destination'!$A$7:$C$752,3,FALSE)</f>
        <v>8.5416939999999997</v>
      </c>
      <c r="G222" s="218">
        <v>12</v>
      </c>
      <c r="H222" s="222">
        <f>Table611[[#This Row],[Number of passenger (N)]]/SUM(Table611[Number of passenger (N)])</f>
        <v>1.0968921389396709E-3</v>
      </c>
      <c r="I222" s="219">
        <f t="shared" si="3"/>
        <v>1493.4030989105511</v>
      </c>
      <c r="J222" s="223">
        <f>Table611[[#This Row],[% of trips (P)]]*Table611[[#This Row],[Distance (D)]]</f>
        <v>1.6381021194631273</v>
      </c>
      <c r="K222" s="224">
        <f>Table611[[#This Row],[Weighted distance]]/SUM(Table611[Weighted distance])</f>
        <v>5.641415639848098E-4</v>
      </c>
    </row>
    <row r="223" spans="1:11" x14ac:dyDescent="0.2">
      <c r="A223" s="218" t="s">
        <v>223</v>
      </c>
      <c r="B223" s="221">
        <f>VLOOKUP(A223,'3.2 Departure'!$A$7:$B$51,2,FALSE)</f>
        <v>55.610770299999999</v>
      </c>
      <c r="C223" s="221">
        <f>VLOOKUP(A223,'3.2 Departure'!$A$7:$C$51,3,FALSE)</f>
        <v>12.6051632</v>
      </c>
      <c r="D223" s="218" t="s">
        <v>464</v>
      </c>
      <c r="E223" s="221">
        <f>VLOOKUP(D223,'3.1 Destination'!$A$7:$B$752,2,FALSE)</f>
        <v>47.114088700000003</v>
      </c>
      <c r="F223" s="221">
        <f>VLOOKUP(D223,'3.1 Destination'!$A$7:$C$752,3,FALSE)</f>
        <v>13.132661000000001</v>
      </c>
      <c r="G223" s="218">
        <v>12</v>
      </c>
      <c r="H223" s="222">
        <f>Table611[[#This Row],[Number of passenger (N)]]/SUM(Table611[Number of passenger (N)])</f>
        <v>1.0968921389396709E-3</v>
      </c>
      <c r="I223" s="219">
        <f t="shared" si="3"/>
        <v>945.49152890638334</v>
      </c>
      <c r="J223" s="223">
        <f>Table611[[#This Row],[% of trips (P)]]*Table611[[#This Row],[Distance (D)]]</f>
        <v>1.0371022254914626</v>
      </c>
      <c r="K223" s="224">
        <f>Table611[[#This Row],[Weighted distance]]/SUM(Table611[Weighted distance])</f>
        <v>3.5716483395591516E-4</v>
      </c>
    </row>
    <row r="224" spans="1:11" x14ac:dyDescent="0.2">
      <c r="A224" s="218" t="s">
        <v>223</v>
      </c>
      <c r="B224" s="221">
        <f>VLOOKUP(A224,'3.2 Departure'!$A$7:$B$51,2,FALSE)</f>
        <v>55.610770299999999</v>
      </c>
      <c r="C224" s="221">
        <f>VLOOKUP(A224,'3.2 Departure'!$A$7:$C$51,3,FALSE)</f>
        <v>12.6051632</v>
      </c>
      <c r="D224" s="218" t="s">
        <v>328</v>
      </c>
      <c r="E224" s="221">
        <f>VLOOKUP(D224,'3.1 Destination'!$A$7:$B$752,2,FALSE)</f>
        <v>60.169855699999999</v>
      </c>
      <c r="F224" s="221">
        <f>VLOOKUP(D224,'3.1 Destination'!$A$7:$C$752,3,FALSE)</f>
        <v>24.938379000000001</v>
      </c>
      <c r="G224" s="218">
        <v>12</v>
      </c>
      <c r="H224" s="222">
        <f>Table611[[#This Row],[Number of passenger (N)]]/SUM(Table611[Number of passenger (N)])</f>
        <v>1.0968921389396709E-3</v>
      </c>
      <c r="I224" s="219">
        <f t="shared" si="3"/>
        <v>885.71044644956703</v>
      </c>
      <c r="J224" s="223">
        <f>Table611[[#This Row],[% of trips (P)]]*Table611[[#This Row],[Distance (D)]]</f>
        <v>0.97152882608727642</v>
      </c>
      <c r="K224" s="224">
        <f>Table611[[#This Row],[Weighted distance]]/SUM(Table611[Weighted distance])</f>
        <v>3.3458218806580288E-4</v>
      </c>
    </row>
    <row r="225" spans="1:11" x14ac:dyDescent="0.2">
      <c r="A225" s="218" t="s">
        <v>223</v>
      </c>
      <c r="B225" s="221">
        <f>VLOOKUP(A225,'3.2 Departure'!$A$7:$B$51,2,FALSE)</f>
        <v>55.610770299999999</v>
      </c>
      <c r="C225" s="221">
        <f>VLOOKUP(A225,'3.2 Departure'!$A$7:$C$51,3,FALSE)</f>
        <v>12.6051632</v>
      </c>
      <c r="D225" s="218" t="s">
        <v>240</v>
      </c>
      <c r="E225" s="221">
        <f>VLOOKUP(D225,'3.1 Destination'!$A$7:$B$752,2,FALSE)</f>
        <v>-33.924868500000002</v>
      </c>
      <c r="F225" s="221">
        <f>VLOOKUP(D225,'3.1 Destination'!$A$7:$C$752,3,FALSE)</f>
        <v>18.424055299999999</v>
      </c>
      <c r="G225" s="218">
        <v>12</v>
      </c>
      <c r="H225" s="222">
        <f>Table611[[#This Row],[Number of passenger (N)]]/SUM(Table611[Number of passenger (N)])</f>
        <v>1.0968921389396709E-3</v>
      </c>
      <c r="I225" s="219">
        <f t="shared" si="3"/>
        <v>9971.3099424877801</v>
      </c>
      <c r="J225" s="223">
        <f>Table611[[#This Row],[% of trips (P)]]*Table611[[#This Row],[Distance (D)]]</f>
        <v>10.937451490845827</v>
      </c>
      <c r="K225" s="224">
        <f>Table611[[#This Row],[Weighted distance]]/SUM(Table611[Weighted distance])</f>
        <v>3.7667193740497712E-3</v>
      </c>
    </row>
    <row r="226" spans="1:11" x14ac:dyDescent="0.2">
      <c r="A226" s="218" t="s">
        <v>223</v>
      </c>
      <c r="B226" s="221">
        <f>VLOOKUP(A226,'3.2 Departure'!$A$7:$B$51,2,FALSE)</f>
        <v>55.610770299999999</v>
      </c>
      <c r="C226" s="221">
        <f>VLOOKUP(A226,'3.2 Departure'!$A$7:$C$51,3,FALSE)</f>
        <v>12.6051632</v>
      </c>
      <c r="D226" s="218" t="s">
        <v>262</v>
      </c>
      <c r="E226" s="221">
        <f>VLOOKUP(D226,'3.1 Destination'!$A$7:$B$752,2,FALSE)</f>
        <v>34.052234200000001</v>
      </c>
      <c r="F226" s="221">
        <f>VLOOKUP(D226,'3.1 Destination'!$A$7:$C$752,3,FALSE)</f>
        <v>-118.24368490000001</v>
      </c>
      <c r="G226" s="218">
        <v>12</v>
      </c>
      <c r="H226" s="222">
        <f>Table611[[#This Row],[Number of passenger (N)]]/SUM(Table611[Number of passenger (N)])</f>
        <v>1.0968921389396709E-3</v>
      </c>
      <c r="I226" s="219">
        <f t="shared" si="3"/>
        <v>9009.5895399690107</v>
      </c>
      <c r="J226" s="223">
        <f>Table611[[#This Row],[% of trips (P)]]*Table611[[#This Row],[Distance (D)]]</f>
        <v>9.8825479414650932</v>
      </c>
      <c r="K226" s="224">
        <f>Table611[[#This Row],[Weighted distance]]/SUM(Table611[Weighted distance])</f>
        <v>3.4034239902456056E-3</v>
      </c>
    </row>
    <row r="227" spans="1:11" x14ac:dyDescent="0.2">
      <c r="A227" s="218" t="s">
        <v>223</v>
      </c>
      <c r="B227" s="221">
        <f>VLOOKUP(A227,'3.2 Departure'!$A$7:$B$51,2,FALSE)</f>
        <v>55.610770299999999</v>
      </c>
      <c r="C227" s="221">
        <f>VLOOKUP(A227,'3.2 Departure'!$A$7:$C$51,3,FALSE)</f>
        <v>12.6051632</v>
      </c>
      <c r="D227" s="218" t="s">
        <v>304</v>
      </c>
      <c r="E227" s="221">
        <f>VLOOKUP(D227,'3.1 Destination'!$A$7:$B$752,2,FALSE)</f>
        <v>37.5999938</v>
      </c>
      <c r="F227" s="221">
        <f>VLOOKUP(D227,'3.1 Destination'!$A$7:$C$752,3,FALSE)</f>
        <v>14.015355700000001</v>
      </c>
      <c r="G227" s="218">
        <v>12</v>
      </c>
      <c r="H227" s="222">
        <f>Table611[[#This Row],[Number of passenger (N)]]/SUM(Table611[Number of passenger (N)])</f>
        <v>1.0968921389396709E-3</v>
      </c>
      <c r="I227" s="219">
        <f t="shared" si="3"/>
        <v>2005.5009209922232</v>
      </c>
      <c r="J227" s="223">
        <f>Table611[[#This Row],[% of trips (P)]]*Table611[[#This Row],[Distance (D)]]</f>
        <v>2.1998181948726394</v>
      </c>
      <c r="K227" s="224">
        <f>Table611[[#This Row],[Weighted distance]]/SUM(Table611[Weighted distance])</f>
        <v>7.5758944585482921E-4</v>
      </c>
    </row>
    <row r="228" spans="1:11" x14ac:dyDescent="0.2">
      <c r="A228" s="218" t="s">
        <v>202</v>
      </c>
      <c r="B228" s="221">
        <f>VLOOKUP(A228,'3.2 Departure'!$A$7:$B$51,2,FALSE)</f>
        <v>57.687639400000002</v>
      </c>
      <c r="C228" s="221">
        <f>VLOOKUP(A228,'3.2 Departure'!$A$7:$C$51,3,FALSE)</f>
        <v>12.2144174</v>
      </c>
      <c r="D228" s="218" t="s">
        <v>265</v>
      </c>
      <c r="E228" s="221">
        <f>VLOOKUP(D228,'3.1 Destination'!$A$7:$B$752,2,FALSE)</f>
        <v>38.345996300000003</v>
      </c>
      <c r="F228" s="221">
        <f>VLOOKUP(D228,'3.1 Destination'!$A$7:$C$752,3,FALSE)</f>
        <v>-0.4906855</v>
      </c>
      <c r="G228" s="218">
        <v>12</v>
      </c>
      <c r="H228" s="222">
        <f>Table611[[#This Row],[Number of passenger (N)]]/SUM(Table611[Number of passenger (N)])</f>
        <v>1.0968921389396709E-3</v>
      </c>
      <c r="I228" s="219">
        <f t="shared" si="3"/>
        <v>2340.1526107322356</v>
      </c>
      <c r="J228" s="223">
        <f>Table611[[#This Row],[% of trips (P)]]*Table611[[#This Row],[Distance (D)]]</f>
        <v>2.5668950026313371</v>
      </c>
      <c r="K228" s="224">
        <f>Table611[[#This Row],[Weighted distance]]/SUM(Table611[Weighted distance])</f>
        <v>8.8400603610953974E-4</v>
      </c>
    </row>
    <row r="229" spans="1:11" x14ac:dyDescent="0.2">
      <c r="A229" s="218" t="s">
        <v>203</v>
      </c>
      <c r="B229" s="221">
        <f>VLOOKUP(A229,'3.2 Departure'!$A$7:$B$51,2,FALSE)</f>
        <v>58.410806999999998</v>
      </c>
      <c r="C229" s="221">
        <f>VLOOKUP(A229,'3.2 Departure'!$A$7:$C$51,3,FALSE)</f>
        <v>15.6213727</v>
      </c>
      <c r="D229" s="218" t="s">
        <v>368</v>
      </c>
      <c r="E229" s="221">
        <f>VLOOKUP(D229,'3.1 Destination'!$A$7:$B$752,2,FALSE)</f>
        <v>52.370215700000003</v>
      </c>
      <c r="F229" s="221">
        <f>VLOOKUP(D229,'3.1 Destination'!$A$7:$C$752,3,FALSE)</f>
        <v>4.8951678999999997</v>
      </c>
      <c r="G229" s="218">
        <v>12</v>
      </c>
      <c r="H229" s="222">
        <f>Table611[[#This Row],[Number of passenger (N)]]/SUM(Table611[Number of passenger (N)])</f>
        <v>1.0968921389396709E-3</v>
      </c>
      <c r="I229" s="219">
        <f t="shared" si="3"/>
        <v>951.87282957359355</v>
      </c>
      <c r="J229" s="223">
        <f>Table611[[#This Row],[% of trips (P)]]*Table611[[#This Row],[Distance (D)]]</f>
        <v>1.0441018240295359</v>
      </c>
      <c r="K229" s="224">
        <f>Table611[[#This Row],[Weighted distance]]/SUM(Table611[Weighted distance])</f>
        <v>3.5957540678871794E-4</v>
      </c>
    </row>
    <row r="230" spans="1:11" x14ac:dyDescent="0.2">
      <c r="A230" s="218" t="s">
        <v>205</v>
      </c>
      <c r="B230" s="221">
        <f>VLOOKUP(A230,'3.2 Departure'!$A$7:$B$51,2,FALSE)</f>
        <v>58.583438999999998</v>
      </c>
      <c r="C230" s="221">
        <f>VLOOKUP(A230,'3.2 Departure'!$A$7:$C$51,3,FALSE)</f>
        <v>16.233954799999999</v>
      </c>
      <c r="D230" s="218" t="s">
        <v>281</v>
      </c>
      <c r="E230" s="221">
        <f>VLOOKUP(D230,'3.1 Destination'!$A$7:$B$752,2,FALSE)</f>
        <v>28.291563700000001</v>
      </c>
      <c r="F230" s="221">
        <f>VLOOKUP(D230,'3.1 Destination'!$A$7:$C$752,3,FALSE)</f>
        <v>-16.629130400000001</v>
      </c>
      <c r="G230" s="218">
        <v>12</v>
      </c>
      <c r="H230" s="222">
        <f>Table611[[#This Row],[Number of passenger (N)]]/SUM(Table611[Number of passenger (N)])</f>
        <v>1.0968921389396709E-3</v>
      </c>
      <c r="I230" s="219">
        <f t="shared" si="3"/>
        <v>4204.633832508438</v>
      </c>
      <c r="J230" s="223">
        <f>Table611[[#This Row],[% of trips (P)]]*Table611[[#This Row],[Distance (D)]]</f>
        <v>4.6120297979982867</v>
      </c>
      <c r="K230" s="224">
        <f>Table611[[#This Row],[Weighted distance]]/SUM(Table611[Weighted distance])</f>
        <v>1.5883244838484354E-3</v>
      </c>
    </row>
    <row r="231" spans="1:11" x14ac:dyDescent="0.2">
      <c r="A231" s="218" t="s">
        <v>227</v>
      </c>
      <c r="B231" s="221">
        <f>VLOOKUP(A231,'3.2 Departure'!$A$7:$B$51,2,FALSE)</f>
        <v>58.789020100000002</v>
      </c>
      <c r="C231" s="221">
        <f>VLOOKUP(A231,'3.2 Departure'!$A$7:$C$51,3,FALSE)</f>
        <v>16.9153649</v>
      </c>
      <c r="D231" s="218" t="s">
        <v>568</v>
      </c>
      <c r="E231" s="221">
        <f>VLOOKUP(D231,'3.1 Destination'!$A$7:$B$752,2,FALSE)</f>
        <v>43.153717999999998</v>
      </c>
      <c r="F231" s="221">
        <f>VLOOKUP(D231,'3.1 Destination'!$A$7:$C$752,3,FALSE)</f>
        <v>6.9234080000000002</v>
      </c>
      <c r="G231" s="218">
        <v>12</v>
      </c>
      <c r="H231" s="222">
        <f>Table611[[#This Row],[Number of passenger (N)]]/SUM(Table611[Number of passenger (N)])</f>
        <v>1.0968921389396709E-3</v>
      </c>
      <c r="I231" s="219">
        <f t="shared" si="3"/>
        <v>1869.3279740210216</v>
      </c>
      <c r="J231" s="223">
        <f>Table611[[#This Row],[% of trips (P)]]*Table611[[#This Row],[Distance (D)]]</f>
        <v>2.0504511598036799</v>
      </c>
      <c r="K231" s="224">
        <f>Table611[[#This Row],[Weighted distance]]/SUM(Table611[Weighted distance])</f>
        <v>7.0614933612638713E-4</v>
      </c>
    </row>
    <row r="232" spans="1:11" x14ac:dyDescent="0.2">
      <c r="A232" s="218" t="s">
        <v>227</v>
      </c>
      <c r="B232" s="221">
        <f>VLOOKUP(A232,'3.2 Departure'!$A$7:$B$51,2,FALSE)</f>
        <v>58.789020100000002</v>
      </c>
      <c r="C232" s="221">
        <f>VLOOKUP(A232,'3.2 Departure'!$A$7:$C$51,3,FALSE)</f>
        <v>16.9153649</v>
      </c>
      <c r="D232" s="218" t="s">
        <v>447</v>
      </c>
      <c r="E232" s="221">
        <f>VLOOKUP(D232,'3.1 Destination'!$A$7:$B$752,2,FALSE)</f>
        <v>35.937496000000003</v>
      </c>
      <c r="F232" s="221">
        <f>VLOOKUP(D232,'3.1 Destination'!$A$7:$C$752,3,FALSE)</f>
        <v>14.375416</v>
      </c>
      <c r="G232" s="218">
        <v>12</v>
      </c>
      <c r="H232" s="222">
        <f>Table611[[#This Row],[Number of passenger (N)]]/SUM(Table611[Number of passenger (N)])</f>
        <v>1.0968921389396709E-3</v>
      </c>
      <c r="I232" s="219">
        <f t="shared" si="3"/>
        <v>2547.7312107044718</v>
      </c>
      <c r="J232" s="223">
        <f>Table611[[#This Row],[% of trips (P)]]*Table611[[#This Row],[Distance (D)]]</f>
        <v>2.7945863371529853</v>
      </c>
      <c r="K232" s="224">
        <f>Table611[[#This Row],[Weighted distance]]/SUM(Table611[Weighted distance])</f>
        <v>9.6242003975232217E-4</v>
      </c>
    </row>
    <row r="233" spans="1:11" x14ac:dyDescent="0.2">
      <c r="A233" s="218" t="s">
        <v>209</v>
      </c>
      <c r="B233" s="221">
        <f>VLOOKUP(A233,'3.2 Departure'!$A$7:$B$51,2,FALSE)</f>
        <v>55.535533600000001</v>
      </c>
      <c r="C233" s="221">
        <f>VLOOKUP(A233,'3.2 Departure'!$A$7:$C$51,3,FALSE)</f>
        <v>13.3723829</v>
      </c>
      <c r="D233" s="218" t="s">
        <v>243</v>
      </c>
      <c r="E233" s="221">
        <f>VLOOKUP(D233,'3.1 Destination'!$A$7:$B$752,2,FALSE)</f>
        <v>35.240116999999998</v>
      </c>
      <c r="F233" s="221">
        <f>VLOOKUP(D233,'3.1 Destination'!$A$7:$C$752,3,FALSE)</f>
        <v>24.809269100000002</v>
      </c>
      <c r="G233" s="218">
        <v>12</v>
      </c>
      <c r="H233" s="222">
        <f>Table611[[#This Row],[Number of passenger (N)]]/SUM(Table611[Number of passenger (N)])</f>
        <v>1.0968921389396709E-3</v>
      </c>
      <c r="I233" s="219">
        <f t="shared" si="3"/>
        <v>2419.7007230705426</v>
      </c>
      <c r="J233" s="223">
        <f>Table611[[#This Row],[% of trips (P)]]*Table611[[#This Row],[Distance (D)]]</f>
        <v>2.6541507017227159</v>
      </c>
      <c r="K233" s="224">
        <f>Table611[[#This Row],[Weighted distance]]/SUM(Table611[Weighted distance])</f>
        <v>9.1405579061943037E-4</v>
      </c>
    </row>
    <row r="234" spans="1:11" x14ac:dyDescent="0.2">
      <c r="A234" s="218" t="s">
        <v>210</v>
      </c>
      <c r="B234" s="221">
        <f>VLOOKUP(A234,'3.2 Departure'!$A$7:$B$51,2,FALSE)</f>
        <v>63.825847099999997</v>
      </c>
      <c r="C234" s="221">
        <f>VLOOKUP(A234,'3.2 Departure'!$A$7:$C$51,3,FALSE)</f>
        <v>20.2630354</v>
      </c>
      <c r="D234" s="218" t="s">
        <v>250</v>
      </c>
      <c r="E234" s="221">
        <f>VLOOKUP(D234,'3.1 Destination'!$A$7:$B$752,2,FALSE)</f>
        <v>36.544443000000001</v>
      </c>
      <c r="F234" s="221">
        <f>VLOOKUP(D234,'3.1 Destination'!$A$7:$C$752,3,FALSE)</f>
        <v>31.995408000000001</v>
      </c>
      <c r="G234" s="218">
        <v>12</v>
      </c>
      <c r="H234" s="222">
        <f>Table611[[#This Row],[Number of passenger (N)]]/SUM(Table611[Number of passenger (N)])</f>
        <v>1.0968921389396709E-3</v>
      </c>
      <c r="I234" s="219">
        <f t="shared" si="3"/>
        <v>3134.9070474364976</v>
      </c>
      <c r="J234" s="223">
        <f>Table611[[#This Row],[% of trips (P)]]*Table611[[#This Row],[Distance (D)]]</f>
        <v>3.4386548966396679</v>
      </c>
      <c r="K234" s="224">
        <f>Table611[[#This Row],[Weighted distance]]/SUM(Table611[Weighted distance])</f>
        <v>1.1842290711583396E-3</v>
      </c>
    </row>
    <row r="235" spans="1:11" x14ac:dyDescent="0.2">
      <c r="A235" s="218" t="s">
        <v>211</v>
      </c>
      <c r="B235" s="221">
        <f>VLOOKUP(A235,'3.2 Departure'!$A$7:$B$51,2,FALSE)</f>
        <v>59.596028699999998</v>
      </c>
      <c r="C235" s="221">
        <f>VLOOKUP(A235,'3.2 Departure'!$A$7:$C$51,3,FALSE)</f>
        <v>16.6254238</v>
      </c>
      <c r="D235" s="218" t="s">
        <v>316</v>
      </c>
      <c r="E235" s="221">
        <f>VLOOKUP(D235,'3.1 Destination'!$A$7:$B$752,2,FALSE)</f>
        <v>37.9847003</v>
      </c>
      <c r="F235" s="221">
        <f>VLOOKUP(D235,'3.1 Destination'!$A$7:$C$752,3,FALSE)</f>
        <v>-0.68082330000000002</v>
      </c>
      <c r="G235" s="218">
        <v>12</v>
      </c>
      <c r="H235" s="222">
        <f>Table611[[#This Row],[Number of passenger (N)]]/SUM(Table611[Number of passenger (N)])</f>
        <v>1.0968921389396709E-3</v>
      </c>
      <c r="I235" s="219">
        <f t="shared" si="3"/>
        <v>2698.2920536899815</v>
      </c>
      <c r="J235" s="223">
        <f>Table611[[#This Row],[% of trips (P)]]*Table611[[#This Row],[Distance (D)]]</f>
        <v>2.9597353422559212</v>
      </c>
      <c r="K235" s="224">
        <f>Table611[[#This Row],[Weighted distance]]/SUM(Table611[Weighted distance])</f>
        <v>1.0192952595095863E-3</v>
      </c>
    </row>
    <row r="236" spans="1:11" x14ac:dyDescent="0.2">
      <c r="A236" s="218" t="s">
        <v>212</v>
      </c>
      <c r="B236" s="221">
        <f>VLOOKUP(A236,'3.2 Departure'!$A$7:$B$51,2,FALSE)</f>
        <v>56.879004399999999</v>
      </c>
      <c r="C236" s="221">
        <f>VLOOKUP(A236,'3.2 Departure'!$A$7:$C$51,3,FALSE)</f>
        <v>14.8058522</v>
      </c>
      <c r="D236" s="218" t="s">
        <v>291</v>
      </c>
      <c r="E236" s="221">
        <f>VLOOKUP(D236,'3.1 Destination'!$A$7:$B$752,2,FALSE)</f>
        <v>39.695262900000003</v>
      </c>
      <c r="F236" s="221">
        <f>VLOOKUP(D236,'3.1 Destination'!$A$7:$C$752,3,FALSE)</f>
        <v>3.0175711999999999</v>
      </c>
      <c r="G236" s="218">
        <v>12</v>
      </c>
      <c r="H236" s="222">
        <f>Table611[[#This Row],[Number of passenger (N)]]/SUM(Table611[Number of passenger (N)])</f>
        <v>1.0968921389396709E-3</v>
      </c>
      <c r="I236" s="219">
        <f t="shared" si="3"/>
        <v>2093.5171857622954</v>
      </c>
      <c r="J236" s="223">
        <f>Table611[[#This Row],[% of trips (P)]]*Table611[[#This Row],[Distance (D)]]</f>
        <v>2.2963625437977644</v>
      </c>
      <c r="K236" s="224">
        <f>Table611[[#This Row],[Weighted distance]]/SUM(Table611[Weighted distance])</f>
        <v>7.9083809338992034E-4</v>
      </c>
    </row>
    <row r="237" spans="1:11" x14ac:dyDescent="0.2">
      <c r="A237" s="218" t="s">
        <v>151</v>
      </c>
      <c r="B237" s="221">
        <f>VLOOKUP(A237,'3.2 Departure'!$A$7:$B$51,2,FALSE)</f>
        <v>59.633807599999997</v>
      </c>
      <c r="C237" s="221">
        <f>VLOOKUP(A237,'3.2 Departure'!$A$7:$C$51,3,FALSE)</f>
        <v>17.896780199999998</v>
      </c>
      <c r="D237" s="218" t="s">
        <v>283</v>
      </c>
      <c r="E237" s="221">
        <f>VLOOKUP(D237,'3.1 Destination'!$A$7:$B$752,2,FALSE)</f>
        <v>-25.274398000000001</v>
      </c>
      <c r="F237" s="221">
        <f>VLOOKUP(D237,'3.1 Destination'!$A$7:$C$752,3,FALSE)</f>
        <v>133.775136</v>
      </c>
      <c r="G237" s="218">
        <v>11</v>
      </c>
      <c r="H237" s="222">
        <f>Table611[[#This Row],[Number of passenger (N)]]/SUM(Table611[Number of passenger (N)])</f>
        <v>1.0054844606946984E-3</v>
      </c>
      <c r="I237" s="219">
        <f t="shared" si="3"/>
        <v>13855.359884682428</v>
      </c>
      <c r="J237" s="223">
        <f>Table611[[#This Row],[% of trips (P)]]*Table611[[#This Row],[Distance (D)]]</f>
        <v>13.931349061380869</v>
      </c>
      <c r="K237" s="224">
        <f>Table611[[#This Row],[Weighted distance]]/SUM(Table611[Weighted distance])</f>
        <v>4.7977796710753987E-3</v>
      </c>
    </row>
    <row r="238" spans="1:11" x14ac:dyDescent="0.2">
      <c r="A238" s="218" t="s">
        <v>151</v>
      </c>
      <c r="B238" s="221">
        <f>VLOOKUP(A238,'3.2 Departure'!$A$7:$B$51,2,FALSE)</f>
        <v>59.633807599999997</v>
      </c>
      <c r="C238" s="221">
        <f>VLOOKUP(A238,'3.2 Departure'!$A$7:$C$51,3,FALSE)</f>
        <v>17.896780199999998</v>
      </c>
      <c r="D238" s="218" t="s">
        <v>303</v>
      </c>
      <c r="E238" s="221">
        <f>VLOOKUP(D238,'3.1 Destination'!$A$7:$B$752,2,FALSE)</f>
        <v>-34.603684399999999</v>
      </c>
      <c r="F238" s="221">
        <f>VLOOKUP(D238,'3.1 Destination'!$A$7:$C$752,3,FALSE)</f>
        <v>-58.381559099999997</v>
      </c>
      <c r="G238" s="218">
        <v>11</v>
      </c>
      <c r="H238" s="222">
        <f>Table611[[#This Row],[Number of passenger (N)]]/SUM(Table611[Number of passenger (N)])</f>
        <v>1.0054844606946984E-3</v>
      </c>
      <c r="I238" s="219">
        <f t="shared" si="3"/>
        <v>12568.898246956263</v>
      </c>
      <c r="J238" s="223">
        <f>Table611[[#This Row],[% of trips (P)]]*Table611[[#This Row],[Distance (D)]]</f>
        <v>12.637831875367359</v>
      </c>
      <c r="K238" s="224">
        <f>Table611[[#This Row],[Weighted distance]]/SUM(Table611[Weighted distance])</f>
        <v>4.3523087815083589E-3</v>
      </c>
    </row>
    <row r="239" spans="1:11" x14ac:dyDescent="0.2">
      <c r="A239" s="218" t="s">
        <v>151</v>
      </c>
      <c r="B239" s="221">
        <f>VLOOKUP(A239,'3.2 Departure'!$A$7:$B$51,2,FALSE)</f>
        <v>59.633807599999997</v>
      </c>
      <c r="C239" s="221">
        <f>VLOOKUP(A239,'3.2 Departure'!$A$7:$C$51,3,FALSE)</f>
        <v>17.896780199999998</v>
      </c>
      <c r="D239" s="218" t="s">
        <v>760</v>
      </c>
      <c r="E239" s="221">
        <f>VLOOKUP(D239,'3.1 Destination'!$A$7:$B$752,2,FALSE)</f>
        <v>40.5532009</v>
      </c>
      <c r="F239" s="221">
        <f>VLOOKUP(D239,'3.1 Destination'!$A$7:$C$752,3,FALSE)</f>
        <v>14.222154</v>
      </c>
      <c r="G239" s="218">
        <v>11</v>
      </c>
      <c r="H239" s="222">
        <f>Table611[[#This Row],[Number of passenger (N)]]/SUM(Table611[Number of passenger (N)])</f>
        <v>1.0054844606946984E-3</v>
      </c>
      <c r="I239" s="219">
        <f t="shared" si="3"/>
        <v>2137.0067378928602</v>
      </c>
      <c r="J239" s="223">
        <f>Table611[[#This Row],[% of trips (P)]]*Table611[[#This Row],[Distance (D)]]</f>
        <v>2.1487270673511394</v>
      </c>
      <c r="K239" s="224">
        <f>Table611[[#This Row],[Weighted distance]]/SUM(Table611[Weighted distance])</f>
        <v>7.3999431045803678E-4</v>
      </c>
    </row>
    <row r="240" spans="1:11" x14ac:dyDescent="0.2">
      <c r="A240" s="218" t="s">
        <v>151</v>
      </c>
      <c r="B240" s="221">
        <f>VLOOKUP(A240,'3.2 Departure'!$A$7:$B$51,2,FALSE)</f>
        <v>59.633807599999997</v>
      </c>
      <c r="C240" s="221">
        <f>VLOOKUP(A240,'3.2 Departure'!$A$7:$C$51,3,FALSE)</f>
        <v>17.896780199999998</v>
      </c>
      <c r="D240" s="218" t="s">
        <v>258</v>
      </c>
      <c r="E240" s="221">
        <f>VLOOKUP(D240,'3.1 Destination'!$A$7:$B$752,2,FALSE)</f>
        <v>12.5683747</v>
      </c>
      <c r="F240" s="221">
        <f>VLOOKUP(D240,'3.1 Destination'!$A$7:$C$752,3,FALSE)</f>
        <v>99.9576888</v>
      </c>
      <c r="G240" s="218">
        <v>11</v>
      </c>
      <c r="H240" s="222">
        <f>Table611[[#This Row],[Number of passenger (N)]]/SUM(Table611[Number of passenger (N)])</f>
        <v>1.0054844606946984E-3</v>
      </c>
      <c r="I240" s="219">
        <f t="shared" si="3"/>
        <v>8358.8656722972282</v>
      </c>
      <c r="J240" s="223">
        <f>Table611[[#This Row],[% of trips (P)]]*Table611[[#This Row],[Distance (D)]]</f>
        <v>8.404709542529206</v>
      </c>
      <c r="K240" s="224">
        <f>Table611[[#This Row],[Weighted distance]]/SUM(Table611[Weighted distance])</f>
        <v>2.8944752160594521E-3</v>
      </c>
    </row>
    <row r="241" spans="1:11" x14ac:dyDescent="0.2">
      <c r="A241" s="218" t="s">
        <v>151</v>
      </c>
      <c r="B241" s="221">
        <f>VLOOKUP(A241,'3.2 Departure'!$A$7:$B$51,2,FALSE)</f>
        <v>59.633807599999997</v>
      </c>
      <c r="C241" s="221">
        <f>VLOOKUP(A241,'3.2 Departure'!$A$7:$C$51,3,FALSE)</f>
        <v>17.896780199999998</v>
      </c>
      <c r="D241" s="218" t="s">
        <v>293</v>
      </c>
      <c r="E241" s="221">
        <f>VLOOKUP(D241,'3.1 Destination'!$A$7:$B$752,2,FALSE)</f>
        <v>20.593684</v>
      </c>
      <c r="F241" s="221">
        <f>VLOOKUP(D241,'3.1 Destination'!$A$7:$C$752,3,FALSE)</f>
        <v>78.962879999999998</v>
      </c>
      <c r="G241" s="218">
        <v>11</v>
      </c>
      <c r="H241" s="222">
        <f>Table611[[#This Row],[Number of passenger (N)]]/SUM(Table611[Number of passenger (N)])</f>
        <v>1.0054844606946984E-3</v>
      </c>
      <c r="I241" s="219">
        <f t="shared" si="3"/>
        <v>6430.4469278109254</v>
      </c>
      <c r="J241" s="223">
        <f>Table611[[#This Row],[% of trips (P)]]*Table611[[#This Row],[Distance (D)]]</f>
        <v>6.4657144612358488</v>
      </c>
      <c r="K241" s="224">
        <f>Table611[[#This Row],[Weighted distance]]/SUM(Table611[Weighted distance])</f>
        <v>2.2267099377395673E-3</v>
      </c>
    </row>
    <row r="242" spans="1:11" x14ac:dyDescent="0.2">
      <c r="A242" s="218" t="s">
        <v>151</v>
      </c>
      <c r="B242" s="221">
        <f>VLOOKUP(A242,'3.2 Departure'!$A$7:$B$51,2,FALSE)</f>
        <v>59.633807599999997</v>
      </c>
      <c r="C242" s="221">
        <f>VLOOKUP(A242,'3.2 Departure'!$A$7:$C$51,3,FALSE)</f>
        <v>17.896780199999998</v>
      </c>
      <c r="D242" s="218" t="s">
        <v>780</v>
      </c>
      <c r="E242" s="221">
        <f>VLOOKUP(D242,'3.1 Destination'!$A$7:$B$752,2,FALSE)</f>
        <v>28.103303499999999</v>
      </c>
      <c r="F242" s="221">
        <f>VLOOKUP(D242,'3.1 Destination'!$A$7:$C$752,3,FALSE)</f>
        <v>-17.219357800000001</v>
      </c>
      <c r="G242" s="218">
        <v>11</v>
      </c>
      <c r="H242" s="222">
        <f>Table611[[#This Row],[Number of passenger (N)]]/SUM(Table611[Number of passenger (N)])</f>
        <v>1.0054844606946984E-3</v>
      </c>
      <c r="I242" s="219">
        <f t="shared" si="3"/>
        <v>4396.4737844928895</v>
      </c>
      <c r="J242" s="223">
        <f>Table611[[#This Row],[% of trips (P)]]*Table611[[#This Row],[Distance (D)]]</f>
        <v>4.420586072159213</v>
      </c>
      <c r="K242" s="224">
        <f>Table611[[#This Row],[Weighted distance]]/SUM(Table611[Weighted distance])</f>
        <v>1.5223936962456878E-3</v>
      </c>
    </row>
    <row r="243" spans="1:11" x14ac:dyDescent="0.2">
      <c r="A243" s="218" t="s">
        <v>151</v>
      </c>
      <c r="B243" s="221">
        <f>VLOOKUP(A243,'3.2 Departure'!$A$7:$B$51,2,FALSE)</f>
        <v>59.633807599999997</v>
      </c>
      <c r="C243" s="221">
        <f>VLOOKUP(A243,'3.2 Departure'!$A$7:$C$51,3,FALSE)</f>
        <v>17.896780199999998</v>
      </c>
      <c r="D243" s="218" t="s">
        <v>312</v>
      </c>
      <c r="E243" s="221">
        <f>VLOOKUP(D243,'3.1 Destination'!$A$7:$B$752,2,FALSE)</f>
        <v>23.634501</v>
      </c>
      <c r="F243" s="221">
        <f>VLOOKUP(D243,'3.1 Destination'!$A$7:$C$752,3,FALSE)</f>
        <v>-102.552784</v>
      </c>
      <c r="G243" s="218">
        <v>11</v>
      </c>
      <c r="H243" s="222">
        <f>Table611[[#This Row],[Number of passenger (N)]]/SUM(Table611[Number of passenger (N)])</f>
        <v>1.0054844606946984E-3</v>
      </c>
      <c r="I243" s="219">
        <f t="shared" si="3"/>
        <v>9297.6271577899006</v>
      </c>
      <c r="J243" s="223">
        <f>Table611[[#This Row],[% of trips (P)]]*Table611[[#This Row],[Distance (D)]]</f>
        <v>9.3486196284907592</v>
      </c>
      <c r="K243" s="224">
        <f>Table611[[#This Row],[Weighted distance]]/SUM(Table611[Weighted distance])</f>
        <v>3.2195458608187105E-3</v>
      </c>
    </row>
    <row r="244" spans="1:11" x14ac:dyDescent="0.2">
      <c r="A244" s="218" t="s">
        <v>151</v>
      </c>
      <c r="B244" s="221">
        <f>VLOOKUP(A244,'3.2 Departure'!$A$7:$B$51,2,FALSE)</f>
        <v>59.633807599999997</v>
      </c>
      <c r="C244" s="221">
        <f>VLOOKUP(A244,'3.2 Departure'!$A$7:$C$51,3,FALSE)</f>
        <v>17.896780199999998</v>
      </c>
      <c r="D244" s="218" t="s">
        <v>703</v>
      </c>
      <c r="E244" s="221">
        <f>VLOOKUP(D244,'3.1 Destination'!$A$7:$B$752,2,FALSE)</f>
        <v>47.169189799999998</v>
      </c>
      <c r="F244" s="221">
        <f>VLOOKUP(D244,'3.1 Destination'!$A$7:$C$752,3,FALSE)</f>
        <v>11.8651456</v>
      </c>
      <c r="G244" s="218">
        <v>11</v>
      </c>
      <c r="H244" s="222">
        <f>Table611[[#This Row],[Number of passenger (N)]]/SUM(Table611[Number of passenger (N)])</f>
        <v>1.0054844606946984E-3</v>
      </c>
      <c r="I244" s="219">
        <f t="shared" si="3"/>
        <v>1441.0873810106118</v>
      </c>
      <c r="J244" s="223">
        <f>Table611[[#This Row],[% of trips (P)]]*Table611[[#This Row],[Distance (D)]]</f>
        <v>1.4489909681093904</v>
      </c>
      <c r="K244" s="224">
        <f>Table611[[#This Row],[Weighted distance]]/SUM(Table611[Weighted distance])</f>
        <v>4.9901408540818095E-4</v>
      </c>
    </row>
    <row r="245" spans="1:11" x14ac:dyDescent="0.2">
      <c r="A245" s="218" t="s">
        <v>151</v>
      </c>
      <c r="B245" s="221">
        <f>VLOOKUP(A245,'3.2 Departure'!$A$7:$B$51,2,FALSE)</f>
        <v>59.633807599999997</v>
      </c>
      <c r="C245" s="221">
        <f>VLOOKUP(A245,'3.2 Departure'!$A$7:$C$51,3,FALSE)</f>
        <v>17.896780199999998</v>
      </c>
      <c r="D245" s="218" t="s">
        <v>365</v>
      </c>
      <c r="E245" s="221">
        <f>VLOOKUP(D245,'3.1 Destination'!$A$7:$B$752,2,FALSE)</f>
        <v>55.755825999999999</v>
      </c>
      <c r="F245" s="221">
        <f>VLOOKUP(D245,'3.1 Destination'!$A$7:$C$752,3,FALSE)</f>
        <v>37.6173</v>
      </c>
      <c r="G245" s="218">
        <v>11</v>
      </c>
      <c r="H245" s="222">
        <f>Table611[[#This Row],[Number of passenger (N)]]/SUM(Table611[Number of passenger (N)])</f>
        <v>1.0054844606946984E-3</v>
      </c>
      <c r="I245" s="219">
        <f t="shared" si="3"/>
        <v>1243.0543745569923</v>
      </c>
      <c r="J245" s="223">
        <f>Table611[[#This Row],[% of trips (P)]]*Table611[[#This Row],[Distance (D)]]</f>
        <v>1.2498718574156231</v>
      </c>
      <c r="K245" s="224">
        <f>Table611[[#This Row],[Weighted distance]]/SUM(Table611[Weighted distance])</f>
        <v>4.3043999274852311E-4</v>
      </c>
    </row>
    <row r="246" spans="1:11" x14ac:dyDescent="0.2">
      <c r="A246" s="218" t="s">
        <v>151</v>
      </c>
      <c r="B246" s="221">
        <f>VLOOKUP(A246,'3.2 Departure'!$A$7:$B$51,2,FALSE)</f>
        <v>59.633807599999997</v>
      </c>
      <c r="C246" s="221">
        <f>VLOOKUP(A246,'3.2 Departure'!$A$7:$C$51,3,FALSE)</f>
        <v>17.896780199999998</v>
      </c>
      <c r="D246" s="218" t="s">
        <v>649</v>
      </c>
      <c r="E246" s="221">
        <f>VLOOKUP(D246,'3.1 Destination'!$A$7:$B$752,2,FALSE)</f>
        <v>60.472023999999998</v>
      </c>
      <c r="F246" s="221">
        <f>VLOOKUP(D246,'3.1 Destination'!$A$7:$C$752,3,FALSE)</f>
        <v>8.4689460000000008</v>
      </c>
      <c r="G246" s="218">
        <v>11</v>
      </c>
      <c r="H246" s="222">
        <f>Table611[[#This Row],[Number of passenger (N)]]/SUM(Table611[Number of passenger (N)])</f>
        <v>1.0054844606946984E-3</v>
      </c>
      <c r="I246" s="219">
        <f t="shared" si="3"/>
        <v>531.07837247433315</v>
      </c>
      <c r="J246" s="223">
        <f>Table611[[#This Row],[% of trips (P)]]*Table611[[#This Row],[Distance (D)]]</f>
        <v>0.53399105093397303</v>
      </c>
      <c r="K246" s="224">
        <f>Table611[[#This Row],[Weighted distance]]/SUM(Table611[Weighted distance])</f>
        <v>1.8389973558334357E-4</v>
      </c>
    </row>
    <row r="247" spans="1:11" x14ac:dyDescent="0.2">
      <c r="A247" s="218" t="s">
        <v>151</v>
      </c>
      <c r="B247" s="221">
        <f>VLOOKUP(A247,'3.2 Departure'!$A$7:$B$51,2,FALSE)</f>
        <v>59.633807599999997</v>
      </c>
      <c r="C247" s="221">
        <f>VLOOKUP(A247,'3.2 Departure'!$A$7:$C$51,3,FALSE)</f>
        <v>17.896780199999998</v>
      </c>
      <c r="D247" s="218" t="s">
        <v>257</v>
      </c>
      <c r="E247" s="221">
        <f>VLOOKUP(D247,'3.1 Destination'!$A$7:$B$752,2,FALSE)</f>
        <v>27.788016899999999</v>
      </c>
      <c r="F247" s="221">
        <f>VLOOKUP(D247,'3.1 Destination'!$A$7:$C$752,3,FALSE)</f>
        <v>-15.710865500000001</v>
      </c>
      <c r="G247" s="218">
        <v>11</v>
      </c>
      <c r="H247" s="222">
        <f>Table611[[#This Row],[Number of passenger (N)]]/SUM(Table611[Number of passenger (N)])</f>
        <v>1.0054844606946984E-3</v>
      </c>
      <c r="I247" s="219">
        <f t="shared" si="3"/>
        <v>4361.1492779268992</v>
      </c>
      <c r="J247" s="223">
        <f>Table611[[#This Row],[% of trips (P)]]*Table611[[#This Row],[Distance (D)]]</f>
        <v>4.3850678297254015</v>
      </c>
      <c r="K247" s="224">
        <f>Table611[[#This Row],[Weighted distance]]/SUM(Table611[Weighted distance])</f>
        <v>1.510161664677858E-3</v>
      </c>
    </row>
    <row r="248" spans="1:11" x14ac:dyDescent="0.2">
      <c r="A248" s="218" t="s">
        <v>151</v>
      </c>
      <c r="B248" s="221">
        <f>VLOOKUP(A248,'3.2 Departure'!$A$7:$B$51,2,FALSE)</f>
        <v>59.633807599999997</v>
      </c>
      <c r="C248" s="221">
        <f>VLOOKUP(A248,'3.2 Departure'!$A$7:$C$51,3,FALSE)</f>
        <v>17.896780199999998</v>
      </c>
      <c r="D248" s="218" t="s">
        <v>342</v>
      </c>
      <c r="E248" s="221">
        <f>VLOOKUP(D248,'3.1 Destination'!$A$7:$B$752,2,FALSE)</f>
        <v>35.825603000000001</v>
      </c>
      <c r="F248" s="221">
        <f>VLOOKUP(D248,'3.1 Destination'!$A$7:$C$752,3,FALSE)</f>
        <v>10.608395</v>
      </c>
      <c r="G248" s="218">
        <v>11</v>
      </c>
      <c r="H248" s="222">
        <f>Table611[[#This Row],[Number of passenger (N)]]/SUM(Table611[Number of passenger (N)])</f>
        <v>1.0054844606946984E-3</v>
      </c>
      <c r="I248" s="219">
        <f t="shared" si="3"/>
        <v>2699.1469717773311</v>
      </c>
      <c r="J248" s="223">
        <f>Table611[[#This Row],[% of trips (P)]]*Table611[[#This Row],[Distance (D)]]</f>
        <v>2.7139503372532583</v>
      </c>
      <c r="K248" s="224">
        <f>Table611[[#This Row],[Weighted distance]]/SUM(Table611[Weighted distance])</f>
        <v>9.3465002556552656E-4</v>
      </c>
    </row>
    <row r="249" spans="1:11" x14ac:dyDescent="0.2">
      <c r="A249" s="218" t="s">
        <v>223</v>
      </c>
      <c r="B249" s="221">
        <f>VLOOKUP(A249,'3.2 Departure'!$A$7:$B$51,2,FALSE)</f>
        <v>55.610770299999999</v>
      </c>
      <c r="C249" s="221">
        <f>VLOOKUP(A249,'3.2 Departure'!$A$7:$C$51,3,FALSE)</f>
        <v>12.6051632</v>
      </c>
      <c r="D249" s="218" t="s">
        <v>265</v>
      </c>
      <c r="E249" s="221">
        <f>VLOOKUP(D249,'3.1 Destination'!$A$7:$B$752,2,FALSE)</f>
        <v>38.345996300000003</v>
      </c>
      <c r="F249" s="221">
        <f>VLOOKUP(D249,'3.1 Destination'!$A$7:$C$752,3,FALSE)</f>
        <v>-0.4906855</v>
      </c>
      <c r="G249" s="218">
        <v>11</v>
      </c>
      <c r="H249" s="222">
        <f>Table611[[#This Row],[Number of passenger (N)]]/SUM(Table611[Number of passenger (N)])</f>
        <v>1.0054844606946984E-3</v>
      </c>
      <c r="I249" s="219">
        <f t="shared" si="3"/>
        <v>2153.3417173373132</v>
      </c>
      <c r="J249" s="223">
        <f>Table611[[#This Row],[% of trips (P)]]*Table611[[#This Row],[Distance (D)]]</f>
        <v>2.165151635348304</v>
      </c>
      <c r="K249" s="224">
        <f>Table611[[#This Row],[Weighted distance]]/SUM(Table611[Weighted distance])</f>
        <v>7.4565072306357824E-4</v>
      </c>
    </row>
    <row r="250" spans="1:11" x14ac:dyDescent="0.2">
      <c r="A250" s="218" t="s">
        <v>223</v>
      </c>
      <c r="B250" s="221">
        <f>VLOOKUP(A250,'3.2 Departure'!$A$7:$B$51,2,FALSE)</f>
        <v>55.610770299999999</v>
      </c>
      <c r="C250" s="221">
        <f>VLOOKUP(A250,'3.2 Departure'!$A$7:$C$51,3,FALSE)</f>
        <v>12.6051632</v>
      </c>
      <c r="D250" s="218" t="s">
        <v>320</v>
      </c>
      <c r="E250" s="221">
        <f>VLOOKUP(D250,'3.1 Destination'!$A$7:$B$752,2,FALSE)</f>
        <v>37.983916999999998</v>
      </c>
      <c r="F250" s="221">
        <f>VLOOKUP(D250,'3.1 Destination'!$A$7:$C$752,3,FALSE)</f>
        <v>23.729359899999999</v>
      </c>
      <c r="G250" s="218">
        <v>11</v>
      </c>
      <c r="H250" s="222">
        <f>Table611[[#This Row],[Number of passenger (N)]]/SUM(Table611[Number of passenger (N)])</f>
        <v>1.0054844606946984E-3</v>
      </c>
      <c r="I250" s="219">
        <f t="shared" si="3"/>
        <v>2128.9672724327315</v>
      </c>
      <c r="J250" s="223">
        <f>Table611[[#This Row],[% of trips (P)]]*Table611[[#This Row],[Distance (D)]]</f>
        <v>2.140643509758688</v>
      </c>
      <c r="K250" s="224">
        <f>Table611[[#This Row],[Weighted distance]]/SUM(Table611[Weighted distance])</f>
        <v>7.3721043589455024E-4</v>
      </c>
    </row>
    <row r="251" spans="1:11" x14ac:dyDescent="0.2">
      <c r="A251" s="218" t="s">
        <v>223</v>
      </c>
      <c r="B251" s="221">
        <f>VLOOKUP(A251,'3.2 Departure'!$A$7:$B$51,2,FALSE)</f>
        <v>55.610770299999999</v>
      </c>
      <c r="C251" s="221">
        <f>VLOOKUP(A251,'3.2 Departure'!$A$7:$C$51,3,FALSE)</f>
        <v>12.6051632</v>
      </c>
      <c r="D251" s="218" t="s">
        <v>244</v>
      </c>
      <c r="E251" s="221">
        <f>VLOOKUP(D251,'3.1 Destination'!$A$7:$B$752,2,FALSE)</f>
        <v>28.291563700000001</v>
      </c>
      <c r="F251" s="221">
        <f>VLOOKUP(D251,'3.1 Destination'!$A$7:$C$752,3,FALSE)</f>
        <v>-16.629130400000001</v>
      </c>
      <c r="G251" s="218">
        <v>11</v>
      </c>
      <c r="H251" s="222">
        <f>Table611[[#This Row],[Number of passenger (N)]]/SUM(Table611[Number of passenger (N)])</f>
        <v>1.0054844606946984E-3</v>
      </c>
      <c r="I251" s="219">
        <f t="shared" si="3"/>
        <v>3825.0747759473188</v>
      </c>
      <c r="J251" s="223">
        <f>Table611[[#This Row],[% of trips (P)]]*Table611[[#This Row],[Distance (D)]]</f>
        <v>3.8460532482102843</v>
      </c>
      <c r="K251" s="224">
        <f>Table611[[#This Row],[Weighted distance]]/SUM(Table611[Weighted distance])</f>
        <v>1.3245318889675282E-3</v>
      </c>
    </row>
    <row r="252" spans="1:11" x14ac:dyDescent="0.2">
      <c r="A252" s="218" t="s">
        <v>223</v>
      </c>
      <c r="B252" s="221">
        <f>VLOOKUP(A252,'3.2 Departure'!$A$7:$B$51,2,FALSE)</f>
        <v>55.610770299999999</v>
      </c>
      <c r="C252" s="221">
        <f>VLOOKUP(A252,'3.2 Departure'!$A$7:$C$51,3,FALSE)</f>
        <v>12.6051632</v>
      </c>
      <c r="D252" s="218" t="s">
        <v>424</v>
      </c>
      <c r="E252" s="221">
        <f>VLOOKUP(D252,'3.1 Destination'!$A$7:$B$752,2,FALSE)</f>
        <v>28.242125000000001</v>
      </c>
      <c r="F252" s="221">
        <f>VLOOKUP(D252,'3.1 Destination'!$A$7:$C$752,3,FALSE)</f>
        <v>-16.838892999999999</v>
      </c>
      <c r="G252" s="218">
        <v>11</v>
      </c>
      <c r="H252" s="222">
        <f>Table611[[#This Row],[Number of passenger (N)]]/SUM(Table611[Number of passenger (N)])</f>
        <v>1.0054844606946984E-3</v>
      </c>
      <c r="I252" s="219">
        <f t="shared" si="3"/>
        <v>3839.9159059263161</v>
      </c>
      <c r="J252" s="223">
        <f>Table611[[#This Row],[% of trips (P)]]*Table611[[#This Row],[Distance (D)]]</f>
        <v>3.8609757737833159</v>
      </c>
      <c r="K252" s="224">
        <f>Table611[[#This Row],[Weighted distance]]/SUM(Table611[Weighted distance])</f>
        <v>1.3296710172400273E-3</v>
      </c>
    </row>
    <row r="253" spans="1:11" x14ac:dyDescent="0.2">
      <c r="A253" s="218" t="s">
        <v>223</v>
      </c>
      <c r="B253" s="221">
        <f>VLOOKUP(A253,'3.2 Departure'!$A$7:$B$51,2,FALSE)</f>
        <v>55.610770299999999</v>
      </c>
      <c r="C253" s="221">
        <f>VLOOKUP(A253,'3.2 Departure'!$A$7:$C$51,3,FALSE)</f>
        <v>12.6051632</v>
      </c>
      <c r="D253" s="218" t="s">
        <v>310</v>
      </c>
      <c r="E253" s="221">
        <f>VLOOKUP(D253,'3.1 Destination'!$A$7:$B$752,2,FALSE)</f>
        <v>48.135125299999999</v>
      </c>
      <c r="F253" s="221">
        <f>VLOOKUP(D253,'3.1 Destination'!$A$7:$C$752,3,FALSE)</f>
        <v>11.5819806</v>
      </c>
      <c r="G253" s="218">
        <v>11</v>
      </c>
      <c r="H253" s="222">
        <f>Table611[[#This Row],[Number of passenger (N)]]/SUM(Table611[Number of passenger (N)])</f>
        <v>1.0054844606946984E-3</v>
      </c>
      <c r="I253" s="219">
        <f t="shared" si="3"/>
        <v>834.1930678050029</v>
      </c>
      <c r="J253" s="223">
        <f>Table611[[#This Row],[% of trips (P)]]*Table611[[#This Row],[Distance (D)]]</f>
        <v>0.83876816689716927</v>
      </c>
      <c r="K253" s="224">
        <f>Table611[[#This Row],[Weighted distance]]/SUM(Table611[Weighted distance])</f>
        <v>2.8886110326816665E-4</v>
      </c>
    </row>
    <row r="254" spans="1:11" x14ac:dyDescent="0.2">
      <c r="A254" s="218" t="s">
        <v>223</v>
      </c>
      <c r="B254" s="221">
        <f>VLOOKUP(A254,'3.2 Departure'!$A$7:$B$51,2,FALSE)</f>
        <v>55.610770299999999</v>
      </c>
      <c r="C254" s="221">
        <f>VLOOKUP(A254,'3.2 Departure'!$A$7:$C$51,3,FALSE)</f>
        <v>12.6051632</v>
      </c>
      <c r="D254" s="218" t="s">
        <v>491</v>
      </c>
      <c r="E254" s="221">
        <f>VLOOKUP(D254,'3.1 Destination'!$A$7:$B$752,2,FALSE)</f>
        <v>55.378050999999999</v>
      </c>
      <c r="F254" s="221">
        <f>VLOOKUP(D254,'3.1 Destination'!$A$7:$C$752,3,FALSE)</f>
        <v>-3.4359730000000002</v>
      </c>
      <c r="G254" s="218">
        <v>11</v>
      </c>
      <c r="H254" s="222">
        <f>Table611[[#This Row],[Number of passenger (N)]]/SUM(Table611[Number of passenger (N)])</f>
        <v>1.0054844606946984E-3</v>
      </c>
      <c r="I254" s="219">
        <f t="shared" si="3"/>
        <v>1008.5215400541173</v>
      </c>
      <c r="J254" s="223">
        <f>Table611[[#This Row],[% of trips (P)]]*Table611[[#This Row],[Distance (D)]]</f>
        <v>1.0140527368003007</v>
      </c>
      <c r="K254" s="224">
        <f>Table611[[#This Row],[Weighted distance]]/SUM(Table611[Weighted distance])</f>
        <v>3.4922688280819071E-4</v>
      </c>
    </row>
    <row r="255" spans="1:11" x14ac:dyDescent="0.2">
      <c r="A255" s="218" t="s">
        <v>223</v>
      </c>
      <c r="B255" s="221">
        <f>VLOOKUP(A255,'3.2 Departure'!$A$7:$B$51,2,FALSE)</f>
        <v>55.610770299999999</v>
      </c>
      <c r="C255" s="221">
        <f>VLOOKUP(A255,'3.2 Departure'!$A$7:$C$51,3,FALSE)</f>
        <v>12.6051632</v>
      </c>
      <c r="D255" s="218" t="s">
        <v>615</v>
      </c>
      <c r="E255" s="221">
        <f>VLOOKUP(D255,'3.1 Destination'!$A$7:$B$752,2,FALSE)</f>
        <v>61.497752400000003</v>
      </c>
      <c r="F255" s="221">
        <f>VLOOKUP(D255,'3.1 Destination'!$A$7:$C$752,3,FALSE)</f>
        <v>23.760953499999999</v>
      </c>
      <c r="G255" s="218">
        <v>11</v>
      </c>
      <c r="H255" s="222">
        <f>Table611[[#This Row],[Number of passenger (N)]]/SUM(Table611[Number of passenger (N)])</f>
        <v>1.0054844606946984E-3</v>
      </c>
      <c r="I255" s="219">
        <f t="shared" si="3"/>
        <v>918.15734254581082</v>
      </c>
      <c r="J255" s="223">
        <f>Table611[[#This Row],[% of trips (P)]]*Table611[[#This Row],[Distance (D)]]</f>
        <v>0.92319294040255206</v>
      </c>
      <c r="K255" s="224">
        <f>Table611[[#This Row],[Weighted distance]]/SUM(Table611[Weighted distance])</f>
        <v>3.1793592296255749E-4</v>
      </c>
    </row>
    <row r="256" spans="1:11" x14ac:dyDescent="0.2">
      <c r="A256" s="218" t="s">
        <v>223</v>
      </c>
      <c r="B256" s="221">
        <f>VLOOKUP(A256,'3.2 Departure'!$A$7:$B$51,2,FALSE)</f>
        <v>55.610770299999999</v>
      </c>
      <c r="C256" s="221">
        <f>VLOOKUP(A256,'3.2 Departure'!$A$7:$C$51,3,FALSE)</f>
        <v>12.6051632</v>
      </c>
      <c r="D256" s="218" t="s">
        <v>281</v>
      </c>
      <c r="E256" s="221">
        <f>VLOOKUP(D256,'3.1 Destination'!$A$7:$B$752,2,FALSE)</f>
        <v>28.291563700000001</v>
      </c>
      <c r="F256" s="221">
        <f>VLOOKUP(D256,'3.1 Destination'!$A$7:$C$752,3,FALSE)</f>
        <v>-16.629130400000001</v>
      </c>
      <c r="G256" s="218">
        <v>11</v>
      </c>
      <c r="H256" s="222">
        <f>Table611[[#This Row],[Number of passenger (N)]]/SUM(Table611[Number of passenger (N)])</f>
        <v>1.0054844606946984E-3</v>
      </c>
      <c r="I256" s="219">
        <f t="shared" si="3"/>
        <v>3825.0747759473188</v>
      </c>
      <c r="J256" s="223">
        <f>Table611[[#This Row],[% of trips (P)]]*Table611[[#This Row],[Distance (D)]]</f>
        <v>3.8460532482102843</v>
      </c>
      <c r="K256" s="224">
        <f>Table611[[#This Row],[Weighted distance]]/SUM(Table611[Weighted distance])</f>
        <v>1.3245318889675282E-3</v>
      </c>
    </row>
    <row r="257" spans="1:11" x14ac:dyDescent="0.2">
      <c r="A257" s="218" t="s">
        <v>202</v>
      </c>
      <c r="B257" s="221">
        <f>VLOOKUP(A257,'3.2 Departure'!$A$7:$B$51,2,FALSE)</f>
        <v>57.687639400000002</v>
      </c>
      <c r="C257" s="221">
        <f>VLOOKUP(A257,'3.2 Departure'!$A$7:$C$51,3,FALSE)</f>
        <v>12.2144174</v>
      </c>
      <c r="D257" s="218" t="s">
        <v>407</v>
      </c>
      <c r="E257" s="221">
        <f>VLOOKUP(D257,'3.1 Destination'!$A$7:$B$752,2,FALSE)</f>
        <v>39.074207999999999</v>
      </c>
      <c r="F257" s="221">
        <f>VLOOKUP(D257,'3.1 Destination'!$A$7:$C$752,3,FALSE)</f>
        <v>21.824311999999999</v>
      </c>
      <c r="G257" s="218">
        <v>11</v>
      </c>
      <c r="H257" s="222">
        <f>Table611[[#This Row],[Number of passenger (N)]]/SUM(Table611[Number of passenger (N)])</f>
        <v>1.0054844606946984E-3</v>
      </c>
      <c r="I257" s="219">
        <f t="shared" si="3"/>
        <v>2182.9746318958237</v>
      </c>
      <c r="J257" s="223">
        <f>Table611[[#This Row],[% of trips (P)]]*Table611[[#This Row],[Distance (D)]]</f>
        <v>2.1949470704619798</v>
      </c>
      <c r="K257" s="224">
        <f>Table611[[#This Row],[Weighted distance]]/SUM(Table611[Weighted distance])</f>
        <v>7.5591189247720787E-4</v>
      </c>
    </row>
    <row r="258" spans="1:11" x14ac:dyDescent="0.2">
      <c r="A258" s="218" t="s">
        <v>202</v>
      </c>
      <c r="B258" s="221">
        <f>VLOOKUP(A258,'3.2 Departure'!$A$7:$B$51,2,FALSE)</f>
        <v>57.687639400000002</v>
      </c>
      <c r="C258" s="221">
        <f>VLOOKUP(A258,'3.2 Departure'!$A$7:$C$51,3,FALSE)</f>
        <v>12.2144174</v>
      </c>
      <c r="D258" s="218" t="s">
        <v>259</v>
      </c>
      <c r="E258" s="221">
        <f>VLOOKUP(D258,'3.1 Destination'!$A$7:$B$752,2,FALSE)</f>
        <v>41.008237600000001</v>
      </c>
      <c r="F258" s="221">
        <f>VLOOKUP(D258,'3.1 Destination'!$A$7:$C$752,3,FALSE)</f>
        <v>28.9783589</v>
      </c>
      <c r="G258" s="218">
        <v>11</v>
      </c>
      <c r="H258" s="222">
        <f>Table611[[#This Row],[Number of passenger (N)]]/SUM(Table611[Number of passenger (N)])</f>
        <v>1.0054844606946984E-3</v>
      </c>
      <c r="I258" s="219">
        <f t="shared" si="3"/>
        <v>2203.4994844566681</v>
      </c>
      <c r="J258" s="223">
        <f>Table611[[#This Row],[% of trips (P)]]*Table611[[#This Row],[Distance (D)]]</f>
        <v>2.2155844907699587</v>
      </c>
      <c r="K258" s="224">
        <f>Table611[[#This Row],[Weighted distance]]/SUM(Table611[Weighted distance])</f>
        <v>7.6301915791006792E-4</v>
      </c>
    </row>
    <row r="259" spans="1:11" x14ac:dyDescent="0.2">
      <c r="A259" s="218" t="s">
        <v>204</v>
      </c>
      <c r="B259" s="221">
        <f>VLOOKUP(A259,'3.2 Departure'!$A$7:$B$51,2,FALSE)</f>
        <v>65.5293092</v>
      </c>
      <c r="C259" s="221">
        <f>VLOOKUP(A259,'3.2 Departure'!$A$7:$C$51,3,FALSE)</f>
        <v>22.054456299999998</v>
      </c>
      <c r="D259" s="218" t="s">
        <v>279</v>
      </c>
      <c r="E259" s="221">
        <f>VLOOKUP(D259,'3.1 Destination'!$A$7:$B$752,2,FALSE)</f>
        <v>28.398221100000001</v>
      </c>
      <c r="F259" s="221">
        <f>VLOOKUP(D259,'3.1 Destination'!$A$7:$C$752,3,FALSE)</f>
        <v>-14.0103493</v>
      </c>
      <c r="G259" s="218">
        <v>11</v>
      </c>
      <c r="H259" s="222">
        <f>Table611[[#This Row],[Number of passenger (N)]]/SUM(Table611[Number of passenger (N)])</f>
        <v>1.0054844606946984E-3</v>
      </c>
      <c r="I259" s="219">
        <f t="shared" si="3"/>
        <v>4817.9913574463781</v>
      </c>
      <c r="J259" s="223">
        <f>Table611[[#This Row],[% of trips (P)]]*Table611[[#This Row],[Distance (D)]]</f>
        <v>4.8444154416736893</v>
      </c>
      <c r="K259" s="224">
        <f>Table611[[#This Row],[Weighted distance]]/SUM(Table611[Weighted distance])</f>
        <v>1.6683551479401374E-3</v>
      </c>
    </row>
    <row r="260" spans="1:11" x14ac:dyDescent="0.2">
      <c r="A260" s="218" t="s">
        <v>225</v>
      </c>
      <c r="B260" s="221">
        <f>VLOOKUP(A260,'3.2 Departure'!$A$7:$B$51,2,FALSE)</f>
        <v>60.197550100000001</v>
      </c>
      <c r="C260" s="221">
        <f>VLOOKUP(A260,'3.2 Departure'!$A$7:$C$51,3,FALSE)</f>
        <v>11.1004153</v>
      </c>
      <c r="D260" s="218" t="s">
        <v>232</v>
      </c>
      <c r="E260" s="221">
        <f>VLOOKUP(D260,'3.1 Destination'!$A$7:$B$752,2,FALSE)</f>
        <v>40.712783700000003</v>
      </c>
      <c r="F260" s="221">
        <f>VLOOKUP(D260,'3.1 Destination'!$A$7:$C$752,3,FALSE)</f>
        <v>-74.005941300000003</v>
      </c>
      <c r="G260" s="218">
        <v>11</v>
      </c>
      <c r="H260" s="222">
        <f>Table611[[#This Row],[Number of passenger (N)]]/SUM(Table611[Number of passenger (N)])</f>
        <v>1.0054844606946984E-3</v>
      </c>
      <c r="I260" s="219">
        <f t="shared" si="3"/>
        <v>5922.6167507787786</v>
      </c>
      <c r="J260" s="223">
        <f>Table611[[#This Row],[% of trips (P)]]*Table611[[#This Row],[Distance (D)]]</f>
        <v>5.9550991095581871</v>
      </c>
      <c r="K260" s="224">
        <f>Table611[[#This Row],[Weighted distance]]/SUM(Table611[Weighted distance])</f>
        <v>2.0508604960793012E-3</v>
      </c>
    </row>
    <row r="261" spans="1:11" x14ac:dyDescent="0.2">
      <c r="A261" s="218" t="s">
        <v>227</v>
      </c>
      <c r="B261" s="221">
        <f>VLOOKUP(A261,'3.2 Departure'!$A$7:$B$51,2,FALSE)</f>
        <v>58.789020100000002</v>
      </c>
      <c r="C261" s="221">
        <f>VLOOKUP(A261,'3.2 Departure'!$A$7:$C$51,3,FALSE)</f>
        <v>16.9153649</v>
      </c>
      <c r="D261" s="218" t="s">
        <v>281</v>
      </c>
      <c r="E261" s="221">
        <f>VLOOKUP(D261,'3.1 Destination'!$A$7:$B$752,2,FALSE)</f>
        <v>28.291563700000001</v>
      </c>
      <c r="F261" s="221">
        <f>VLOOKUP(D261,'3.1 Destination'!$A$7:$C$752,3,FALSE)</f>
        <v>-16.629130400000001</v>
      </c>
      <c r="G261" s="218">
        <v>11</v>
      </c>
      <c r="H261" s="222">
        <f>Table611[[#This Row],[Number of passenger (N)]]/SUM(Table611[Number of passenger (N)])</f>
        <v>1.0054844606946984E-3</v>
      </c>
      <c r="I261" s="219">
        <f t="shared" si="3"/>
        <v>4249.6860116843882</v>
      </c>
      <c r="J261" s="223">
        <f>Table611[[#This Row],[% of trips (P)]]*Table611[[#This Row],[Distance (D)]]</f>
        <v>4.2729932475802803</v>
      </c>
      <c r="K261" s="224">
        <f>Table611[[#This Row],[Weighted distance]]/SUM(Table611[Weighted distance])</f>
        <v>1.4715646020753053E-3</v>
      </c>
    </row>
    <row r="262" spans="1:11" x14ac:dyDescent="0.2">
      <c r="A262" s="218" t="s">
        <v>329</v>
      </c>
      <c r="B262" s="221">
        <f>VLOOKUP(A262,'3.2 Departure'!$A$7:$B$51,2,FALSE)</f>
        <v>64.750243999999995</v>
      </c>
      <c r="C262" s="221">
        <f>VLOOKUP(A262,'3.2 Departure'!$A$7:$C$51,3,FALSE)</f>
        <v>20.950917</v>
      </c>
      <c r="D262" s="218" t="s">
        <v>238</v>
      </c>
      <c r="E262" s="221">
        <f>VLOOKUP(D262,'3.1 Destination'!$A$7:$B$752,2,FALSE)</f>
        <v>41.385063899999999</v>
      </c>
      <c r="F262" s="221">
        <f>VLOOKUP(D262,'3.1 Destination'!$A$7:$C$752,3,FALSE)</f>
        <v>2.1734035</v>
      </c>
      <c r="G262" s="218">
        <v>11</v>
      </c>
      <c r="H262" s="222">
        <f>Table611[[#This Row],[Number of passenger (N)]]/SUM(Table611[Number of passenger (N)])</f>
        <v>1.0054844606946984E-3</v>
      </c>
      <c r="I262" s="219">
        <f t="shared" si="3"/>
        <v>2859.4085539803336</v>
      </c>
      <c r="J262" s="223">
        <f>Table611[[#This Row],[% of trips (P)]]*Table611[[#This Row],[Distance (D)]]</f>
        <v>2.8750908678047233</v>
      </c>
      <c r="K262" s="224">
        <f>Table611[[#This Row],[Weighted distance]]/SUM(Table611[Weighted distance])</f>
        <v>9.9014477759993527E-4</v>
      </c>
    </row>
    <row r="263" spans="1:11" x14ac:dyDescent="0.2">
      <c r="A263" s="218" t="s">
        <v>151</v>
      </c>
      <c r="B263" s="221">
        <f>VLOOKUP(A263,'3.2 Departure'!$A$7:$B$51,2,FALSE)</f>
        <v>59.633807599999997</v>
      </c>
      <c r="C263" s="221">
        <f>VLOOKUP(A263,'3.2 Departure'!$A$7:$C$51,3,FALSE)</f>
        <v>17.896780199999998</v>
      </c>
      <c r="D263" s="218" t="s">
        <v>960</v>
      </c>
      <c r="E263" s="221">
        <f>VLOOKUP(D263,'3.1 Destination'!$A$7:$B$752,2,FALSE)</f>
        <v>57.149717000000003</v>
      </c>
      <c r="F263" s="221">
        <f>VLOOKUP(D263,'3.1 Destination'!$A$7:$C$752,3,FALSE)</f>
        <v>-2.0942780000000001</v>
      </c>
      <c r="G263" s="218">
        <v>10</v>
      </c>
      <c r="H263" s="222">
        <f>Table611[[#This Row],[Number of passenger (N)]]/SUM(Table611[Number of passenger (N)])</f>
        <v>9.1407678244972577E-4</v>
      </c>
      <c r="I263" s="219">
        <f t="shared" si="3"/>
        <v>1192.3700567330122</v>
      </c>
      <c r="J263" s="223">
        <f>Table611[[#This Row],[% of trips (P)]]*Table611[[#This Row],[Distance (D)]]</f>
        <v>1.0899177849479087</v>
      </c>
      <c r="K263" s="224">
        <f>Table611[[#This Row],[Weighted distance]]/SUM(Table611[Weighted distance])</f>
        <v>3.7535384180864746E-4</v>
      </c>
    </row>
    <row r="264" spans="1:11" x14ac:dyDescent="0.2">
      <c r="A264" s="218" t="s">
        <v>151</v>
      </c>
      <c r="B264" s="221">
        <f>VLOOKUP(A264,'3.2 Departure'!$A$7:$B$51,2,FALSE)</f>
        <v>59.633807599999997</v>
      </c>
      <c r="C264" s="221">
        <f>VLOOKUP(A264,'3.2 Departure'!$A$7:$C$51,3,FALSE)</f>
        <v>17.896780199999998</v>
      </c>
      <c r="D264" s="218" t="s">
        <v>337</v>
      </c>
      <c r="E264" s="221">
        <f>VLOOKUP(D264,'3.1 Destination'!$A$7:$B$752,2,FALSE)</f>
        <v>4.7109886000000003</v>
      </c>
      <c r="F264" s="221">
        <f>VLOOKUP(D264,'3.1 Destination'!$A$7:$C$752,3,FALSE)</f>
        <v>-74.072091999999998</v>
      </c>
      <c r="G264" s="218">
        <v>10</v>
      </c>
      <c r="H264" s="222">
        <f>Table611[[#This Row],[Number of passenger (N)]]/SUM(Table611[Number of passenger (N)])</f>
        <v>9.1407678244972577E-4</v>
      </c>
      <c r="I264" s="219">
        <f t="shared" ref="I264:I327" si="4">$C$4*ACOS(SIN(B264*PI()/180)*SIN(E264*PI()/180) + COS(B264*PI()/180)*COS(E264*PI()/180)*COS(C264*PI()/180-F264*PI()/180))</f>
        <v>9666.2087940956808</v>
      </c>
      <c r="J264" s="223">
        <f>Table611[[#This Row],[% of trips (P)]]*Table611[[#This Row],[Distance (D)]]</f>
        <v>8.8356570329942237</v>
      </c>
      <c r="K264" s="224">
        <f>Table611[[#This Row],[Weighted distance]]/SUM(Table611[Weighted distance])</f>
        <v>3.0428880582001744E-3</v>
      </c>
    </row>
    <row r="265" spans="1:11" x14ac:dyDescent="0.2">
      <c r="A265" s="218" t="s">
        <v>151</v>
      </c>
      <c r="B265" s="221">
        <f>VLOOKUP(A265,'3.2 Departure'!$A$7:$B$51,2,FALSE)</f>
        <v>59.633807599999997</v>
      </c>
      <c r="C265" s="221">
        <f>VLOOKUP(A265,'3.2 Departure'!$A$7:$C$51,3,FALSE)</f>
        <v>17.896780199999998</v>
      </c>
      <c r="D265" s="218" t="s">
        <v>803</v>
      </c>
      <c r="E265" s="221">
        <f>VLOOKUP(D265,'3.1 Destination'!$A$7:$B$752,2,FALSE)</f>
        <v>23.423814</v>
      </c>
      <c r="F265" s="221">
        <f>VLOOKUP(D265,'3.1 Destination'!$A$7:$C$752,3,FALSE)</f>
        <v>53.847822999999998</v>
      </c>
      <c r="G265" s="218">
        <v>10</v>
      </c>
      <c r="H265" s="222">
        <f>Table611[[#This Row],[Number of passenger (N)]]/SUM(Table611[Number of passenger (N)])</f>
        <v>9.1407678244972577E-4</v>
      </c>
      <c r="I265" s="219">
        <f t="shared" si="4"/>
        <v>4900.2823244661777</v>
      </c>
      <c r="J265" s="223">
        <f>Table611[[#This Row],[% of trips (P)]]*Table611[[#This Row],[Distance (D)]]</f>
        <v>4.4792343002433066</v>
      </c>
      <c r="K265" s="224">
        <f>Table611[[#This Row],[Weighted distance]]/SUM(Table611[Weighted distance])</f>
        <v>1.5425914010915507E-3</v>
      </c>
    </row>
    <row r="266" spans="1:11" x14ac:dyDescent="0.2">
      <c r="A266" s="218" t="s">
        <v>151</v>
      </c>
      <c r="B266" s="221">
        <f>VLOOKUP(A266,'3.2 Departure'!$A$7:$B$51,2,FALSE)</f>
        <v>59.633807599999997</v>
      </c>
      <c r="C266" s="221">
        <f>VLOOKUP(A266,'3.2 Departure'!$A$7:$C$51,3,FALSE)</f>
        <v>17.896780199999998</v>
      </c>
      <c r="D266" s="218" t="s">
        <v>870</v>
      </c>
      <c r="E266" s="221">
        <f>VLOOKUP(D266,'3.1 Destination'!$A$7:$B$752,2,FALSE)</f>
        <v>13.443182</v>
      </c>
      <c r="F266" s="221">
        <f>VLOOKUP(D266,'3.1 Destination'!$A$7:$C$752,3,FALSE)</f>
        <v>-15.310138999999999</v>
      </c>
      <c r="G266" s="218">
        <v>10</v>
      </c>
      <c r="H266" s="222">
        <f>Table611[[#This Row],[Number of passenger (N)]]/SUM(Table611[Number of passenger (N)])</f>
        <v>9.1407678244972577E-4</v>
      </c>
      <c r="I266" s="219">
        <f t="shared" si="4"/>
        <v>5811.9360842348269</v>
      </c>
      <c r="J266" s="223">
        <f>Table611[[#This Row],[% of trips (P)]]*Table611[[#This Row],[Distance (D)]]</f>
        <v>5.3125558356808291</v>
      </c>
      <c r="K266" s="224">
        <f>Table611[[#This Row],[Weighted distance]]/SUM(Table611[Weighted distance])</f>
        <v>1.8295767536640885E-3</v>
      </c>
    </row>
    <row r="267" spans="1:11" x14ac:dyDescent="0.2">
      <c r="A267" s="218" t="s">
        <v>151</v>
      </c>
      <c r="B267" s="221">
        <f>VLOOKUP(A267,'3.2 Departure'!$A$7:$B$51,2,FALSE)</f>
        <v>59.633807599999997</v>
      </c>
      <c r="C267" s="221">
        <f>VLOOKUP(A267,'3.2 Departure'!$A$7:$C$51,3,FALSE)</f>
        <v>17.896780199999998</v>
      </c>
      <c r="D267" s="218" t="s">
        <v>784</v>
      </c>
      <c r="E267" s="221">
        <f>VLOOKUP(D267,'3.1 Destination'!$A$7:$B$752,2,FALSE)</f>
        <v>37.042237100000001</v>
      </c>
      <c r="F267" s="221">
        <f>VLOOKUP(D267,'3.1 Destination'!$A$7:$C$752,3,FALSE)</f>
        <v>22.1141264</v>
      </c>
      <c r="G267" s="218">
        <v>10</v>
      </c>
      <c r="H267" s="222">
        <f>Table611[[#This Row],[Number of passenger (N)]]/SUM(Table611[Number of passenger (N)])</f>
        <v>9.1407678244972577E-4</v>
      </c>
      <c r="I267" s="219">
        <f t="shared" si="4"/>
        <v>2530.1302867226086</v>
      </c>
      <c r="J267" s="223">
        <f>Table611[[#This Row],[% of trips (P)]]*Table611[[#This Row],[Distance (D)]]</f>
        <v>2.312733351666004</v>
      </c>
      <c r="K267" s="224">
        <f>Table611[[#This Row],[Weighted distance]]/SUM(Table611[Weighted distance])</f>
        <v>7.9647599168988119E-4</v>
      </c>
    </row>
    <row r="268" spans="1:11" x14ac:dyDescent="0.2">
      <c r="A268" s="218" t="s">
        <v>151</v>
      </c>
      <c r="B268" s="221">
        <f>VLOOKUP(A268,'3.2 Departure'!$A$7:$B$51,2,FALSE)</f>
        <v>59.633807599999997</v>
      </c>
      <c r="C268" s="221">
        <f>VLOOKUP(A268,'3.2 Departure'!$A$7:$C$51,3,FALSE)</f>
        <v>17.896780199999998</v>
      </c>
      <c r="D268" s="218" t="s">
        <v>401</v>
      </c>
      <c r="E268" s="221">
        <f>VLOOKUP(D268,'3.1 Destination'!$A$7:$B$752,2,FALSE)</f>
        <v>36.8925871</v>
      </c>
      <c r="F268" s="221">
        <f>VLOOKUP(D268,'3.1 Destination'!$A$7:$C$752,3,FALSE)</f>
        <v>27.2877926</v>
      </c>
      <c r="G268" s="218">
        <v>10</v>
      </c>
      <c r="H268" s="222">
        <f>Table611[[#This Row],[Number of passenger (N)]]/SUM(Table611[Number of passenger (N)])</f>
        <v>9.1407678244972577E-4</v>
      </c>
      <c r="I268" s="219">
        <f t="shared" si="4"/>
        <v>2616.5717610674251</v>
      </c>
      <c r="J268" s="223">
        <f>Table611[[#This Row],[% of trips (P)]]*Table611[[#This Row],[Distance (D)]]</f>
        <v>2.3917474964053245</v>
      </c>
      <c r="K268" s="224">
        <f>Table611[[#This Row],[Weighted distance]]/SUM(Table611[Weighted distance])</f>
        <v>8.236874595590343E-4</v>
      </c>
    </row>
    <row r="269" spans="1:11" x14ac:dyDescent="0.2">
      <c r="A269" s="218" t="s">
        <v>151</v>
      </c>
      <c r="B269" s="221">
        <f>VLOOKUP(A269,'3.2 Departure'!$A$7:$B$51,2,FALSE)</f>
        <v>59.633807599999997</v>
      </c>
      <c r="C269" s="221">
        <f>VLOOKUP(A269,'3.2 Departure'!$A$7:$C$51,3,FALSE)</f>
        <v>17.896780199999998</v>
      </c>
      <c r="D269" s="218" t="s">
        <v>510</v>
      </c>
      <c r="E269" s="221">
        <f>VLOOKUP(D269,'3.1 Destination'!$A$7:$B$752,2,FALSE)</f>
        <v>50.064650100000001</v>
      </c>
      <c r="F269" s="221">
        <f>VLOOKUP(D269,'3.1 Destination'!$A$7:$C$752,3,FALSE)</f>
        <v>19.9449799</v>
      </c>
      <c r="G269" s="218">
        <v>10</v>
      </c>
      <c r="H269" s="222">
        <f>Table611[[#This Row],[Number of passenger (N)]]/SUM(Table611[Number of passenger (N)])</f>
        <v>9.1407678244972577E-4</v>
      </c>
      <c r="I269" s="219">
        <f t="shared" si="4"/>
        <v>1071.9598587935752</v>
      </c>
      <c r="J269" s="223">
        <f>Table611[[#This Row],[% of trips (P)]]*Table611[[#This Row],[Distance (D)]]</f>
        <v>0.97985361864129361</v>
      </c>
      <c r="K269" s="224">
        <f>Table611[[#This Row],[Weighted distance]]/SUM(Table611[Weighted distance])</f>
        <v>3.3744914088606516E-4</v>
      </c>
    </row>
    <row r="270" spans="1:11" x14ac:dyDescent="0.2">
      <c r="A270" s="218" t="s">
        <v>151</v>
      </c>
      <c r="B270" s="221">
        <f>VLOOKUP(A270,'3.2 Departure'!$A$7:$B$51,2,FALSE)</f>
        <v>59.633807599999997</v>
      </c>
      <c r="C270" s="221">
        <f>VLOOKUP(A270,'3.2 Departure'!$A$7:$C$51,3,FALSE)</f>
        <v>17.896780199999998</v>
      </c>
      <c r="D270" s="218" t="s">
        <v>472</v>
      </c>
      <c r="E270" s="221">
        <f>VLOOKUP(D270,'3.1 Destination'!$A$7:$B$752,2,FALSE)</f>
        <v>32.760707400000001</v>
      </c>
      <c r="F270" s="221">
        <f>VLOOKUP(D270,'3.1 Destination'!$A$7:$C$752,3,FALSE)</f>
        <v>-16.959472300000002</v>
      </c>
      <c r="G270" s="218">
        <v>10</v>
      </c>
      <c r="H270" s="222">
        <f>Table611[[#This Row],[Number of passenger (N)]]/SUM(Table611[Number of passenger (N)])</f>
        <v>9.1407678244972577E-4</v>
      </c>
      <c r="I270" s="219">
        <f t="shared" si="4"/>
        <v>3929.5757766337083</v>
      </c>
      <c r="J270" s="223">
        <f>Table611[[#This Row],[% of trips (P)]]*Table611[[#This Row],[Distance (D)]]</f>
        <v>3.5919339822977223</v>
      </c>
      <c r="K270" s="224">
        <f>Table611[[#This Row],[Weighted distance]]/SUM(Table611[Weighted distance])</f>
        <v>1.2370164414217007E-3</v>
      </c>
    </row>
    <row r="271" spans="1:11" x14ac:dyDescent="0.2">
      <c r="A271" s="218" t="s">
        <v>151</v>
      </c>
      <c r="B271" s="221">
        <f>VLOOKUP(A271,'3.2 Departure'!$A$7:$B$51,2,FALSE)</f>
        <v>59.633807599999997</v>
      </c>
      <c r="C271" s="221">
        <f>VLOOKUP(A271,'3.2 Departure'!$A$7:$C$51,3,FALSE)</f>
        <v>17.896780199999998</v>
      </c>
      <c r="D271" s="218" t="s">
        <v>340</v>
      </c>
      <c r="E271" s="221">
        <f>VLOOKUP(D271,'3.1 Destination'!$A$7:$B$752,2,FALSE)</f>
        <v>28.538335499999999</v>
      </c>
      <c r="F271" s="221">
        <f>VLOOKUP(D271,'3.1 Destination'!$A$7:$C$752,3,FALSE)</f>
        <v>-81.379236500000005</v>
      </c>
      <c r="G271" s="218">
        <v>10</v>
      </c>
      <c r="H271" s="222">
        <f>Table611[[#This Row],[Number of passenger (N)]]/SUM(Table611[Number of passenger (N)])</f>
        <v>9.1407678244972577E-4</v>
      </c>
      <c r="I271" s="219">
        <f t="shared" si="4"/>
        <v>7793.1444484747653</v>
      </c>
      <c r="J271" s="223">
        <f>Table611[[#This Row],[% of trips (P)]]*Table611[[#This Row],[Distance (D)]]</f>
        <v>7.123532402627756</v>
      </c>
      <c r="K271" s="224">
        <f>Table611[[#This Row],[Weighted distance]]/SUM(Table611[Weighted distance])</f>
        <v>2.4532540816392919E-3</v>
      </c>
    </row>
    <row r="272" spans="1:11" x14ac:dyDescent="0.2">
      <c r="A272" s="218" t="s">
        <v>151</v>
      </c>
      <c r="B272" s="221">
        <f>VLOOKUP(A272,'3.2 Departure'!$A$7:$B$51,2,FALSE)</f>
        <v>59.633807599999997</v>
      </c>
      <c r="C272" s="221">
        <f>VLOOKUP(A272,'3.2 Departure'!$A$7:$C$51,3,FALSE)</f>
        <v>17.896780199999998</v>
      </c>
      <c r="D272" s="218" t="s">
        <v>350</v>
      </c>
      <c r="E272" s="221">
        <f>VLOOKUP(D272,'3.1 Destination'!$A$7:$B$752,2,FALSE)</f>
        <v>32.715738000000002</v>
      </c>
      <c r="F272" s="221">
        <f>VLOOKUP(D272,'3.1 Destination'!$A$7:$C$752,3,FALSE)</f>
        <v>-117.1610838</v>
      </c>
      <c r="G272" s="218">
        <v>10</v>
      </c>
      <c r="H272" s="222">
        <f>Table611[[#This Row],[Number of passenger (N)]]/SUM(Table611[Number of passenger (N)])</f>
        <v>9.1407678244972577E-4</v>
      </c>
      <c r="I272" s="219">
        <f t="shared" si="4"/>
        <v>8949.7796601610953</v>
      </c>
      <c r="J272" s="223">
        <f>Table611[[#This Row],[% of trips (P)]]*Table611[[#This Row],[Distance (D)]]</f>
        <v>8.1807857953940548</v>
      </c>
      <c r="K272" s="224">
        <f>Table611[[#This Row],[Weighted distance]]/SUM(Table611[Weighted distance])</f>
        <v>2.8173587216594781E-3</v>
      </c>
    </row>
    <row r="273" spans="1:11" x14ac:dyDescent="0.2">
      <c r="A273" s="218" t="s">
        <v>151</v>
      </c>
      <c r="B273" s="221">
        <f>VLOOKUP(A273,'3.2 Departure'!$A$7:$B$51,2,FALSE)</f>
        <v>59.633807599999997</v>
      </c>
      <c r="C273" s="221">
        <f>VLOOKUP(A273,'3.2 Departure'!$A$7:$C$51,3,FALSE)</f>
        <v>17.896780199999998</v>
      </c>
      <c r="D273" s="218" t="s">
        <v>413</v>
      </c>
      <c r="E273" s="221">
        <f>VLOOKUP(D273,'3.1 Destination'!$A$7:$B$752,2,FALSE)</f>
        <v>42.695152499999999</v>
      </c>
      <c r="F273" s="221">
        <f>VLOOKUP(D273,'3.1 Destination'!$A$7:$C$752,3,FALSE)</f>
        <v>27.7104213</v>
      </c>
      <c r="G273" s="218">
        <v>10</v>
      </c>
      <c r="H273" s="222">
        <f>Table611[[#This Row],[Number of passenger (N)]]/SUM(Table611[Number of passenger (N)])</f>
        <v>9.1407678244972577E-4</v>
      </c>
      <c r="I273" s="219">
        <f t="shared" si="4"/>
        <v>1998.9534436394422</v>
      </c>
      <c r="J273" s="223">
        <f>Table611[[#This Row],[% of trips (P)]]*Table611[[#This Row],[Distance (D)]]</f>
        <v>1.8271969320287407</v>
      </c>
      <c r="K273" s="224">
        <f>Table611[[#This Row],[Weighted distance]]/SUM(Table611[Weighted distance])</f>
        <v>6.2926341569033211E-4</v>
      </c>
    </row>
    <row r="274" spans="1:11" x14ac:dyDescent="0.2">
      <c r="A274" s="218" t="s">
        <v>151</v>
      </c>
      <c r="B274" s="221">
        <f>VLOOKUP(A274,'3.2 Departure'!$A$7:$B$51,2,FALSE)</f>
        <v>59.633807599999997</v>
      </c>
      <c r="C274" s="221">
        <f>VLOOKUP(A274,'3.2 Departure'!$A$7:$C$51,3,FALSE)</f>
        <v>17.896780199999998</v>
      </c>
      <c r="D274" s="218" t="s">
        <v>361</v>
      </c>
      <c r="E274" s="221">
        <f>VLOOKUP(D274,'3.1 Destination'!$A$7:$B$752,2,FALSE)</f>
        <v>38.907192299999998</v>
      </c>
      <c r="F274" s="221">
        <f>VLOOKUP(D274,'3.1 Destination'!$A$7:$C$752,3,FALSE)</f>
        <v>-77.036870699999994</v>
      </c>
      <c r="G274" s="218">
        <v>10</v>
      </c>
      <c r="H274" s="222">
        <f>Table611[[#This Row],[Number of passenger (N)]]/SUM(Table611[Number of passenger (N)])</f>
        <v>9.1407678244972577E-4</v>
      </c>
      <c r="I274" s="219">
        <f t="shared" si="4"/>
        <v>6612.2004568519851</v>
      </c>
      <c r="J274" s="223">
        <f>Table611[[#This Row],[% of trips (P)]]*Table611[[#This Row],[Distance (D)]]</f>
        <v>6.0440589185118689</v>
      </c>
      <c r="K274" s="224">
        <f>Table611[[#This Row],[Weighted distance]]/SUM(Table611[Weighted distance])</f>
        <v>2.0814971243814291E-3</v>
      </c>
    </row>
    <row r="275" spans="1:11" x14ac:dyDescent="0.2">
      <c r="A275" s="218" t="s">
        <v>217</v>
      </c>
      <c r="B275" s="221">
        <f>VLOOKUP(A275,'3.2 Departure'!$A$7:$B$51,2,FALSE)</f>
        <v>59.339783199999999</v>
      </c>
      <c r="C275" s="221">
        <f>VLOOKUP(A275,'3.2 Departure'!$A$7:$C$51,3,FALSE)</f>
        <v>17.939713099999999</v>
      </c>
      <c r="D275" s="218" t="s">
        <v>343</v>
      </c>
      <c r="E275" s="221">
        <f>VLOOKUP(D275,'3.1 Destination'!$A$7:$B$752,2,FALSE)</f>
        <v>50.850339599999998</v>
      </c>
      <c r="F275" s="221">
        <f>VLOOKUP(D275,'3.1 Destination'!$A$7:$C$752,3,FALSE)</f>
        <v>4.3517102999999997</v>
      </c>
      <c r="G275" s="218">
        <v>10</v>
      </c>
      <c r="H275" s="222">
        <f>Table611[[#This Row],[Number of passenger (N)]]/SUM(Table611[Number of passenger (N)])</f>
        <v>9.1407678244972577E-4</v>
      </c>
      <c r="I275" s="219">
        <f t="shared" si="4"/>
        <v>1275.3207885749548</v>
      </c>
      <c r="J275" s="223">
        <f>Table611[[#This Row],[% of trips (P)]]*Table611[[#This Row],[Distance (D)]]</f>
        <v>1.1657411230118417</v>
      </c>
      <c r="K275" s="224">
        <f>Table611[[#This Row],[Weighted distance]]/SUM(Table611[Weighted distance])</f>
        <v>4.0146643638605713E-4</v>
      </c>
    </row>
    <row r="276" spans="1:11" x14ac:dyDescent="0.2">
      <c r="A276" s="218" t="s">
        <v>217</v>
      </c>
      <c r="B276" s="221">
        <f>VLOOKUP(A276,'3.2 Departure'!$A$7:$B$51,2,FALSE)</f>
        <v>59.339783199999999</v>
      </c>
      <c r="C276" s="221">
        <f>VLOOKUP(A276,'3.2 Departure'!$A$7:$C$51,3,FALSE)</f>
        <v>17.939713099999999</v>
      </c>
      <c r="D276" s="218" t="s">
        <v>441</v>
      </c>
      <c r="E276" s="221">
        <f>VLOOKUP(D276,'3.1 Destination'!$A$7:$B$752,2,FALSE)</f>
        <v>59.436960800000001</v>
      </c>
      <c r="F276" s="221">
        <f>VLOOKUP(D276,'3.1 Destination'!$A$7:$C$752,3,FALSE)</f>
        <v>24.7535746</v>
      </c>
      <c r="G276" s="218">
        <v>10</v>
      </c>
      <c r="H276" s="222">
        <f>Table611[[#This Row],[Number of passenger (N)]]/SUM(Table611[Number of passenger (N)])</f>
        <v>9.1407678244972577E-4</v>
      </c>
      <c r="I276" s="219">
        <f t="shared" si="4"/>
        <v>385.79921514205432</v>
      </c>
      <c r="J276" s="223">
        <f>Table611[[#This Row],[% of trips (P)]]*Table611[[#This Row],[Distance (D)]]</f>
        <v>0.35265010524867851</v>
      </c>
      <c r="K276" s="224">
        <f>Table611[[#This Row],[Weighted distance]]/SUM(Table611[Weighted distance])</f>
        <v>1.2144821714753627E-4</v>
      </c>
    </row>
    <row r="277" spans="1:11" x14ac:dyDescent="0.2">
      <c r="A277" s="218" t="s">
        <v>200</v>
      </c>
      <c r="B277" s="221">
        <f>VLOOKUP(A277,'3.2 Departure'!$A$7:$B$51,2,FALSE)</f>
        <v>59.402180600000001</v>
      </c>
      <c r="C277" s="221">
        <f>VLOOKUP(A277,'3.2 Departure'!$A$7:$C$51,3,FALSE)</f>
        <v>13.5114977</v>
      </c>
      <c r="D277" s="218" t="s">
        <v>252</v>
      </c>
      <c r="E277" s="221">
        <f>VLOOKUP(D277,'3.1 Destination'!$A$7:$B$752,2,FALSE)</f>
        <v>36.434963099999997</v>
      </c>
      <c r="F277" s="221">
        <f>VLOOKUP(D277,'3.1 Destination'!$A$7:$C$752,3,FALSE)</f>
        <v>28.2174829</v>
      </c>
      <c r="G277" s="218">
        <v>10</v>
      </c>
      <c r="H277" s="222">
        <f>Table611[[#This Row],[Number of passenger (N)]]/SUM(Table611[Number of passenger (N)])</f>
        <v>9.1407678244972577E-4</v>
      </c>
      <c r="I277" s="219">
        <f t="shared" si="4"/>
        <v>2764.6833311021783</v>
      </c>
      <c r="J277" s="223">
        <f>Table611[[#This Row],[% of trips (P)]]*Table611[[#This Row],[Distance (D)]]</f>
        <v>2.5271328437862688</v>
      </c>
      <c r="K277" s="224">
        <f>Table611[[#This Row],[Weighted distance]]/SUM(Table611[Weighted distance])</f>
        <v>8.7031245363275195E-4</v>
      </c>
    </row>
    <row r="278" spans="1:11" x14ac:dyDescent="0.2">
      <c r="A278" s="218" t="s">
        <v>200</v>
      </c>
      <c r="B278" s="221">
        <f>VLOOKUP(A278,'3.2 Departure'!$A$7:$B$51,2,FALSE)</f>
        <v>59.402180600000001</v>
      </c>
      <c r="C278" s="221">
        <f>VLOOKUP(A278,'3.2 Departure'!$A$7:$C$51,3,FALSE)</f>
        <v>13.5114977</v>
      </c>
      <c r="D278" s="218" t="s">
        <v>474</v>
      </c>
      <c r="E278" s="221">
        <f>VLOOKUP(D278,'3.1 Destination'!$A$7:$B$752,2,FALSE)</f>
        <v>52.2296756</v>
      </c>
      <c r="F278" s="221">
        <f>VLOOKUP(D278,'3.1 Destination'!$A$7:$C$752,3,FALSE)</f>
        <v>21.012228700000001</v>
      </c>
      <c r="G278" s="218">
        <v>10</v>
      </c>
      <c r="H278" s="222">
        <f>Table611[[#This Row],[Number of passenger (N)]]/SUM(Table611[Number of passenger (N)])</f>
        <v>9.1407678244972577E-4</v>
      </c>
      <c r="I278" s="219">
        <f t="shared" si="4"/>
        <v>923.74795380236083</v>
      </c>
      <c r="J278" s="223">
        <f>Table611[[#This Row],[% of trips (P)]]*Table611[[#This Row],[Distance (D)]]</f>
        <v>0.8443765574061799</v>
      </c>
      <c r="K278" s="224">
        <f>Table611[[#This Row],[Weighted distance]]/SUM(Table611[Weighted distance])</f>
        <v>2.9079256172585285E-4</v>
      </c>
    </row>
    <row r="279" spans="1:11" x14ac:dyDescent="0.2">
      <c r="A279" s="218" t="s">
        <v>223</v>
      </c>
      <c r="B279" s="221">
        <f>VLOOKUP(A279,'3.2 Departure'!$A$7:$B$51,2,FALSE)</f>
        <v>55.610770299999999</v>
      </c>
      <c r="C279" s="221">
        <f>VLOOKUP(A279,'3.2 Departure'!$A$7:$C$51,3,FALSE)</f>
        <v>12.6051632</v>
      </c>
      <c r="D279" s="218" t="s">
        <v>428</v>
      </c>
      <c r="E279" s="221">
        <f>VLOOKUP(D279,'3.1 Destination'!$A$7:$B$752,2,FALSE)</f>
        <v>30.427754700000001</v>
      </c>
      <c r="F279" s="221">
        <f>VLOOKUP(D279,'3.1 Destination'!$A$7:$C$752,3,FALSE)</f>
        <v>-9.5981071999999994</v>
      </c>
      <c r="G279" s="218">
        <v>10</v>
      </c>
      <c r="H279" s="222">
        <f>Table611[[#This Row],[Number of passenger (N)]]/SUM(Table611[Number of passenger (N)])</f>
        <v>9.1407678244972577E-4</v>
      </c>
      <c r="I279" s="219">
        <f t="shared" si="4"/>
        <v>3299.8093510223707</v>
      </c>
      <c r="J279" s="223">
        <f>Table611[[#This Row],[% of trips (P)]]*Table611[[#This Row],[Distance (D)]]</f>
        <v>3.0162791142800462</v>
      </c>
      <c r="K279" s="224">
        <f>Table611[[#This Row],[Weighted distance]]/SUM(Table611[Weighted distance])</f>
        <v>1.038768216417636E-3</v>
      </c>
    </row>
    <row r="280" spans="1:11" x14ac:dyDescent="0.2">
      <c r="A280" s="218" t="s">
        <v>223</v>
      </c>
      <c r="B280" s="221">
        <f>VLOOKUP(A280,'3.2 Departure'!$A$7:$B$51,2,FALSE)</f>
        <v>55.610770299999999</v>
      </c>
      <c r="C280" s="221">
        <f>VLOOKUP(A280,'3.2 Departure'!$A$7:$C$51,3,FALSE)</f>
        <v>12.6051632</v>
      </c>
      <c r="D280" s="218" t="s">
        <v>852</v>
      </c>
      <c r="E280" s="221">
        <f>VLOOKUP(D280,'3.1 Destination'!$A$7:$B$752,2,FALSE)</f>
        <v>54.102831700000003</v>
      </c>
      <c r="F280" s="221">
        <f>VLOOKUP(D280,'3.1 Destination'!$A$7:$C$752,3,FALSE)</f>
        <v>11.9086</v>
      </c>
      <c r="G280" s="218">
        <v>10</v>
      </c>
      <c r="H280" s="222">
        <f>Table611[[#This Row],[Number of passenger (N)]]/SUM(Table611[Number of passenger (N)])</f>
        <v>9.1407678244972577E-4</v>
      </c>
      <c r="I280" s="219">
        <f t="shared" si="4"/>
        <v>173.49923112701123</v>
      </c>
      <c r="J280" s="223">
        <f>Table611[[#This Row],[% of trips (P)]]*Table611[[#This Row],[Distance (D)]]</f>
        <v>0.15859161894607973</v>
      </c>
      <c r="K280" s="224">
        <f>Table611[[#This Row],[Weighted distance]]/SUM(Table611[Weighted distance])</f>
        <v>5.4616939251898873E-5</v>
      </c>
    </row>
    <row r="281" spans="1:11" x14ac:dyDescent="0.2">
      <c r="A281" s="218" t="s">
        <v>223</v>
      </c>
      <c r="B281" s="221">
        <f>VLOOKUP(A281,'3.2 Departure'!$A$7:$B$51,2,FALSE)</f>
        <v>55.610770299999999</v>
      </c>
      <c r="C281" s="221">
        <f>VLOOKUP(A281,'3.2 Departure'!$A$7:$C$51,3,FALSE)</f>
        <v>12.6051632</v>
      </c>
      <c r="D281" s="218" t="s">
        <v>343</v>
      </c>
      <c r="E281" s="221">
        <f>VLOOKUP(D281,'3.1 Destination'!$A$7:$B$752,2,FALSE)</f>
        <v>50.850339599999998</v>
      </c>
      <c r="F281" s="221">
        <f>VLOOKUP(D281,'3.1 Destination'!$A$7:$C$752,3,FALSE)</f>
        <v>4.3517102999999997</v>
      </c>
      <c r="G281" s="218">
        <v>10</v>
      </c>
      <c r="H281" s="222">
        <f>Table611[[#This Row],[Number of passenger (N)]]/SUM(Table611[Number of passenger (N)])</f>
        <v>9.1407678244972577E-4</v>
      </c>
      <c r="I281" s="219">
        <f t="shared" si="4"/>
        <v>761.93849104256617</v>
      </c>
      <c r="J281" s="223">
        <f>Table611[[#This Row],[% of trips (P)]]*Table611[[#This Row],[Distance (D)]]</f>
        <v>0.69647028431678804</v>
      </c>
      <c r="K281" s="224">
        <f>Table611[[#This Row],[Weighted distance]]/SUM(Table611[Weighted distance])</f>
        <v>2.3985551986965858E-4</v>
      </c>
    </row>
    <row r="282" spans="1:11" x14ac:dyDescent="0.2">
      <c r="A282" s="218" t="s">
        <v>223</v>
      </c>
      <c r="B282" s="221">
        <f>VLOOKUP(A282,'3.2 Departure'!$A$7:$B$51,2,FALSE)</f>
        <v>55.610770299999999</v>
      </c>
      <c r="C282" s="221">
        <f>VLOOKUP(A282,'3.2 Departure'!$A$7:$C$51,3,FALSE)</f>
        <v>12.6051632</v>
      </c>
      <c r="D282" s="218" t="s">
        <v>509</v>
      </c>
      <c r="E282" s="221">
        <f>VLOOKUP(D282,'3.1 Destination'!$A$7:$B$752,2,FALSE)</f>
        <v>51.0504088</v>
      </c>
      <c r="F282" s="221">
        <f>VLOOKUP(D282,'3.1 Destination'!$A$7:$C$752,3,FALSE)</f>
        <v>13.737262100000001</v>
      </c>
      <c r="G282" s="218">
        <v>10</v>
      </c>
      <c r="H282" s="222">
        <f>Table611[[#This Row],[Number of passenger (N)]]/SUM(Table611[Number of passenger (N)])</f>
        <v>9.1407678244972577E-4</v>
      </c>
      <c r="I282" s="219">
        <f t="shared" si="4"/>
        <v>512.61341918047083</v>
      </c>
      <c r="J282" s="223">
        <f>Table611[[#This Row],[% of trips (P)]]*Table611[[#This Row],[Distance (D)]]</f>
        <v>0.46856802484503735</v>
      </c>
      <c r="K282" s="224">
        <f>Table611[[#This Row],[Weighted distance]]/SUM(Table611[Weighted distance])</f>
        <v>1.6136887635307323E-4</v>
      </c>
    </row>
    <row r="283" spans="1:11" x14ac:dyDescent="0.2">
      <c r="A283" s="218" t="s">
        <v>223</v>
      </c>
      <c r="B283" s="221">
        <f>VLOOKUP(A283,'3.2 Departure'!$A$7:$B$51,2,FALSE)</f>
        <v>55.610770299999999</v>
      </c>
      <c r="C283" s="221">
        <f>VLOOKUP(A283,'3.2 Departure'!$A$7:$C$51,3,FALSE)</f>
        <v>12.6051632</v>
      </c>
      <c r="D283" s="218" t="s">
        <v>551</v>
      </c>
      <c r="E283" s="221">
        <f>VLOOKUP(D283,'3.1 Destination'!$A$7:$B$752,2,FALSE)</f>
        <v>46.204390699999998</v>
      </c>
      <c r="F283" s="221">
        <f>VLOOKUP(D283,'3.1 Destination'!$A$7:$C$752,3,FALSE)</f>
        <v>6.1431576999999997</v>
      </c>
      <c r="G283" s="218">
        <v>10</v>
      </c>
      <c r="H283" s="222">
        <f>Table611[[#This Row],[Number of passenger (N)]]/SUM(Table611[Number of passenger (N)])</f>
        <v>9.1407678244972577E-4</v>
      </c>
      <c r="I283" s="219">
        <f t="shared" si="4"/>
        <v>1138.6833149740241</v>
      </c>
      <c r="J283" s="223">
        <f>Table611[[#This Row],[% of trips (P)]]*Table611[[#This Row],[Distance (D)]]</f>
        <v>1.0408439807806436</v>
      </c>
      <c r="K283" s="224">
        <f>Table611[[#This Row],[Weighted distance]]/SUM(Table611[Weighted distance])</f>
        <v>3.5845344695250832E-4</v>
      </c>
    </row>
    <row r="284" spans="1:11" x14ac:dyDescent="0.2">
      <c r="A284" s="218" t="s">
        <v>223</v>
      </c>
      <c r="B284" s="221">
        <f>VLOOKUP(A284,'3.2 Departure'!$A$7:$B$51,2,FALSE)</f>
        <v>55.610770299999999</v>
      </c>
      <c r="C284" s="221">
        <f>VLOOKUP(A284,'3.2 Departure'!$A$7:$C$51,3,FALSE)</f>
        <v>12.6051632</v>
      </c>
      <c r="D284" s="218" t="s">
        <v>401</v>
      </c>
      <c r="E284" s="221">
        <f>VLOOKUP(D284,'3.1 Destination'!$A$7:$B$752,2,FALSE)</f>
        <v>36.8925871</v>
      </c>
      <c r="F284" s="221">
        <f>VLOOKUP(D284,'3.1 Destination'!$A$7:$C$752,3,FALSE)</f>
        <v>27.2877926</v>
      </c>
      <c r="G284" s="218">
        <v>10</v>
      </c>
      <c r="H284" s="222">
        <f>Table611[[#This Row],[Number of passenger (N)]]/SUM(Table611[Number of passenger (N)])</f>
        <v>9.1407678244972577E-4</v>
      </c>
      <c r="I284" s="219">
        <f t="shared" si="4"/>
        <v>2356.7413736325511</v>
      </c>
      <c r="J284" s="223">
        <f>Table611[[#This Row],[% of trips (P)]]*Table611[[#This Row],[Distance (D)]]</f>
        <v>2.1542425718761895</v>
      </c>
      <c r="K284" s="224">
        <f>Table611[[#This Row],[Weighted distance]]/SUM(Table611[Weighted distance])</f>
        <v>7.4189378016261591E-4</v>
      </c>
    </row>
    <row r="285" spans="1:11" x14ac:dyDescent="0.2">
      <c r="A285" s="218" t="s">
        <v>223</v>
      </c>
      <c r="B285" s="221">
        <f>VLOOKUP(A285,'3.2 Departure'!$A$7:$B$51,2,FALSE)</f>
        <v>55.610770299999999</v>
      </c>
      <c r="C285" s="221">
        <f>VLOOKUP(A285,'3.2 Departure'!$A$7:$C$51,3,FALSE)</f>
        <v>12.6051632</v>
      </c>
      <c r="D285" s="218" t="s">
        <v>560</v>
      </c>
      <c r="E285" s="221">
        <f>VLOOKUP(D285,'3.1 Destination'!$A$7:$B$752,2,FALSE)</f>
        <v>56.949648699999997</v>
      </c>
      <c r="F285" s="221">
        <f>VLOOKUP(D285,'3.1 Destination'!$A$7:$C$752,3,FALSE)</f>
        <v>24.105186400000001</v>
      </c>
      <c r="G285" s="218">
        <v>10</v>
      </c>
      <c r="H285" s="222">
        <f>Table611[[#This Row],[Number of passenger (N)]]/SUM(Table611[Number of passenger (N)])</f>
        <v>9.1407678244972577E-4</v>
      </c>
      <c r="I285" s="219">
        <f t="shared" si="4"/>
        <v>724.38634815279181</v>
      </c>
      <c r="J285" s="223">
        <f>Table611[[#This Row],[% of trips (P)]]*Table611[[#This Row],[Distance (D)]]</f>
        <v>0.66214474237001075</v>
      </c>
      <c r="K285" s="224">
        <f>Table611[[#This Row],[Weighted distance]]/SUM(Table611[Weighted distance])</f>
        <v>2.2803423920076619E-4</v>
      </c>
    </row>
    <row r="286" spans="1:11" x14ac:dyDescent="0.2">
      <c r="A286" s="218" t="s">
        <v>223</v>
      </c>
      <c r="B286" s="221">
        <f>VLOOKUP(A286,'3.2 Departure'!$A$7:$B$51,2,FALSE)</f>
        <v>55.610770299999999</v>
      </c>
      <c r="C286" s="221">
        <f>VLOOKUP(A286,'3.2 Departure'!$A$7:$C$51,3,FALSE)</f>
        <v>12.6051632</v>
      </c>
      <c r="D286" s="218" t="s">
        <v>473</v>
      </c>
      <c r="E286" s="221">
        <f>VLOOKUP(D286,'3.1 Destination'!$A$7:$B$752,2,FALSE)</f>
        <v>63.430514899999999</v>
      </c>
      <c r="F286" s="221">
        <f>VLOOKUP(D286,'3.1 Destination'!$A$7:$C$752,3,FALSE)</f>
        <v>10.3950528</v>
      </c>
      <c r="G286" s="218">
        <v>10</v>
      </c>
      <c r="H286" s="222">
        <f>Table611[[#This Row],[Number of passenger (N)]]/SUM(Table611[Number of passenger (N)])</f>
        <v>9.1407678244972577E-4</v>
      </c>
      <c r="I286" s="219">
        <f t="shared" si="4"/>
        <v>878.27327280334237</v>
      </c>
      <c r="J286" s="223">
        <f>Table611[[#This Row],[% of trips (P)]]*Table611[[#This Row],[Distance (D)]]</f>
        <v>0.8028092073156694</v>
      </c>
      <c r="K286" s="224">
        <f>Table611[[#This Row],[Weighted distance]]/SUM(Table611[Weighted distance])</f>
        <v>2.7647729431233521E-4</v>
      </c>
    </row>
    <row r="287" spans="1:11" x14ac:dyDescent="0.2">
      <c r="A287" s="218" t="s">
        <v>223</v>
      </c>
      <c r="B287" s="221">
        <f>VLOOKUP(A287,'3.2 Departure'!$A$7:$B$51,2,FALSE)</f>
        <v>55.610770299999999</v>
      </c>
      <c r="C287" s="221">
        <f>VLOOKUP(A287,'3.2 Departure'!$A$7:$C$51,3,FALSE)</f>
        <v>12.6051632</v>
      </c>
      <c r="D287" s="218" t="s">
        <v>437</v>
      </c>
      <c r="E287" s="221">
        <f>VLOOKUP(D287,'3.1 Destination'!$A$7:$B$752,2,FALSE)</f>
        <v>45.440847400000003</v>
      </c>
      <c r="F287" s="221">
        <f>VLOOKUP(D287,'3.1 Destination'!$A$7:$C$752,3,FALSE)</f>
        <v>12.315515100000001</v>
      </c>
      <c r="G287" s="218">
        <v>10</v>
      </c>
      <c r="H287" s="222">
        <f>Table611[[#This Row],[Number of passenger (N)]]/SUM(Table611[Number of passenger (N)])</f>
        <v>9.1407678244972577E-4</v>
      </c>
      <c r="I287" s="219">
        <f t="shared" si="4"/>
        <v>1131.0283098161967</v>
      </c>
      <c r="J287" s="223">
        <f>Table611[[#This Row],[% of trips (P)]]*Table611[[#This Row],[Distance (D)]]</f>
        <v>1.0338467182963407</v>
      </c>
      <c r="K287" s="224">
        <f>Table611[[#This Row],[Weighted distance]]/SUM(Table611[Weighted distance])</f>
        <v>3.5604367862695325E-4</v>
      </c>
    </row>
    <row r="288" spans="1:11" x14ac:dyDescent="0.2">
      <c r="A288" s="218" t="s">
        <v>202</v>
      </c>
      <c r="B288" s="221">
        <f>VLOOKUP(A288,'3.2 Departure'!$A$7:$B$51,2,FALSE)</f>
        <v>57.687639400000002</v>
      </c>
      <c r="C288" s="221">
        <f>VLOOKUP(A288,'3.2 Departure'!$A$7:$C$51,3,FALSE)</f>
        <v>12.2144174</v>
      </c>
      <c r="D288" s="218" t="s">
        <v>343</v>
      </c>
      <c r="E288" s="221">
        <f>VLOOKUP(D288,'3.1 Destination'!$A$7:$B$752,2,FALSE)</f>
        <v>50.850339599999998</v>
      </c>
      <c r="F288" s="221">
        <f>VLOOKUP(D288,'3.1 Destination'!$A$7:$C$752,3,FALSE)</f>
        <v>4.3517102999999997</v>
      </c>
      <c r="G288" s="218">
        <v>10</v>
      </c>
      <c r="H288" s="222">
        <f>Table611[[#This Row],[Number of passenger (N)]]/SUM(Table611[Number of passenger (N)])</f>
        <v>9.1407678244972577E-4</v>
      </c>
      <c r="I288" s="219">
        <f t="shared" si="4"/>
        <v>914.50887534013509</v>
      </c>
      <c r="J288" s="223">
        <f>Table611[[#This Row],[% of trips (P)]]*Table611[[#This Row],[Distance (D)]]</f>
        <v>0.83593133029262801</v>
      </c>
      <c r="K288" s="224">
        <f>Table611[[#This Row],[Weighted distance]]/SUM(Table611[Weighted distance])</f>
        <v>2.8788413277295737E-4</v>
      </c>
    </row>
    <row r="289" spans="1:11" x14ac:dyDescent="0.2">
      <c r="A289" s="218" t="s">
        <v>202</v>
      </c>
      <c r="B289" s="221">
        <f>VLOOKUP(A289,'3.2 Departure'!$A$7:$B$51,2,FALSE)</f>
        <v>57.687639400000002</v>
      </c>
      <c r="C289" s="221">
        <f>VLOOKUP(A289,'3.2 Departure'!$A$7:$C$51,3,FALSE)</f>
        <v>12.2144174</v>
      </c>
      <c r="D289" s="218" t="s">
        <v>784</v>
      </c>
      <c r="E289" s="221">
        <f>VLOOKUP(D289,'3.1 Destination'!$A$7:$B$752,2,FALSE)</f>
        <v>37.042237100000001</v>
      </c>
      <c r="F289" s="221">
        <f>VLOOKUP(D289,'3.1 Destination'!$A$7:$C$752,3,FALSE)</f>
        <v>22.1141264</v>
      </c>
      <c r="G289" s="218">
        <v>10</v>
      </c>
      <c r="H289" s="222">
        <f>Table611[[#This Row],[Number of passenger (N)]]/SUM(Table611[Number of passenger (N)])</f>
        <v>9.1407678244972577E-4</v>
      </c>
      <c r="I289" s="219">
        <f t="shared" si="4"/>
        <v>2407.8461248194158</v>
      </c>
      <c r="J289" s="223">
        <f>Table611[[#This Row],[% of trips (P)]]*Table611[[#This Row],[Distance (D)]]</f>
        <v>2.2009562384089723</v>
      </c>
      <c r="K289" s="224">
        <f>Table611[[#This Row],[Weighted distance]]/SUM(Table611[Weighted distance])</f>
        <v>7.5798137359415726E-4</v>
      </c>
    </row>
    <row r="290" spans="1:11" x14ac:dyDescent="0.2">
      <c r="A290" s="218" t="s">
        <v>227</v>
      </c>
      <c r="B290" s="221">
        <f>VLOOKUP(A290,'3.2 Departure'!$A$7:$B$51,2,FALSE)</f>
        <v>58.789020100000002</v>
      </c>
      <c r="C290" s="221">
        <f>VLOOKUP(A290,'3.2 Departure'!$A$7:$C$51,3,FALSE)</f>
        <v>16.9153649</v>
      </c>
      <c r="D290" s="218" t="s">
        <v>405</v>
      </c>
      <c r="E290" s="221">
        <f>VLOOKUP(D290,'3.1 Destination'!$A$7:$B$752,2,FALSE)</f>
        <v>51.227741100000003</v>
      </c>
      <c r="F290" s="221">
        <f>VLOOKUP(D290,'3.1 Destination'!$A$7:$C$752,3,FALSE)</f>
        <v>6.7734556000000001</v>
      </c>
      <c r="G290" s="218">
        <v>10</v>
      </c>
      <c r="H290" s="222">
        <f>Table611[[#This Row],[Number of passenger (N)]]/SUM(Table611[Number of passenger (N)])</f>
        <v>9.1407678244972577E-4</v>
      </c>
      <c r="I290" s="219">
        <f t="shared" si="4"/>
        <v>1058.3361458498096</v>
      </c>
      <c r="J290" s="223">
        <f>Table611[[#This Row],[% of trips (P)]]*Table611[[#This Row],[Distance (D)]]</f>
        <v>0.96740049894863767</v>
      </c>
      <c r="K290" s="224">
        <f>Table611[[#This Row],[Weighted distance]]/SUM(Table611[Weighted distance])</f>
        <v>3.3316044463420542E-4</v>
      </c>
    </row>
    <row r="291" spans="1:11" x14ac:dyDescent="0.2">
      <c r="A291" s="218" t="s">
        <v>227</v>
      </c>
      <c r="B291" s="221">
        <f>VLOOKUP(A291,'3.2 Departure'!$A$7:$B$51,2,FALSE)</f>
        <v>58.789020100000002</v>
      </c>
      <c r="C291" s="221">
        <f>VLOOKUP(A291,'3.2 Departure'!$A$7:$C$51,3,FALSE)</f>
        <v>16.9153649</v>
      </c>
      <c r="D291" s="218" t="s">
        <v>898</v>
      </c>
      <c r="E291" s="221">
        <f>VLOOKUP(D291,'3.1 Destination'!$A$7:$B$752,2,FALSE)</f>
        <v>43.548473000000001</v>
      </c>
      <c r="F291" s="221">
        <f>VLOOKUP(D291,'3.1 Destination'!$A$7:$C$752,3,FALSE)</f>
        <v>10.3105674</v>
      </c>
      <c r="G291" s="218">
        <v>10</v>
      </c>
      <c r="H291" s="222">
        <f>Table611[[#This Row],[Number of passenger (N)]]/SUM(Table611[Number of passenger (N)])</f>
        <v>9.1407678244972577E-4</v>
      </c>
      <c r="I291" s="219">
        <f t="shared" si="4"/>
        <v>1754.0716885775041</v>
      </c>
      <c r="J291" s="223">
        <f>Table611[[#This Row],[% of trips (P)]]*Table611[[#This Row],[Distance (D)]]</f>
        <v>1.6033562052810824</v>
      </c>
      <c r="K291" s="224">
        <f>Table611[[#This Row],[Weighted distance]]/SUM(Table611[Weighted distance])</f>
        <v>5.5217551245734763E-4</v>
      </c>
    </row>
    <row r="292" spans="1:11" x14ac:dyDescent="0.2">
      <c r="A292" s="218" t="s">
        <v>209</v>
      </c>
      <c r="B292" s="221">
        <f>VLOOKUP(A292,'3.2 Departure'!$A$7:$B$51,2,FALSE)</f>
        <v>55.535533600000001</v>
      </c>
      <c r="C292" s="221">
        <f>VLOOKUP(A292,'3.2 Departure'!$A$7:$C$51,3,FALSE)</f>
        <v>13.3723829</v>
      </c>
      <c r="D292" s="218" t="s">
        <v>510</v>
      </c>
      <c r="E292" s="221">
        <f>VLOOKUP(D292,'3.1 Destination'!$A$7:$B$752,2,FALSE)</f>
        <v>50.064650100000001</v>
      </c>
      <c r="F292" s="221">
        <f>VLOOKUP(D292,'3.1 Destination'!$A$7:$C$752,3,FALSE)</f>
        <v>19.9449799</v>
      </c>
      <c r="G292" s="218">
        <v>10</v>
      </c>
      <c r="H292" s="222">
        <f>Table611[[#This Row],[Number of passenger (N)]]/SUM(Table611[Number of passenger (N)])</f>
        <v>9.1407678244972577E-4</v>
      </c>
      <c r="I292" s="219">
        <f t="shared" si="4"/>
        <v>751.17204428640525</v>
      </c>
      <c r="J292" s="223">
        <f>Table611[[#This Row],[% of trips (P)]]*Table611[[#This Row],[Distance (D)]]</f>
        <v>0.68662892530750019</v>
      </c>
      <c r="K292" s="224">
        <f>Table611[[#This Row],[Weighted distance]]/SUM(Table611[Weighted distance])</f>
        <v>2.3646628082450355E-4</v>
      </c>
    </row>
    <row r="293" spans="1:11" x14ac:dyDescent="0.2">
      <c r="A293" s="218" t="s">
        <v>209</v>
      </c>
      <c r="B293" s="221">
        <f>VLOOKUP(A293,'3.2 Departure'!$A$7:$B$51,2,FALSE)</f>
        <v>55.535533600000001</v>
      </c>
      <c r="C293" s="221">
        <f>VLOOKUP(A293,'3.2 Departure'!$A$7:$C$51,3,FALSE)</f>
        <v>13.3723829</v>
      </c>
      <c r="D293" s="218" t="s">
        <v>376</v>
      </c>
      <c r="E293" s="221">
        <f>VLOOKUP(D293,'3.1 Destination'!$A$7:$B$752,2,FALSE)</f>
        <v>45.1</v>
      </c>
      <c r="F293" s="221">
        <f>VLOOKUP(D293,'3.1 Destination'!$A$7:$C$752,3,FALSE)</f>
        <v>15.2</v>
      </c>
      <c r="G293" s="218">
        <v>10</v>
      </c>
      <c r="H293" s="222">
        <f>Table611[[#This Row],[Number of passenger (N)]]/SUM(Table611[Number of passenger (N)])</f>
        <v>9.1407678244972577E-4</v>
      </c>
      <c r="I293" s="219">
        <f t="shared" si="4"/>
        <v>1167.5058462896336</v>
      </c>
      <c r="J293" s="223">
        <f>Table611[[#This Row],[% of trips (P)]]*Table611[[#This Row],[Distance (D)]]</f>
        <v>1.0671899874676725</v>
      </c>
      <c r="K293" s="224">
        <f>Table611[[#This Row],[Weighted distance]]/SUM(Table611[Weighted distance])</f>
        <v>3.6752667702808259E-4</v>
      </c>
    </row>
    <row r="294" spans="1:11" x14ac:dyDescent="0.2">
      <c r="A294" s="218" t="s">
        <v>209</v>
      </c>
      <c r="B294" s="221">
        <f>VLOOKUP(A294,'3.2 Departure'!$A$7:$B$51,2,FALSE)</f>
        <v>55.535533600000001</v>
      </c>
      <c r="C294" s="221">
        <f>VLOOKUP(A294,'3.2 Departure'!$A$7:$C$51,3,FALSE)</f>
        <v>13.3723829</v>
      </c>
      <c r="D294" s="218" t="s">
        <v>466</v>
      </c>
      <c r="E294" s="221">
        <f>VLOOKUP(D294,'3.1 Destination'!$A$7:$B$752,2,FALSE)</f>
        <v>45.1</v>
      </c>
      <c r="F294" s="221">
        <f>VLOOKUP(D294,'3.1 Destination'!$A$7:$C$752,3,FALSE)</f>
        <v>15.2</v>
      </c>
      <c r="G294" s="218">
        <v>10</v>
      </c>
      <c r="H294" s="222">
        <f>Table611[[#This Row],[Number of passenger (N)]]/SUM(Table611[Number of passenger (N)])</f>
        <v>9.1407678244972577E-4</v>
      </c>
      <c r="I294" s="219">
        <f t="shared" si="4"/>
        <v>1167.5058462896336</v>
      </c>
      <c r="J294" s="223">
        <f>Table611[[#This Row],[% of trips (P)]]*Table611[[#This Row],[Distance (D)]]</f>
        <v>1.0671899874676725</v>
      </c>
      <c r="K294" s="224">
        <f>Table611[[#This Row],[Weighted distance]]/SUM(Table611[Weighted distance])</f>
        <v>3.6752667702808259E-4</v>
      </c>
    </row>
    <row r="295" spans="1:11" x14ac:dyDescent="0.2">
      <c r="A295" s="218" t="s">
        <v>151</v>
      </c>
      <c r="B295" s="221">
        <f>VLOOKUP(A295,'3.2 Departure'!$A$7:$B$51,2,FALSE)</f>
        <v>59.633807599999997</v>
      </c>
      <c r="C295" s="221">
        <f>VLOOKUP(A295,'3.2 Departure'!$A$7:$C$51,3,FALSE)</f>
        <v>17.896780199999998</v>
      </c>
      <c r="D295" s="218" t="s">
        <v>843</v>
      </c>
      <c r="E295" s="221">
        <f>VLOOKUP(D295,'3.1 Destination'!$A$7:$B$752,2,FALSE)</f>
        <v>60.451812599999997</v>
      </c>
      <c r="F295" s="221">
        <f>VLOOKUP(D295,'3.1 Destination'!$A$7:$C$752,3,FALSE)</f>
        <v>22.266630299999999</v>
      </c>
      <c r="G295" s="218">
        <v>9</v>
      </c>
      <c r="H295" s="222">
        <f>Table611[[#This Row],[Number of passenger (N)]]/SUM(Table611[Number of passenger (N)])</f>
        <v>8.2266910420475316E-4</v>
      </c>
      <c r="I295" s="219">
        <f t="shared" si="4"/>
        <v>259.06633200328918</v>
      </c>
      <c r="J295" s="223">
        <f>Table611[[#This Row],[% of trips (P)]]*Table611[[#This Row],[Distance (D)]]</f>
        <v>0.21312586727875707</v>
      </c>
      <c r="K295" s="224">
        <f>Table611[[#This Row],[Weighted distance]]/SUM(Table611[Weighted distance])</f>
        <v>7.339784172409368E-5</v>
      </c>
    </row>
    <row r="296" spans="1:11" x14ac:dyDescent="0.2">
      <c r="A296" s="218" t="s">
        <v>151</v>
      </c>
      <c r="B296" s="221">
        <f>VLOOKUP(A296,'3.2 Departure'!$A$7:$B$51,2,FALSE)</f>
        <v>59.633807599999997</v>
      </c>
      <c r="C296" s="221">
        <f>VLOOKUP(A296,'3.2 Departure'!$A$7:$C$51,3,FALSE)</f>
        <v>17.896780199999998</v>
      </c>
      <c r="D296" s="218" t="s">
        <v>377</v>
      </c>
      <c r="E296" s="221">
        <f>VLOOKUP(D296,'3.1 Destination'!$A$7:$B$752,2,FALSE)</f>
        <v>43.263012600000003</v>
      </c>
      <c r="F296" s="221">
        <f>VLOOKUP(D296,'3.1 Destination'!$A$7:$C$752,3,FALSE)</f>
        <v>-2.9349851999999998</v>
      </c>
      <c r="G296" s="218">
        <v>9</v>
      </c>
      <c r="H296" s="222">
        <f>Table611[[#This Row],[Number of passenger (N)]]/SUM(Table611[Number of passenger (N)])</f>
        <v>8.2266910420475316E-4</v>
      </c>
      <c r="I296" s="219">
        <f t="shared" si="4"/>
        <v>2302.6661849162865</v>
      </c>
      <c r="J296" s="223">
        <f>Table611[[#This Row],[% of trips (P)]]*Table611[[#This Row],[Distance (D)]]</f>
        <v>1.894332327627658</v>
      </c>
      <c r="K296" s="224">
        <f>Table611[[#This Row],[Weighted distance]]/SUM(Table611[Weighted distance])</f>
        <v>6.5238399323059258E-4</v>
      </c>
    </row>
    <row r="297" spans="1:11" x14ac:dyDescent="0.2">
      <c r="A297" s="218" t="s">
        <v>151</v>
      </c>
      <c r="B297" s="221">
        <f>VLOOKUP(A297,'3.2 Departure'!$A$7:$B$51,2,FALSE)</f>
        <v>59.633807599999997</v>
      </c>
      <c r="C297" s="221">
        <f>VLOOKUP(A297,'3.2 Departure'!$A$7:$C$51,3,FALSE)</f>
        <v>17.896780199999998</v>
      </c>
      <c r="D297" s="218" t="s">
        <v>594</v>
      </c>
      <c r="E297" s="221">
        <f>VLOOKUP(D297,'3.1 Destination'!$A$7:$B$752,2,FALSE)</f>
        <v>42.733882999999999</v>
      </c>
      <c r="F297" s="221">
        <f>VLOOKUP(D297,'3.1 Destination'!$A$7:$C$752,3,FALSE)</f>
        <v>25.48583</v>
      </c>
      <c r="G297" s="218">
        <v>9</v>
      </c>
      <c r="H297" s="222">
        <f>Table611[[#This Row],[Number of passenger (N)]]/SUM(Table611[Number of passenger (N)])</f>
        <v>8.2266910420475316E-4</v>
      </c>
      <c r="I297" s="219">
        <f t="shared" si="4"/>
        <v>1949.2041089172762</v>
      </c>
      <c r="J297" s="223">
        <f>Table611[[#This Row],[% of trips (P)]]*Table611[[#This Row],[Distance (D)]]</f>
        <v>1.6035499981951997</v>
      </c>
      <c r="K297" s="224">
        <f>Table611[[#This Row],[Weighted distance]]/SUM(Table611[Weighted distance])</f>
        <v>5.5224225227555579E-4</v>
      </c>
    </row>
    <row r="298" spans="1:11" x14ac:dyDescent="0.2">
      <c r="A298" s="218" t="s">
        <v>151</v>
      </c>
      <c r="B298" s="221">
        <f>VLOOKUP(A298,'3.2 Departure'!$A$7:$B$51,2,FALSE)</f>
        <v>59.633807599999997</v>
      </c>
      <c r="C298" s="221">
        <f>VLOOKUP(A298,'3.2 Departure'!$A$7:$C$51,3,FALSE)</f>
        <v>17.896780199999998</v>
      </c>
      <c r="D298" s="218" t="s">
        <v>529</v>
      </c>
      <c r="E298" s="221">
        <f>VLOOKUP(D298,'3.1 Destination'!$A$7:$B$752,2,FALSE)</f>
        <v>64.963050999999993</v>
      </c>
      <c r="F298" s="221">
        <f>VLOOKUP(D298,'3.1 Destination'!$A$7:$C$752,3,FALSE)</f>
        <v>-19.020835000000002</v>
      </c>
      <c r="G298" s="218">
        <v>9</v>
      </c>
      <c r="H298" s="222">
        <f>Table611[[#This Row],[Number of passenger (N)]]/SUM(Table611[Number of passenger (N)])</f>
        <v>8.2266910420475316E-4</v>
      </c>
      <c r="I298" s="219">
        <f t="shared" si="4"/>
        <v>1965.614125482582</v>
      </c>
      <c r="J298" s="223">
        <f>Table611[[#This Row],[% of trips (P)]]*Table611[[#This Row],[Distance (D)]]</f>
        <v>1.6170500118229651</v>
      </c>
      <c r="K298" s="224">
        <f>Table611[[#This Row],[Weighted distance]]/SUM(Table611[Weighted distance])</f>
        <v>5.5689148550179676E-4</v>
      </c>
    </row>
    <row r="299" spans="1:11" x14ac:dyDescent="0.2">
      <c r="A299" s="218" t="s">
        <v>151</v>
      </c>
      <c r="B299" s="221">
        <f>VLOOKUP(A299,'3.2 Departure'!$A$7:$B$51,2,FALSE)</f>
        <v>59.633807599999997</v>
      </c>
      <c r="C299" s="221">
        <f>VLOOKUP(A299,'3.2 Departure'!$A$7:$C$51,3,FALSE)</f>
        <v>17.896780199999998</v>
      </c>
      <c r="D299" s="218" t="s">
        <v>508</v>
      </c>
      <c r="E299" s="221">
        <f>VLOOKUP(D299,'3.1 Destination'!$A$7:$B$752,2,FALSE)</f>
        <v>39.624983800000003</v>
      </c>
      <c r="F299" s="221">
        <f>VLOOKUP(D299,'3.1 Destination'!$A$7:$C$752,3,FALSE)</f>
        <v>19.922346099999999</v>
      </c>
      <c r="G299" s="218">
        <v>9</v>
      </c>
      <c r="H299" s="222">
        <f>Table611[[#This Row],[Number of passenger (N)]]/SUM(Table611[Number of passenger (N)])</f>
        <v>8.2266910420475316E-4</v>
      </c>
      <c r="I299" s="219">
        <f t="shared" si="4"/>
        <v>2229.4089058298887</v>
      </c>
      <c r="J299" s="223">
        <f>Table611[[#This Row],[% of trips (P)]]*Table611[[#This Row],[Distance (D)]]</f>
        <v>1.8340658274651733</v>
      </c>
      <c r="K299" s="224">
        <f>Table611[[#This Row],[Weighted distance]]/SUM(Table611[Weighted distance])</f>
        <v>6.3162897603502371E-4</v>
      </c>
    </row>
    <row r="300" spans="1:11" x14ac:dyDescent="0.2">
      <c r="A300" s="218" t="s">
        <v>151</v>
      </c>
      <c r="B300" s="221">
        <f>VLOOKUP(A300,'3.2 Departure'!$A$7:$B$51,2,FALSE)</f>
        <v>59.633807599999997</v>
      </c>
      <c r="C300" s="221">
        <f>VLOOKUP(A300,'3.2 Departure'!$A$7:$C$51,3,FALSE)</f>
        <v>17.896780199999998</v>
      </c>
      <c r="D300" s="218" t="s">
        <v>897</v>
      </c>
      <c r="E300" s="221">
        <f>VLOOKUP(D300,'3.1 Destination'!$A$7:$B$752,2,FALSE)</f>
        <v>46.538635999999997</v>
      </c>
      <c r="F300" s="221">
        <f>VLOOKUP(D300,'3.1 Destination'!$A$7:$C$752,3,FALSE)</f>
        <v>10.1357319</v>
      </c>
      <c r="G300" s="218">
        <v>9</v>
      </c>
      <c r="H300" s="222">
        <f>Table611[[#This Row],[Number of passenger (N)]]/SUM(Table611[Number of passenger (N)])</f>
        <v>8.2266910420475316E-4</v>
      </c>
      <c r="I300" s="219">
        <f t="shared" si="4"/>
        <v>1543.1354306596322</v>
      </c>
      <c r="J300" s="223">
        <f>Table611[[#This Row],[% of trips (P)]]*Table611[[#This Row],[Distance (D)]]</f>
        <v>1.2694898424073757</v>
      </c>
      <c r="K300" s="224">
        <f>Table611[[#This Row],[Weighted distance]]/SUM(Table611[Weighted distance])</f>
        <v>4.3719617760658617E-4</v>
      </c>
    </row>
    <row r="301" spans="1:11" x14ac:dyDescent="0.2">
      <c r="A301" s="218" t="s">
        <v>151</v>
      </c>
      <c r="B301" s="221">
        <f>VLOOKUP(A301,'3.2 Departure'!$A$7:$B$51,2,FALSE)</f>
        <v>59.633807599999997</v>
      </c>
      <c r="C301" s="221">
        <f>VLOOKUP(A301,'3.2 Departure'!$A$7:$C$51,3,FALSE)</f>
        <v>17.896780199999998</v>
      </c>
      <c r="D301" s="218" t="s">
        <v>722</v>
      </c>
      <c r="E301" s="221">
        <f>VLOOKUP(D301,'3.1 Destination'!$A$7:$B$752,2,FALSE)</f>
        <v>39.949628699999998</v>
      </c>
      <c r="F301" s="221">
        <f>VLOOKUP(D301,'3.1 Destination'!$A$7:$C$752,3,FALSE)</f>
        <v>4.1104449000000001</v>
      </c>
      <c r="G301" s="218">
        <v>9</v>
      </c>
      <c r="H301" s="222">
        <f>Table611[[#This Row],[Number of passenger (N)]]/SUM(Table611[Number of passenger (N)])</f>
        <v>8.2266910420475316E-4</v>
      </c>
      <c r="I301" s="219">
        <f t="shared" si="4"/>
        <v>2391.0172979486078</v>
      </c>
      <c r="J301" s="223">
        <f>Table611[[#This Row],[% of trips (P)]]*Table611[[#This Row],[Distance (D)]]</f>
        <v>1.9670160586414507</v>
      </c>
      <c r="K301" s="224">
        <f>Table611[[#This Row],[Weighted distance]]/SUM(Table611[Weighted distance])</f>
        <v>6.7741534701689428E-4</v>
      </c>
    </row>
    <row r="302" spans="1:11" x14ac:dyDescent="0.2">
      <c r="A302" s="218" t="s">
        <v>151</v>
      </c>
      <c r="B302" s="221">
        <f>VLOOKUP(A302,'3.2 Departure'!$A$7:$B$51,2,FALSE)</f>
        <v>59.633807599999997</v>
      </c>
      <c r="C302" s="221">
        <f>VLOOKUP(A302,'3.2 Departure'!$A$7:$C$51,3,FALSE)</f>
        <v>17.896780199999998</v>
      </c>
      <c r="D302" s="218" t="s">
        <v>777</v>
      </c>
      <c r="E302" s="221">
        <f>VLOOKUP(D302,'3.1 Destination'!$A$7:$B$752,2,FALSE)</f>
        <v>43.610768999999998</v>
      </c>
      <c r="F302" s="221">
        <f>VLOOKUP(D302,'3.1 Destination'!$A$7:$C$752,3,FALSE)</f>
        <v>3.8767160000000001</v>
      </c>
      <c r="G302" s="218">
        <v>9</v>
      </c>
      <c r="H302" s="222">
        <f>Table611[[#This Row],[Number of passenger (N)]]/SUM(Table611[Number of passenger (N)])</f>
        <v>8.2266910420475316E-4</v>
      </c>
      <c r="I302" s="219">
        <f t="shared" si="4"/>
        <v>2018.1275795025686</v>
      </c>
      <c r="J302" s="223">
        <f>Table611[[#This Row],[% of trips (P)]]*Table611[[#This Row],[Distance (D)]]</f>
        <v>1.6602512080002849</v>
      </c>
      <c r="K302" s="224">
        <f>Table611[[#This Row],[Weighted distance]]/SUM(Table611[Weighted distance])</f>
        <v>5.7176942875571026E-4</v>
      </c>
    </row>
    <row r="303" spans="1:11" x14ac:dyDescent="0.2">
      <c r="A303" s="218" t="s">
        <v>151</v>
      </c>
      <c r="B303" s="221">
        <f>VLOOKUP(A303,'3.2 Departure'!$A$7:$B$51,2,FALSE)</f>
        <v>59.633807599999997</v>
      </c>
      <c r="C303" s="221">
        <f>VLOOKUP(A303,'3.2 Departure'!$A$7:$C$51,3,FALSE)</f>
        <v>17.896780199999998</v>
      </c>
      <c r="D303" s="218" t="s">
        <v>909</v>
      </c>
      <c r="E303" s="221">
        <f>VLOOKUP(D303,'3.1 Destination'!$A$7:$B$752,2,FALSE)</f>
        <v>29.951065799999999</v>
      </c>
      <c r="F303" s="221">
        <f>VLOOKUP(D303,'3.1 Destination'!$A$7:$C$752,3,FALSE)</f>
        <v>-90.071532300000001</v>
      </c>
      <c r="G303" s="218">
        <v>9</v>
      </c>
      <c r="H303" s="222">
        <f>Table611[[#This Row],[Number of passenger (N)]]/SUM(Table611[Number of passenger (N)])</f>
        <v>8.2266910420475316E-4</v>
      </c>
      <c r="I303" s="219">
        <f t="shared" si="4"/>
        <v>8095.4260174628798</v>
      </c>
      <c r="J303" s="223">
        <f>Table611[[#This Row],[% of trips (P)]]*Table611[[#This Row],[Distance (D)]]</f>
        <v>6.6598568699420397</v>
      </c>
      <c r="K303" s="224">
        <f>Table611[[#This Row],[Weighted distance]]/SUM(Table611[Weighted distance])</f>
        <v>2.2935701174450819E-3</v>
      </c>
    </row>
    <row r="304" spans="1:11" x14ac:dyDescent="0.2">
      <c r="A304" s="218" t="s">
        <v>151</v>
      </c>
      <c r="B304" s="221">
        <f>VLOOKUP(A304,'3.2 Departure'!$A$7:$B$51,2,FALSE)</f>
        <v>59.633807599999997</v>
      </c>
      <c r="C304" s="221">
        <f>VLOOKUP(A304,'3.2 Departure'!$A$7:$C$51,3,FALSE)</f>
        <v>17.896780199999998</v>
      </c>
      <c r="D304" s="218" t="s">
        <v>366</v>
      </c>
      <c r="E304" s="221">
        <f>VLOOKUP(D304,'3.1 Destination'!$A$7:$B$752,2,FALSE)</f>
        <v>7.8730539999999998</v>
      </c>
      <c r="F304" s="221">
        <f>VLOOKUP(D304,'3.1 Destination'!$A$7:$C$752,3,FALSE)</f>
        <v>80.771797000000007</v>
      </c>
      <c r="G304" s="218">
        <v>9</v>
      </c>
      <c r="H304" s="222">
        <f>Table611[[#This Row],[Number of passenger (N)]]/SUM(Table611[Number of passenger (N)])</f>
        <v>8.2266910420475316E-4</v>
      </c>
      <c r="I304" s="219">
        <f t="shared" si="4"/>
        <v>7753.2593330069876</v>
      </c>
      <c r="J304" s="223">
        <f>Table611[[#This Row],[% of trips (P)]]*Table611[[#This Row],[Distance (D)]]</f>
        <v>6.3783669101520006</v>
      </c>
      <c r="K304" s="224">
        <f>Table611[[#This Row],[Weighted distance]]/SUM(Table611[Weighted distance])</f>
        <v>2.1966285505701064E-3</v>
      </c>
    </row>
    <row r="305" spans="1:11" x14ac:dyDescent="0.2">
      <c r="A305" s="218" t="s">
        <v>151</v>
      </c>
      <c r="B305" s="221">
        <f>VLOOKUP(A305,'3.2 Departure'!$A$7:$B$51,2,FALSE)</f>
        <v>59.633807599999997</v>
      </c>
      <c r="C305" s="221">
        <f>VLOOKUP(A305,'3.2 Departure'!$A$7:$C$51,3,FALSE)</f>
        <v>17.896780199999998</v>
      </c>
      <c r="D305" s="218" t="s">
        <v>400</v>
      </c>
      <c r="E305" s="221">
        <f>VLOOKUP(D305,'3.1 Destination'!$A$7:$B$752,2,FALSE)</f>
        <v>43.771051300000003</v>
      </c>
      <c r="F305" s="221">
        <f>VLOOKUP(D305,'3.1 Destination'!$A$7:$C$752,3,FALSE)</f>
        <v>11.248620799999999</v>
      </c>
      <c r="G305" s="218">
        <v>9</v>
      </c>
      <c r="H305" s="222">
        <f>Table611[[#This Row],[Number of passenger (N)]]/SUM(Table611[Number of passenger (N)])</f>
        <v>8.2266910420475316E-4</v>
      </c>
      <c r="I305" s="219">
        <f t="shared" si="4"/>
        <v>1820.1986903385284</v>
      </c>
      <c r="J305" s="223">
        <f>Table611[[#This Row],[% of trips (P)]]*Table611[[#This Row],[Distance (D)]]</f>
        <v>1.497421226055462</v>
      </c>
      <c r="K305" s="224">
        <f>Table611[[#This Row],[Weighted distance]]/SUM(Table611[Weighted distance])</f>
        <v>5.1569285111958778E-4</v>
      </c>
    </row>
    <row r="306" spans="1:11" x14ac:dyDescent="0.2">
      <c r="A306" s="218" t="s">
        <v>151</v>
      </c>
      <c r="B306" s="221">
        <f>VLOOKUP(A306,'3.2 Departure'!$A$7:$B$51,2,FALSE)</f>
        <v>59.633807599999997</v>
      </c>
      <c r="C306" s="221">
        <f>VLOOKUP(A306,'3.2 Departure'!$A$7:$C$51,3,FALSE)</f>
        <v>17.896780199999998</v>
      </c>
      <c r="D306" s="218" t="s">
        <v>473</v>
      </c>
      <c r="E306" s="221">
        <f>VLOOKUP(D306,'3.1 Destination'!$A$7:$B$752,2,FALSE)</f>
        <v>63.430514899999999</v>
      </c>
      <c r="F306" s="221">
        <f>VLOOKUP(D306,'3.1 Destination'!$A$7:$C$752,3,FALSE)</f>
        <v>10.3950528</v>
      </c>
      <c r="G306" s="218">
        <v>9</v>
      </c>
      <c r="H306" s="222">
        <f>Table611[[#This Row],[Number of passenger (N)]]/SUM(Table611[Number of passenger (N)])</f>
        <v>8.2266910420475316E-4</v>
      </c>
      <c r="I306" s="219">
        <f t="shared" si="4"/>
        <v>579.22850485825575</v>
      </c>
      <c r="J306" s="223">
        <f>Table611[[#This Row],[% of trips (P)]]*Table611[[#This Row],[Distance (D)]]</f>
        <v>0.47651339522159974</v>
      </c>
      <c r="K306" s="224">
        <f>Table611[[#This Row],[Weighted distance]]/SUM(Table611[Weighted distance])</f>
        <v>1.6410516099455916E-4</v>
      </c>
    </row>
    <row r="307" spans="1:11" x14ac:dyDescent="0.2">
      <c r="A307" s="218" t="s">
        <v>223</v>
      </c>
      <c r="B307" s="221">
        <f>VLOOKUP(A307,'3.2 Departure'!$A$7:$B$51,2,FALSE)</f>
        <v>55.610770299999999</v>
      </c>
      <c r="C307" s="221">
        <f>VLOOKUP(A307,'3.2 Departure'!$A$7:$C$51,3,FALSE)</f>
        <v>12.6051632</v>
      </c>
      <c r="D307" s="218" t="s">
        <v>497</v>
      </c>
      <c r="E307" s="221">
        <f>VLOOKUP(D307,'3.1 Destination'!$A$7:$B$752,2,FALSE)</f>
        <v>52.486243000000002</v>
      </c>
      <c r="F307" s="221">
        <f>VLOOKUP(D307,'3.1 Destination'!$A$7:$C$752,3,FALSE)</f>
        <v>-1.890401</v>
      </c>
      <c r="G307" s="218">
        <v>9</v>
      </c>
      <c r="H307" s="222">
        <f>Table611[[#This Row],[Number of passenger (N)]]/SUM(Table611[Number of passenger (N)])</f>
        <v>8.2266910420475316E-4</v>
      </c>
      <c r="I307" s="219">
        <f t="shared" si="4"/>
        <v>1005.7792533248983</v>
      </c>
      <c r="J307" s="223">
        <f>Table611[[#This Row],[% of trips (P)]]*Table611[[#This Row],[Distance (D)]]</f>
        <v>0.82742351736051956</v>
      </c>
      <c r="K307" s="224">
        <f>Table611[[#This Row],[Weighted distance]]/SUM(Table611[Weighted distance])</f>
        <v>2.8495415005906958E-4</v>
      </c>
    </row>
    <row r="308" spans="1:11" x14ac:dyDescent="0.2">
      <c r="A308" s="218" t="s">
        <v>223</v>
      </c>
      <c r="B308" s="221">
        <f>VLOOKUP(A308,'3.2 Departure'!$A$7:$B$51,2,FALSE)</f>
        <v>55.610770299999999</v>
      </c>
      <c r="C308" s="221">
        <f>VLOOKUP(A308,'3.2 Departure'!$A$7:$C$51,3,FALSE)</f>
        <v>12.6051632</v>
      </c>
      <c r="D308" s="218" t="s">
        <v>290</v>
      </c>
      <c r="E308" s="221">
        <f>VLOOKUP(D308,'3.1 Destination'!$A$7:$B$752,2,FALSE)</f>
        <v>50.110922100000003</v>
      </c>
      <c r="F308" s="221">
        <f>VLOOKUP(D308,'3.1 Destination'!$A$7:$C$752,3,FALSE)</f>
        <v>8.6821266999999995</v>
      </c>
      <c r="G308" s="218">
        <v>9</v>
      </c>
      <c r="H308" s="222">
        <f>Table611[[#This Row],[Number of passenger (N)]]/SUM(Table611[Number of passenger (N)])</f>
        <v>8.2266910420475316E-4</v>
      </c>
      <c r="I308" s="219">
        <f t="shared" si="4"/>
        <v>665.59431048434976</v>
      </c>
      <c r="J308" s="223">
        <f>Table611[[#This Row],[% of trips (P)]]*Table611[[#This Row],[Distance (D)]]</f>
        <v>0.54756387516994032</v>
      </c>
      <c r="K308" s="224">
        <f>Table611[[#This Row],[Weighted distance]]/SUM(Table611[Weighted distance])</f>
        <v>1.8857404385826297E-4</v>
      </c>
    </row>
    <row r="309" spans="1:11" x14ac:dyDescent="0.2">
      <c r="A309" s="218" t="s">
        <v>223</v>
      </c>
      <c r="B309" s="221">
        <f>VLOOKUP(A309,'3.2 Departure'!$A$7:$B$51,2,FALSE)</f>
        <v>55.610770299999999</v>
      </c>
      <c r="C309" s="221">
        <f>VLOOKUP(A309,'3.2 Departure'!$A$7:$C$51,3,FALSE)</f>
        <v>12.6051632</v>
      </c>
      <c r="D309" s="218" t="s">
        <v>247</v>
      </c>
      <c r="E309" s="221">
        <f>VLOOKUP(D309,'3.1 Destination'!$A$7:$B$752,2,FALSE)</f>
        <v>9.5120167999999996</v>
      </c>
      <c r="F309" s="221">
        <f>VLOOKUP(D309,'3.1 Destination'!$A$7:$C$752,3,FALSE)</f>
        <v>100.01359290000001</v>
      </c>
      <c r="G309" s="218">
        <v>9</v>
      </c>
      <c r="H309" s="222">
        <f>Table611[[#This Row],[Number of passenger (N)]]/SUM(Table611[Number of passenger (N)])</f>
        <v>8.2266910420475316E-4</v>
      </c>
      <c r="I309" s="219">
        <f t="shared" si="4"/>
        <v>8973.7363231651743</v>
      </c>
      <c r="J309" s="223">
        <f>Table611[[#This Row],[% of trips (P)]]*Table611[[#This Row],[Distance (D)]]</f>
        <v>7.3824156223479491</v>
      </c>
      <c r="K309" s="224">
        <f>Table611[[#This Row],[Weighted distance]]/SUM(Table611[Weighted distance])</f>
        <v>2.5424101743682596E-3</v>
      </c>
    </row>
    <row r="310" spans="1:11" x14ac:dyDescent="0.2">
      <c r="A310" s="218" t="s">
        <v>223</v>
      </c>
      <c r="B310" s="221">
        <f>VLOOKUP(A310,'3.2 Departure'!$A$7:$B$51,2,FALSE)</f>
        <v>55.610770299999999</v>
      </c>
      <c r="C310" s="221">
        <f>VLOOKUP(A310,'3.2 Departure'!$A$7:$C$51,3,FALSE)</f>
        <v>12.6051632</v>
      </c>
      <c r="D310" s="218" t="s">
        <v>743</v>
      </c>
      <c r="E310" s="221">
        <f>VLOOKUP(D310,'3.1 Destination'!$A$7:$B$752,2,FALSE)</f>
        <v>37.102102899999998</v>
      </c>
      <c r="F310" s="221">
        <f>VLOOKUP(D310,'3.1 Destination'!$A$7:$C$752,3,FALSE)</f>
        <v>25.376114000000001</v>
      </c>
      <c r="G310" s="218">
        <v>9</v>
      </c>
      <c r="H310" s="222">
        <f>Table611[[#This Row],[Number of passenger (N)]]/SUM(Table611[Number of passenger (N)])</f>
        <v>8.2266910420475316E-4</v>
      </c>
      <c r="I310" s="219">
        <f t="shared" si="4"/>
        <v>2271.1261509423207</v>
      </c>
      <c r="J310" s="223">
        <f>Table611[[#This Row],[% of trips (P)]]*Table611[[#This Row],[Distance (D)]]</f>
        <v>1.8683853161317079</v>
      </c>
      <c r="K310" s="224">
        <f>Table611[[#This Row],[Weighted distance]]/SUM(Table611[Weighted distance])</f>
        <v>6.4344817203108482E-4</v>
      </c>
    </row>
    <row r="311" spans="1:11" x14ac:dyDescent="0.2">
      <c r="A311" s="218" t="s">
        <v>223</v>
      </c>
      <c r="B311" s="221">
        <f>VLOOKUP(A311,'3.2 Departure'!$A$7:$B$51,2,FALSE)</f>
        <v>55.610770299999999</v>
      </c>
      <c r="C311" s="221">
        <f>VLOOKUP(A311,'3.2 Departure'!$A$7:$C$51,3,FALSE)</f>
        <v>12.6051632</v>
      </c>
      <c r="D311" s="218" t="s">
        <v>274</v>
      </c>
      <c r="E311" s="221">
        <f>VLOOKUP(D311,'3.1 Destination'!$A$7:$B$752,2,FALSE)</f>
        <v>27.760114999999999</v>
      </c>
      <c r="F311" s="221">
        <f>VLOOKUP(D311,'3.1 Destination'!$A$7:$C$752,3,FALSE)</f>
        <v>-15.5738179</v>
      </c>
      <c r="G311" s="218">
        <v>9</v>
      </c>
      <c r="H311" s="222">
        <f>Table611[[#This Row],[Number of passenger (N)]]/SUM(Table611[Number of passenger (N)])</f>
        <v>8.2266910420475316E-4</v>
      </c>
      <c r="I311" s="219">
        <f t="shared" si="4"/>
        <v>3827.1828575150562</v>
      </c>
      <c r="J311" s="223">
        <f>Table611[[#This Row],[% of trips (P)]]*Table611[[#This Row],[Distance (D)]]</f>
        <v>3.1485050930196987</v>
      </c>
      <c r="K311" s="224">
        <f>Table611[[#This Row],[Weighted distance]]/SUM(Table611[Weighted distance])</f>
        <v>1.0843051640592504E-3</v>
      </c>
    </row>
    <row r="312" spans="1:11" x14ac:dyDescent="0.2">
      <c r="A312" s="218" t="s">
        <v>202</v>
      </c>
      <c r="B312" s="221">
        <f>VLOOKUP(A312,'3.2 Departure'!$A$7:$B$51,2,FALSE)</f>
        <v>57.687639400000002</v>
      </c>
      <c r="C312" s="221">
        <f>VLOOKUP(A312,'3.2 Departure'!$A$7:$C$51,3,FALSE)</f>
        <v>12.2144174</v>
      </c>
      <c r="D312" s="218" t="s">
        <v>416</v>
      </c>
      <c r="E312" s="221">
        <f>VLOOKUP(D312,'3.1 Destination'!$A$7:$B$752,2,FALSE)</f>
        <v>41.871940000000002</v>
      </c>
      <c r="F312" s="221">
        <f>VLOOKUP(D312,'3.1 Destination'!$A$7:$C$752,3,FALSE)</f>
        <v>12.56738</v>
      </c>
      <c r="G312" s="218">
        <v>9</v>
      </c>
      <c r="H312" s="222">
        <f>Table611[[#This Row],[Number of passenger (N)]]/SUM(Table611[Number of passenger (N)])</f>
        <v>8.2266910420475316E-4</v>
      </c>
      <c r="I312" s="219">
        <f t="shared" si="4"/>
        <v>1758.8048388820955</v>
      </c>
      <c r="J312" s="223">
        <f>Table611[[#This Row],[% of trips (P)]]*Table611[[#This Row],[Distance (D)]]</f>
        <v>1.4469144012741186</v>
      </c>
      <c r="K312" s="224">
        <f>Table611[[#This Row],[Weighted distance]]/SUM(Table611[Weighted distance])</f>
        <v>4.9829894216512521E-4</v>
      </c>
    </row>
    <row r="313" spans="1:11" x14ac:dyDescent="0.2">
      <c r="A313" s="218" t="s">
        <v>202</v>
      </c>
      <c r="B313" s="221">
        <f>VLOOKUP(A313,'3.2 Departure'!$A$7:$B$51,2,FALSE)</f>
        <v>57.687639400000002</v>
      </c>
      <c r="C313" s="221">
        <f>VLOOKUP(A313,'3.2 Departure'!$A$7:$C$51,3,FALSE)</f>
        <v>12.2144174</v>
      </c>
      <c r="D313" s="218" t="s">
        <v>437</v>
      </c>
      <c r="E313" s="221">
        <f>VLOOKUP(D313,'3.1 Destination'!$A$7:$B$752,2,FALSE)</f>
        <v>45.440847400000003</v>
      </c>
      <c r="F313" s="221">
        <f>VLOOKUP(D313,'3.1 Destination'!$A$7:$C$752,3,FALSE)</f>
        <v>12.315515100000001</v>
      </c>
      <c r="G313" s="218">
        <v>9</v>
      </c>
      <c r="H313" s="222">
        <f>Table611[[#This Row],[Number of passenger (N)]]/SUM(Table611[Number of passenger (N)])</f>
        <v>8.2266910420475316E-4</v>
      </c>
      <c r="I313" s="219">
        <f t="shared" si="4"/>
        <v>1361.8008110546293</v>
      </c>
      <c r="J313" s="223">
        <f>Table611[[#This Row],[% of trips (P)]]*Table611[[#This Row],[Distance (D)]]</f>
        <v>1.1203114533356182</v>
      </c>
      <c r="K313" s="224">
        <f>Table611[[#This Row],[Weighted distance]]/SUM(Table611[Weighted distance])</f>
        <v>3.8582103516353897E-4</v>
      </c>
    </row>
    <row r="314" spans="1:11" x14ac:dyDescent="0.2">
      <c r="A314" s="218" t="s">
        <v>204</v>
      </c>
      <c r="B314" s="221">
        <f>VLOOKUP(A314,'3.2 Departure'!$A$7:$B$51,2,FALSE)</f>
        <v>65.5293092</v>
      </c>
      <c r="C314" s="221">
        <f>VLOOKUP(A314,'3.2 Departure'!$A$7:$C$51,3,FALSE)</f>
        <v>22.054456299999998</v>
      </c>
      <c r="D314" s="218" t="s">
        <v>388</v>
      </c>
      <c r="E314" s="221">
        <f>VLOOKUP(D314,'3.1 Destination'!$A$7:$B$752,2,FALSE)</f>
        <v>27.760561899999999</v>
      </c>
      <c r="F314" s="221">
        <f>VLOOKUP(D314,'3.1 Destination'!$A$7:$C$752,3,FALSE)</f>
        <v>-15.586017200000001</v>
      </c>
      <c r="G314" s="218">
        <v>9</v>
      </c>
      <c r="H314" s="222">
        <f>Table611[[#This Row],[Number of passenger (N)]]/SUM(Table611[Number of passenger (N)])</f>
        <v>8.2266910420475316E-4</v>
      </c>
      <c r="I314" s="219">
        <f t="shared" si="4"/>
        <v>4939.5927569684318</v>
      </c>
      <c r="J314" s="223">
        <f>Table611[[#This Row],[% of trips (P)]]*Table611[[#This Row],[Distance (D)]]</f>
        <v>4.0636503485115067</v>
      </c>
      <c r="K314" s="224">
        <f>Table611[[#This Row],[Weighted distance]]/SUM(Table611[Weighted distance])</f>
        <v>1.3994695665542731E-3</v>
      </c>
    </row>
    <row r="315" spans="1:11" x14ac:dyDescent="0.2">
      <c r="A315" s="218" t="s">
        <v>225</v>
      </c>
      <c r="B315" s="221">
        <f>VLOOKUP(A315,'3.2 Departure'!$A$7:$B$51,2,FALSE)</f>
        <v>60.197550100000001</v>
      </c>
      <c r="C315" s="221">
        <f>VLOOKUP(A315,'3.2 Departure'!$A$7:$C$51,3,FALSE)</f>
        <v>11.1004153</v>
      </c>
      <c r="D315" s="218" t="s">
        <v>265</v>
      </c>
      <c r="E315" s="221">
        <f>VLOOKUP(D315,'3.1 Destination'!$A$7:$B$752,2,FALSE)</f>
        <v>38.345996300000003</v>
      </c>
      <c r="F315" s="221">
        <f>VLOOKUP(D315,'3.1 Destination'!$A$7:$C$752,3,FALSE)</f>
        <v>-0.4906855</v>
      </c>
      <c r="G315" s="218">
        <v>9</v>
      </c>
      <c r="H315" s="222">
        <f>Table611[[#This Row],[Number of passenger (N)]]/SUM(Table611[Number of passenger (N)])</f>
        <v>8.2266910420475316E-4</v>
      </c>
      <c r="I315" s="219">
        <f t="shared" si="4"/>
        <v>2562.4209357730288</v>
      </c>
      <c r="J315" s="223">
        <f>Table611[[#This Row],[% of trips (P)]]*Table611[[#This Row],[Distance (D)]]</f>
        <v>2.1080245358279028</v>
      </c>
      <c r="K315" s="224">
        <f>Table611[[#This Row],[Weighted distance]]/SUM(Table611[Weighted distance])</f>
        <v>7.259768755748042E-4</v>
      </c>
    </row>
    <row r="316" spans="1:11" x14ac:dyDescent="0.2">
      <c r="A316" s="218" t="s">
        <v>208</v>
      </c>
      <c r="B316" s="221">
        <f>VLOOKUP(A316,'3.2 Departure'!$A$7:$B$51,2,FALSE)</f>
        <v>63.195842399999997</v>
      </c>
      <c r="C316" s="221">
        <f>VLOOKUP(A316,'3.2 Departure'!$A$7:$C$51,3,FALSE)</f>
        <v>14.5293004</v>
      </c>
      <c r="D316" s="218" t="s">
        <v>352</v>
      </c>
      <c r="E316" s="221">
        <f>VLOOKUP(D316,'3.1 Destination'!$A$7:$B$752,2,FALSE)</f>
        <v>36.854936000000002</v>
      </c>
      <c r="F316" s="221">
        <f>VLOOKUP(D316,'3.1 Destination'!$A$7:$C$752,3,FALSE)</f>
        <v>28.270878</v>
      </c>
      <c r="G316" s="218">
        <v>9</v>
      </c>
      <c r="H316" s="222">
        <f>Table611[[#This Row],[Number of passenger (N)]]/SUM(Table611[Number of passenger (N)])</f>
        <v>8.2266910420475316E-4</v>
      </c>
      <c r="I316" s="219">
        <f t="shared" si="4"/>
        <v>3073.9534644423161</v>
      </c>
      <c r="J316" s="223">
        <f>Table611[[#This Row],[% of trips (P)]]*Table611[[#This Row],[Distance (D)]]</f>
        <v>2.5288465429598577</v>
      </c>
      <c r="K316" s="224">
        <f>Table611[[#This Row],[Weighted distance]]/SUM(Table611[Weighted distance])</f>
        <v>8.7090262986200002E-4</v>
      </c>
    </row>
    <row r="317" spans="1:11" x14ac:dyDescent="0.2">
      <c r="A317" s="218" t="s">
        <v>226</v>
      </c>
      <c r="B317" s="221">
        <f>VLOOKUP(A317,'3.2 Departure'!$A$7:$B$51,2,FALSE)</f>
        <v>57.812039599999999</v>
      </c>
      <c r="C317" s="221">
        <f>VLOOKUP(A317,'3.2 Departure'!$A$7:$C$51,3,FALSE)</f>
        <v>11.906833900000001</v>
      </c>
      <c r="D317" s="218" t="s">
        <v>265</v>
      </c>
      <c r="E317" s="221">
        <f>VLOOKUP(D317,'3.1 Destination'!$A$7:$B$752,2,FALSE)</f>
        <v>38.345996300000003</v>
      </c>
      <c r="F317" s="221">
        <f>VLOOKUP(D317,'3.1 Destination'!$A$7:$C$752,3,FALSE)</f>
        <v>-0.4906855</v>
      </c>
      <c r="G317" s="218">
        <v>9</v>
      </c>
      <c r="H317" s="222">
        <f>Table611[[#This Row],[Number of passenger (N)]]/SUM(Table611[Number of passenger (N)])</f>
        <v>8.2266910420475316E-4</v>
      </c>
      <c r="I317" s="219">
        <f t="shared" si="4"/>
        <v>2343.6747032803341</v>
      </c>
      <c r="J317" s="223">
        <f>Table611[[#This Row],[% of trips (P)]]*Table611[[#This Row],[Distance (D)]]</f>
        <v>1.9280687686949731</v>
      </c>
      <c r="K317" s="224">
        <f>Table611[[#This Row],[Weighted distance]]/SUM(Table611[Weighted distance])</f>
        <v>6.6400239503892065E-4</v>
      </c>
    </row>
    <row r="318" spans="1:11" x14ac:dyDescent="0.2">
      <c r="A318" s="218" t="s">
        <v>226</v>
      </c>
      <c r="B318" s="221">
        <f>VLOOKUP(A318,'3.2 Departure'!$A$7:$B$51,2,FALSE)</f>
        <v>57.812039599999999</v>
      </c>
      <c r="C318" s="221">
        <f>VLOOKUP(A318,'3.2 Departure'!$A$7:$C$51,3,FALSE)</f>
        <v>11.906833900000001</v>
      </c>
      <c r="D318" s="218" t="s">
        <v>372</v>
      </c>
      <c r="E318" s="221">
        <f>VLOOKUP(D318,'3.1 Destination'!$A$7:$B$752,2,FALSE)</f>
        <v>47.497911999999999</v>
      </c>
      <c r="F318" s="221">
        <f>VLOOKUP(D318,'3.1 Destination'!$A$7:$C$752,3,FALSE)</f>
        <v>19.040234999999999</v>
      </c>
      <c r="G318" s="218">
        <v>9</v>
      </c>
      <c r="H318" s="222">
        <f>Table611[[#This Row],[Number of passenger (N)]]/SUM(Table611[Number of passenger (N)])</f>
        <v>8.2266910420475316E-4</v>
      </c>
      <c r="I318" s="219">
        <f t="shared" si="4"/>
        <v>1242.0996485565383</v>
      </c>
      <c r="J318" s="223">
        <f>Table611[[#This Row],[% of trips (P)]]*Table611[[#This Row],[Distance (D)]]</f>
        <v>1.0218370052110461</v>
      </c>
      <c r="K318" s="224">
        <f>Table611[[#This Row],[Weighted distance]]/SUM(Table611[Weighted distance])</f>
        <v>3.5190768597884696E-4</v>
      </c>
    </row>
    <row r="319" spans="1:11" x14ac:dyDescent="0.2">
      <c r="A319" s="218" t="s">
        <v>227</v>
      </c>
      <c r="B319" s="221">
        <f>VLOOKUP(A319,'3.2 Departure'!$A$7:$B$51,2,FALSE)</f>
        <v>58.789020100000002</v>
      </c>
      <c r="C319" s="221">
        <f>VLOOKUP(A319,'3.2 Departure'!$A$7:$C$51,3,FALSE)</f>
        <v>16.9153649</v>
      </c>
      <c r="D319" s="218" t="s">
        <v>408</v>
      </c>
      <c r="E319" s="221">
        <f>VLOOKUP(D319,'3.1 Destination'!$A$7:$B$752,2,FALSE)</f>
        <v>37.017953800000001</v>
      </c>
      <c r="F319" s="221">
        <f>VLOOKUP(D319,'3.1 Destination'!$A$7:$C$752,3,FALSE)</f>
        <v>-7.9308339999999999</v>
      </c>
      <c r="G319" s="218">
        <v>9</v>
      </c>
      <c r="H319" s="222">
        <f>Table611[[#This Row],[Number of passenger (N)]]/SUM(Table611[Number of passenger (N)])</f>
        <v>8.2266910420475316E-4</v>
      </c>
      <c r="I319" s="219">
        <f t="shared" si="4"/>
        <v>3011.099732874754</v>
      </c>
      <c r="J319" s="223">
        <f>Table611[[#This Row],[% of trips (P)]]*Table611[[#This Row],[Distance (D)]]</f>
        <v>2.4771387199152453</v>
      </c>
      <c r="K319" s="224">
        <f>Table611[[#This Row],[Weighted distance]]/SUM(Table611[Weighted distance])</f>
        <v>8.5309511235985677E-4</v>
      </c>
    </row>
    <row r="320" spans="1:11" x14ac:dyDescent="0.2">
      <c r="A320" s="218" t="s">
        <v>227</v>
      </c>
      <c r="B320" s="221">
        <f>VLOOKUP(A320,'3.2 Departure'!$A$7:$B$51,2,FALSE)</f>
        <v>58.789020100000002</v>
      </c>
      <c r="C320" s="221">
        <f>VLOOKUP(A320,'3.2 Departure'!$A$7:$C$51,3,FALSE)</f>
        <v>16.9153649</v>
      </c>
      <c r="D320" s="218" t="s">
        <v>242</v>
      </c>
      <c r="E320" s="221">
        <f>VLOOKUP(D320,'3.1 Destination'!$A$7:$B$752,2,FALSE)</f>
        <v>48.856614</v>
      </c>
      <c r="F320" s="221">
        <f>VLOOKUP(D320,'3.1 Destination'!$A$7:$C$752,3,FALSE)</f>
        <v>2.3522219</v>
      </c>
      <c r="G320" s="218">
        <v>9</v>
      </c>
      <c r="H320" s="222">
        <f>Table611[[#This Row],[Number of passenger (N)]]/SUM(Table611[Number of passenger (N)])</f>
        <v>8.2266910420475316E-4</v>
      </c>
      <c r="I320" s="219">
        <f t="shared" si="4"/>
        <v>1454.3521136119707</v>
      </c>
      <c r="J320" s="223">
        <f>Table611[[#This Row],[% of trips (P)]]*Table611[[#This Row],[Distance (D)]]</f>
        <v>1.1964505505034493</v>
      </c>
      <c r="K320" s="224">
        <f>Table611[[#This Row],[Weighted distance]]/SUM(Table611[Weighted distance])</f>
        <v>4.1204237316579313E-4</v>
      </c>
    </row>
    <row r="321" spans="1:11" x14ac:dyDescent="0.2">
      <c r="A321" s="218" t="s">
        <v>209</v>
      </c>
      <c r="B321" s="221">
        <f>VLOOKUP(A321,'3.2 Departure'!$A$7:$B$51,2,FALSE)</f>
        <v>55.535533600000001</v>
      </c>
      <c r="C321" s="221">
        <f>VLOOKUP(A321,'3.2 Departure'!$A$7:$C$51,3,FALSE)</f>
        <v>13.3723829</v>
      </c>
      <c r="D321" s="218" t="s">
        <v>291</v>
      </c>
      <c r="E321" s="221">
        <f>VLOOKUP(D321,'3.1 Destination'!$A$7:$B$752,2,FALSE)</f>
        <v>39.695262900000003</v>
      </c>
      <c r="F321" s="221">
        <f>VLOOKUP(D321,'3.1 Destination'!$A$7:$C$752,3,FALSE)</f>
        <v>3.0175711999999999</v>
      </c>
      <c r="G321" s="218">
        <v>9</v>
      </c>
      <c r="H321" s="222">
        <f>Table611[[#This Row],[Number of passenger (N)]]/SUM(Table611[Number of passenger (N)])</f>
        <v>8.2266910420475316E-4</v>
      </c>
      <c r="I321" s="219">
        <f t="shared" si="4"/>
        <v>1919.9443625780459</v>
      </c>
      <c r="J321" s="223">
        <f>Table611[[#This Row],[% of trips (P)]]*Table611[[#This Row],[Distance (D)]]</f>
        <v>1.5794789088850469</v>
      </c>
      <c r="K321" s="224">
        <f>Table611[[#This Row],[Weighted distance]]/SUM(Table611[Weighted distance])</f>
        <v>5.4395247485026425E-4</v>
      </c>
    </row>
    <row r="322" spans="1:11" x14ac:dyDescent="0.2">
      <c r="A322" s="218" t="s">
        <v>151</v>
      </c>
      <c r="B322" s="221">
        <f>VLOOKUP(A322,'3.2 Departure'!$A$7:$B$51,2,FALSE)</f>
        <v>59.633807599999997</v>
      </c>
      <c r="C322" s="221">
        <f>VLOOKUP(A322,'3.2 Departure'!$A$7:$C$51,3,FALSE)</f>
        <v>17.896780199999998</v>
      </c>
      <c r="D322" s="218" t="s">
        <v>408</v>
      </c>
      <c r="E322" s="221">
        <f>VLOOKUP(D322,'3.1 Destination'!$A$7:$B$752,2,FALSE)</f>
        <v>37.017953800000001</v>
      </c>
      <c r="F322" s="221">
        <f>VLOOKUP(D322,'3.1 Destination'!$A$7:$C$752,3,FALSE)</f>
        <v>-7.9308339999999999</v>
      </c>
      <c r="G322" s="218">
        <v>8</v>
      </c>
      <c r="H322" s="222">
        <f>Table611[[#This Row],[Number of passenger (N)]]/SUM(Table611[Number of passenger (N)])</f>
        <v>7.3126142595978066E-4</v>
      </c>
      <c r="I322" s="219">
        <f t="shared" si="4"/>
        <v>3115.6775767013114</v>
      </c>
      <c r="J322" s="223">
        <f>Table611[[#This Row],[% of trips (P)]]*Table611[[#This Row],[Distance (D)]]</f>
        <v>2.278374827569515</v>
      </c>
      <c r="K322" s="224">
        <f>Table611[[#This Row],[Weighted distance]]/SUM(Table611[Weighted distance])</f>
        <v>7.8464335238754299E-4</v>
      </c>
    </row>
    <row r="323" spans="1:11" x14ac:dyDescent="0.2">
      <c r="A323" s="218" t="s">
        <v>151</v>
      </c>
      <c r="B323" s="221">
        <f>VLOOKUP(A323,'3.2 Departure'!$A$7:$B$51,2,FALSE)</f>
        <v>59.633807599999997</v>
      </c>
      <c r="C323" s="221">
        <f>VLOOKUP(A323,'3.2 Departure'!$A$7:$C$51,3,FALSE)</f>
        <v>17.896780199999998</v>
      </c>
      <c r="D323" s="218" t="s">
        <v>849</v>
      </c>
      <c r="E323" s="221">
        <f>VLOOKUP(D323,'3.1 Destination'!$A$7:$B$752,2,FALSE)</f>
        <v>49.440319799999997</v>
      </c>
      <c r="F323" s="221">
        <f>VLOOKUP(D323,'3.1 Destination'!$A$7:$C$752,3,FALSE)</f>
        <v>11.8633445</v>
      </c>
      <c r="G323" s="218">
        <v>8</v>
      </c>
      <c r="H323" s="222">
        <f>Table611[[#This Row],[Number of passenger (N)]]/SUM(Table611[Number of passenger (N)])</f>
        <v>7.3126142595978066E-4</v>
      </c>
      <c r="I323" s="219">
        <f t="shared" si="4"/>
        <v>1197.2413985199494</v>
      </c>
      <c r="J323" s="223">
        <f>Table611[[#This Row],[% of trips (P)]]*Table611[[#This Row],[Distance (D)]]</f>
        <v>0.87549645229978024</v>
      </c>
      <c r="K323" s="224">
        <f>Table611[[#This Row],[Weighted distance]]/SUM(Table611[Weighted distance])</f>
        <v>3.0150985826538269E-4</v>
      </c>
    </row>
    <row r="324" spans="1:11" x14ac:dyDescent="0.2">
      <c r="A324" s="218" t="s">
        <v>151</v>
      </c>
      <c r="B324" s="221">
        <f>VLOOKUP(A324,'3.2 Departure'!$A$7:$B$51,2,FALSE)</f>
        <v>59.633807599999997</v>
      </c>
      <c r="C324" s="221">
        <f>VLOOKUP(A324,'3.2 Departure'!$A$7:$C$51,3,FALSE)</f>
        <v>17.896780199999998</v>
      </c>
      <c r="D324" s="218" t="s">
        <v>386</v>
      </c>
      <c r="E324" s="221">
        <f>VLOOKUP(D324,'3.1 Destination'!$A$7:$B$752,2,FALSE)</f>
        <v>45.923696999999997</v>
      </c>
      <c r="F324" s="221">
        <f>VLOOKUP(D324,'3.1 Destination'!$A$7:$C$752,3,FALSE)</f>
        <v>6.8694329999999999</v>
      </c>
      <c r="G324" s="218">
        <v>8</v>
      </c>
      <c r="H324" s="222">
        <f>Table611[[#This Row],[Number of passenger (N)]]/SUM(Table611[Number of passenger (N)])</f>
        <v>7.3126142595978066E-4</v>
      </c>
      <c r="I324" s="219">
        <f t="shared" si="4"/>
        <v>1690.2157557195007</v>
      </c>
      <c r="J324" s="223">
        <f>Table611[[#This Row],[% of trips (P)]]*Table611[[#This Row],[Distance (D)]]</f>
        <v>1.2359895837071304</v>
      </c>
      <c r="K324" s="224">
        <f>Table611[[#This Row],[Weighted distance]]/SUM(Table611[Weighted distance])</f>
        <v>4.2565911400566363E-4</v>
      </c>
    </row>
    <row r="325" spans="1:11" x14ac:dyDescent="0.2">
      <c r="A325" s="218" t="s">
        <v>151</v>
      </c>
      <c r="B325" s="221">
        <f>VLOOKUP(A325,'3.2 Departure'!$A$7:$B$51,2,FALSE)</f>
        <v>59.633807599999997</v>
      </c>
      <c r="C325" s="221">
        <f>VLOOKUP(A325,'3.2 Departure'!$A$7:$C$51,3,FALSE)</f>
        <v>17.896780199999998</v>
      </c>
      <c r="D325" s="218" t="s">
        <v>353</v>
      </c>
      <c r="E325" s="221">
        <f>VLOOKUP(D325,'3.1 Destination'!$A$7:$B$752,2,FALSE)</f>
        <v>41.878113599999999</v>
      </c>
      <c r="F325" s="221">
        <f>VLOOKUP(D325,'3.1 Destination'!$A$7:$C$752,3,FALSE)</f>
        <v>-87.629798199999996</v>
      </c>
      <c r="G325" s="218">
        <v>8</v>
      </c>
      <c r="H325" s="222">
        <f>Table611[[#This Row],[Number of passenger (N)]]/SUM(Table611[Number of passenger (N)])</f>
        <v>7.3126142595978066E-4</v>
      </c>
      <c r="I325" s="219">
        <f t="shared" si="4"/>
        <v>6852.5980286079521</v>
      </c>
      <c r="J325" s="223">
        <f>Table611[[#This Row],[% of trips (P)]]*Table611[[#This Row],[Distance (D)]]</f>
        <v>5.0110406059290327</v>
      </c>
      <c r="K325" s="224">
        <f>Table611[[#This Row],[Weighted distance]]/SUM(Table611[Weighted distance])</f>
        <v>1.7257387381604118E-3</v>
      </c>
    </row>
    <row r="326" spans="1:11" x14ac:dyDescent="0.2">
      <c r="A326" s="218" t="s">
        <v>151</v>
      </c>
      <c r="B326" s="221">
        <f>VLOOKUP(A326,'3.2 Departure'!$A$7:$B$51,2,FALSE)</f>
        <v>59.633807599999997</v>
      </c>
      <c r="C326" s="221">
        <f>VLOOKUP(A326,'3.2 Departure'!$A$7:$C$51,3,FALSE)</f>
        <v>17.896780199999998</v>
      </c>
      <c r="D326" s="218" t="s">
        <v>676</v>
      </c>
      <c r="E326" s="221">
        <f>VLOOKUP(D326,'3.1 Destination'!$A$7:$B$752,2,FALSE)</f>
        <v>56.030786999999997</v>
      </c>
      <c r="F326" s="221">
        <f>VLOOKUP(D326,'3.1 Destination'!$A$7:$C$752,3,FALSE)</f>
        <v>12.592127</v>
      </c>
      <c r="G326" s="218">
        <v>8</v>
      </c>
      <c r="H326" s="222">
        <f>Table611[[#This Row],[Number of passenger (N)]]/SUM(Table611[Number of passenger (N)])</f>
        <v>7.3126142595978066E-4</v>
      </c>
      <c r="I326" s="219">
        <f t="shared" si="4"/>
        <v>508.72433239147068</v>
      </c>
      <c r="J326" s="223">
        <f>Table611[[#This Row],[% of trips (P)]]*Table611[[#This Row],[Distance (D)]]</f>
        <v>0.3720104807250243</v>
      </c>
      <c r="K326" s="224">
        <f>Table611[[#This Row],[Weighted distance]]/SUM(Table611[Weighted distance])</f>
        <v>1.2811568456045828E-4</v>
      </c>
    </row>
    <row r="327" spans="1:11" x14ac:dyDescent="0.2">
      <c r="A327" s="218" t="s">
        <v>151</v>
      </c>
      <c r="B327" s="221">
        <f>VLOOKUP(A327,'3.2 Departure'!$A$7:$B$51,2,FALSE)</f>
        <v>59.633807599999997</v>
      </c>
      <c r="C327" s="221">
        <f>VLOOKUP(A327,'3.2 Departure'!$A$7:$C$51,3,FALSE)</f>
        <v>17.896780199999998</v>
      </c>
      <c r="D327" s="218" t="s">
        <v>348</v>
      </c>
      <c r="E327" s="221">
        <f>VLOOKUP(D327,'3.1 Destination'!$A$7:$B$752,2,FALSE)</f>
        <v>6.305428</v>
      </c>
      <c r="F327" s="221">
        <f>VLOOKUP(D327,'3.1 Destination'!$A$7:$C$752,3,FALSE)</f>
        <v>99.851097999999993</v>
      </c>
      <c r="G327" s="218">
        <v>8</v>
      </c>
      <c r="H327" s="222">
        <f>Table611[[#This Row],[Number of passenger (N)]]/SUM(Table611[Number of passenger (N)])</f>
        <v>7.3126142595978066E-4</v>
      </c>
      <c r="I327" s="219">
        <f t="shared" si="4"/>
        <v>8950.9455475227405</v>
      </c>
      <c r="J327" s="223">
        <f>Table611[[#This Row],[% of trips (P)]]*Table611[[#This Row],[Distance (D)]]</f>
        <v>6.5454812047698292</v>
      </c>
      <c r="K327" s="224">
        <f>Table611[[#This Row],[Weighted distance]]/SUM(Table611[Weighted distance])</f>
        <v>2.2541805910746495E-3</v>
      </c>
    </row>
    <row r="328" spans="1:11" x14ac:dyDescent="0.2">
      <c r="A328" s="218" t="s">
        <v>151</v>
      </c>
      <c r="B328" s="221">
        <f>VLOOKUP(A328,'3.2 Departure'!$A$7:$B$51,2,FALSE)</f>
        <v>59.633807599999997</v>
      </c>
      <c r="C328" s="221">
        <f>VLOOKUP(A328,'3.2 Departure'!$A$7:$C$51,3,FALSE)</f>
        <v>17.896780199999998</v>
      </c>
      <c r="D328" s="218" t="s">
        <v>901</v>
      </c>
      <c r="E328" s="221">
        <f>VLOOKUP(D328,'3.1 Destination'!$A$7:$B$752,2,FALSE)</f>
        <v>57.370666</v>
      </c>
      <c r="F328" s="221">
        <f>VLOOKUP(D328,'3.1 Destination'!$A$7:$C$752,3,FALSE)</f>
        <v>9.7172070000000001</v>
      </c>
      <c r="G328" s="218">
        <v>8</v>
      </c>
      <c r="H328" s="222">
        <f>Table611[[#This Row],[Number of passenger (N)]]/SUM(Table611[Number of passenger (N)])</f>
        <v>7.3126142595978066E-4</v>
      </c>
      <c r="I328" s="219">
        <f t="shared" ref="I328:I391" si="5">$C$4*ACOS(SIN(B328*PI()/180)*SIN(E328*PI()/180) + COS(B328*PI()/180)*COS(E328*PI()/180)*COS(C328*PI()/180-F328*PI()/180))</f>
        <v>537.21269304779798</v>
      </c>
      <c r="J328" s="223">
        <f>Table611[[#This Row],[% of trips (P)]]*Table611[[#This Row],[Distance (D)]]</f>
        <v>0.39284291996182669</v>
      </c>
      <c r="K328" s="224">
        <f>Table611[[#This Row],[Weighted distance]]/SUM(Table611[Weighted distance])</f>
        <v>1.3529011203541934E-4</v>
      </c>
    </row>
    <row r="329" spans="1:11" x14ac:dyDescent="0.2">
      <c r="A329" s="218" t="s">
        <v>151</v>
      </c>
      <c r="B329" s="221">
        <f>VLOOKUP(A329,'3.2 Departure'!$A$7:$B$51,2,FALSE)</f>
        <v>59.633807599999997</v>
      </c>
      <c r="C329" s="221">
        <f>VLOOKUP(A329,'3.2 Departure'!$A$7:$C$51,3,FALSE)</f>
        <v>17.896780199999998</v>
      </c>
      <c r="D329" s="218" t="s">
        <v>438</v>
      </c>
      <c r="E329" s="221">
        <f>VLOOKUP(D329,'3.1 Destination'!$A$7:$B$752,2,FALSE)</f>
        <v>31.791702000000001</v>
      </c>
      <c r="F329" s="221">
        <f>VLOOKUP(D329,'3.1 Destination'!$A$7:$C$752,3,FALSE)</f>
        <v>-7.0926200000000001</v>
      </c>
      <c r="G329" s="218">
        <v>8</v>
      </c>
      <c r="H329" s="222">
        <f>Table611[[#This Row],[Number of passenger (N)]]/SUM(Table611[Number of passenger (N)])</f>
        <v>7.3126142595978066E-4</v>
      </c>
      <c r="I329" s="219">
        <f t="shared" si="5"/>
        <v>3606.453559167272</v>
      </c>
      <c r="J329" s="223">
        <f>Table611[[#This Row],[% of trips (P)]]*Table611[[#This Row],[Distance (D)]]</f>
        <v>2.6372603723343855</v>
      </c>
      <c r="K329" s="224">
        <f>Table611[[#This Row],[Weighted distance]]/SUM(Table611[Weighted distance])</f>
        <v>9.082389757065272E-4</v>
      </c>
    </row>
    <row r="330" spans="1:11" x14ac:dyDescent="0.2">
      <c r="A330" s="218" t="s">
        <v>151</v>
      </c>
      <c r="B330" s="221">
        <f>VLOOKUP(A330,'3.2 Departure'!$A$7:$B$51,2,FALSE)</f>
        <v>59.633807599999997</v>
      </c>
      <c r="C330" s="221">
        <f>VLOOKUP(A330,'3.2 Departure'!$A$7:$C$51,3,FALSE)</f>
        <v>17.896780199999998</v>
      </c>
      <c r="D330" s="218" t="s">
        <v>916</v>
      </c>
      <c r="E330" s="221">
        <f>VLOOKUP(D330,'3.1 Destination'!$A$7:$B$752,2,FALSE)</f>
        <v>51.718920500000003</v>
      </c>
      <c r="F330" s="221">
        <f>VLOOKUP(D330,'3.1 Destination'!$A$7:$C$752,3,FALSE)</f>
        <v>8.7575093000000006</v>
      </c>
      <c r="G330" s="218">
        <v>8</v>
      </c>
      <c r="H330" s="222">
        <f>Table611[[#This Row],[Number of passenger (N)]]/SUM(Table611[Number of passenger (N)])</f>
        <v>7.3126142595978066E-4</v>
      </c>
      <c r="I330" s="219">
        <f t="shared" si="5"/>
        <v>1048.126060192945</v>
      </c>
      <c r="J330" s="223">
        <f>Table611[[#This Row],[% of trips (P)]]*Table611[[#This Row],[Distance (D)]]</f>
        <v>0.76645415736229994</v>
      </c>
      <c r="K330" s="224">
        <f>Table611[[#This Row],[Weighted distance]]/SUM(Table611[Weighted distance])</f>
        <v>2.6395707686327805E-4</v>
      </c>
    </row>
    <row r="331" spans="1:11" x14ac:dyDescent="0.2">
      <c r="A331" s="218" t="s">
        <v>151</v>
      </c>
      <c r="B331" s="221">
        <f>VLOOKUP(A331,'3.2 Departure'!$A$7:$B$51,2,FALSE)</f>
        <v>59.633807599999997</v>
      </c>
      <c r="C331" s="221">
        <f>VLOOKUP(A331,'3.2 Departure'!$A$7:$C$51,3,FALSE)</f>
        <v>17.896780199999998</v>
      </c>
      <c r="D331" s="218" t="s">
        <v>789</v>
      </c>
      <c r="E331" s="221">
        <f>VLOOKUP(D331,'3.1 Destination'!$A$7:$B$752,2,FALSE)</f>
        <v>47.809489999999997</v>
      </c>
      <c r="F331" s="221">
        <f>VLOOKUP(D331,'3.1 Destination'!$A$7:$C$752,3,FALSE)</f>
        <v>13.055009999999999</v>
      </c>
      <c r="G331" s="218">
        <v>8</v>
      </c>
      <c r="H331" s="222">
        <f>Table611[[#This Row],[Number of passenger (N)]]/SUM(Table611[Number of passenger (N)])</f>
        <v>7.3126142595978066E-4</v>
      </c>
      <c r="I331" s="219">
        <f t="shared" si="5"/>
        <v>1351.9566586510107</v>
      </c>
      <c r="J331" s="223">
        <f>Table611[[#This Row],[% of trips (P)]]*Table611[[#This Row],[Distance (D)]]</f>
        <v>0.98863375404095855</v>
      </c>
      <c r="K331" s="224">
        <f>Table611[[#This Row],[Weighted distance]]/SUM(Table611[Weighted distance])</f>
        <v>3.4047290799894131E-4</v>
      </c>
    </row>
    <row r="332" spans="1:11" x14ac:dyDescent="0.2">
      <c r="A332" s="218" t="s">
        <v>151</v>
      </c>
      <c r="B332" s="221">
        <f>VLOOKUP(A332,'3.2 Departure'!$A$7:$B$51,2,FALSE)</f>
        <v>59.633807599999997</v>
      </c>
      <c r="C332" s="221">
        <f>VLOOKUP(A332,'3.2 Departure'!$A$7:$C$51,3,FALSE)</f>
        <v>17.896780199999998</v>
      </c>
      <c r="D332" s="218" t="s">
        <v>799</v>
      </c>
      <c r="E332" s="221">
        <f>VLOOKUP(D332,'3.1 Destination'!$A$7:$B$752,2,FALSE)</f>
        <v>28.463629600000001</v>
      </c>
      <c r="F332" s="221">
        <f>VLOOKUP(D332,'3.1 Destination'!$A$7:$C$752,3,FALSE)</f>
        <v>-16.251846700000002</v>
      </c>
      <c r="G332" s="218">
        <v>8</v>
      </c>
      <c r="H332" s="222">
        <f>Table611[[#This Row],[Number of passenger (N)]]/SUM(Table611[Number of passenger (N)])</f>
        <v>7.3126142595978066E-4</v>
      </c>
      <c r="I332" s="219">
        <f t="shared" si="5"/>
        <v>4317.7105429691865</v>
      </c>
      <c r="J332" s="223">
        <f>Table611[[#This Row],[% of trips (P)]]*Table611[[#This Row],[Distance (D)]]</f>
        <v>3.1573751685332261</v>
      </c>
      <c r="K332" s="224">
        <f>Table611[[#This Row],[Weighted distance]]/SUM(Table611[Weighted distance])</f>
        <v>1.0873599054049882E-3</v>
      </c>
    </row>
    <row r="333" spans="1:11" x14ac:dyDescent="0.2">
      <c r="A333" s="218" t="s">
        <v>151</v>
      </c>
      <c r="B333" s="221">
        <f>VLOOKUP(A333,'3.2 Departure'!$A$7:$B$51,2,FALSE)</f>
        <v>59.633807599999997</v>
      </c>
      <c r="C333" s="221">
        <f>VLOOKUP(A333,'3.2 Departure'!$A$7:$C$51,3,FALSE)</f>
        <v>17.896780199999998</v>
      </c>
      <c r="D333" s="218" t="s">
        <v>446</v>
      </c>
      <c r="E333" s="221">
        <f>VLOOKUP(D333,'3.1 Destination'!$A$7:$B$752,2,FALSE)</f>
        <v>46.096075900000002</v>
      </c>
      <c r="F333" s="221">
        <f>VLOOKUP(D333,'3.1 Destination'!$A$7:$C$752,3,FALSE)</f>
        <v>7.2288752000000001</v>
      </c>
      <c r="G333" s="218">
        <v>8</v>
      </c>
      <c r="H333" s="222">
        <f>Table611[[#This Row],[Number of passenger (N)]]/SUM(Table611[Number of passenger (N)])</f>
        <v>7.3126142595978066E-4</v>
      </c>
      <c r="I333" s="219">
        <f t="shared" si="5"/>
        <v>1662.2220581216666</v>
      </c>
      <c r="J333" s="223">
        <f>Table611[[#This Row],[% of trips (P)]]*Table611[[#This Row],[Distance (D)]]</f>
        <v>1.2155188724838513</v>
      </c>
      <c r="K333" s="224">
        <f>Table611[[#This Row],[Weighted distance]]/SUM(Table611[Weighted distance])</f>
        <v>4.1860926106415902E-4</v>
      </c>
    </row>
    <row r="334" spans="1:11" x14ac:dyDescent="0.2">
      <c r="A334" s="218" t="s">
        <v>223</v>
      </c>
      <c r="B334" s="221">
        <f>VLOOKUP(A334,'3.2 Departure'!$A$7:$B$51,2,FALSE)</f>
        <v>55.610770299999999</v>
      </c>
      <c r="C334" s="221">
        <f>VLOOKUP(A334,'3.2 Departure'!$A$7:$C$51,3,FALSE)</f>
        <v>12.6051632</v>
      </c>
      <c r="D334" s="218" t="s">
        <v>619</v>
      </c>
      <c r="E334" s="221">
        <f>VLOOKUP(D334,'3.1 Destination'!$A$7:$B$752,2,FALSE)</f>
        <v>52.268873599999999</v>
      </c>
      <c r="F334" s="221">
        <f>VLOOKUP(D334,'3.1 Destination'!$A$7:$C$752,3,FALSE)</f>
        <v>10.5267696</v>
      </c>
      <c r="G334" s="218">
        <v>8</v>
      </c>
      <c r="H334" s="222">
        <f>Table611[[#This Row],[Number of passenger (N)]]/SUM(Table611[Number of passenger (N)])</f>
        <v>7.3126142595978066E-4</v>
      </c>
      <c r="I334" s="219">
        <f t="shared" si="5"/>
        <v>395.67466063935137</v>
      </c>
      <c r="J334" s="223">
        <f>Table611[[#This Row],[% of trips (P)]]*Table611[[#This Row],[Distance (D)]]</f>
        <v>0.2893416165552844</v>
      </c>
      <c r="K334" s="224">
        <f>Table611[[#This Row],[Weighted distance]]/SUM(Table611[Weighted distance])</f>
        <v>9.9645577739004612E-5</v>
      </c>
    </row>
    <row r="335" spans="1:11" x14ac:dyDescent="0.2">
      <c r="A335" s="218" t="s">
        <v>223</v>
      </c>
      <c r="B335" s="221">
        <f>VLOOKUP(A335,'3.2 Departure'!$A$7:$B$51,2,FALSE)</f>
        <v>55.610770299999999</v>
      </c>
      <c r="C335" s="221">
        <f>VLOOKUP(A335,'3.2 Departure'!$A$7:$C$51,3,FALSE)</f>
        <v>12.6051632</v>
      </c>
      <c r="D335" s="218" t="s">
        <v>405</v>
      </c>
      <c r="E335" s="221">
        <f>VLOOKUP(D335,'3.1 Destination'!$A$7:$B$752,2,FALSE)</f>
        <v>51.227741100000003</v>
      </c>
      <c r="F335" s="221">
        <f>VLOOKUP(D335,'3.1 Destination'!$A$7:$C$752,3,FALSE)</f>
        <v>6.7734556000000001</v>
      </c>
      <c r="G335" s="218">
        <v>8</v>
      </c>
      <c r="H335" s="222">
        <f>Table611[[#This Row],[Number of passenger (N)]]/SUM(Table611[Number of passenger (N)])</f>
        <v>7.3126142595978066E-4</v>
      </c>
      <c r="I335" s="219">
        <f t="shared" si="5"/>
        <v>621.54871302520974</v>
      </c>
      <c r="J335" s="223">
        <f>Table611[[#This Row],[% of trips (P)]]*Table611[[#This Row],[Distance (D)]]</f>
        <v>0.45451459819028139</v>
      </c>
      <c r="K335" s="224">
        <f>Table611[[#This Row],[Weighted distance]]/SUM(Table611[Weighted distance])</f>
        <v>1.565290547093785E-4</v>
      </c>
    </row>
    <row r="336" spans="1:11" x14ac:dyDescent="0.2">
      <c r="A336" s="218" t="s">
        <v>223</v>
      </c>
      <c r="B336" s="221">
        <f>VLOOKUP(A336,'3.2 Departure'!$A$7:$B$51,2,FALSE)</f>
        <v>55.610770299999999</v>
      </c>
      <c r="C336" s="221">
        <f>VLOOKUP(A336,'3.2 Departure'!$A$7:$C$51,3,FALSE)</f>
        <v>12.6051632</v>
      </c>
      <c r="D336" s="218" t="s">
        <v>416</v>
      </c>
      <c r="E336" s="221">
        <f>VLOOKUP(D336,'3.1 Destination'!$A$7:$B$752,2,FALSE)</f>
        <v>41.871940000000002</v>
      </c>
      <c r="F336" s="221">
        <f>VLOOKUP(D336,'3.1 Destination'!$A$7:$C$752,3,FALSE)</f>
        <v>12.56738</v>
      </c>
      <c r="G336" s="218">
        <v>8</v>
      </c>
      <c r="H336" s="222">
        <f>Table611[[#This Row],[Number of passenger (N)]]/SUM(Table611[Number of passenger (N)])</f>
        <v>7.3126142595978066E-4</v>
      </c>
      <c r="I336" s="219">
        <f t="shared" si="5"/>
        <v>1527.6930784080866</v>
      </c>
      <c r="J336" s="223">
        <f>Table611[[#This Row],[% of trips (P)]]*Table611[[#This Row],[Distance (D)]]</f>
        <v>1.1171430189455844</v>
      </c>
      <c r="K336" s="224">
        <f>Table611[[#This Row],[Weighted distance]]/SUM(Table611[Weighted distance])</f>
        <v>3.847298666027152E-4</v>
      </c>
    </row>
    <row r="337" spans="1:11" x14ac:dyDescent="0.2">
      <c r="A337" s="218" t="s">
        <v>223</v>
      </c>
      <c r="B337" s="221">
        <f>VLOOKUP(A337,'3.2 Departure'!$A$7:$B$51,2,FALSE)</f>
        <v>55.610770299999999</v>
      </c>
      <c r="C337" s="221">
        <f>VLOOKUP(A337,'3.2 Departure'!$A$7:$C$51,3,FALSE)</f>
        <v>12.6051632</v>
      </c>
      <c r="D337" s="218" t="s">
        <v>741</v>
      </c>
      <c r="E337" s="221">
        <f>VLOOKUP(D337,'3.1 Destination'!$A$7:$B$752,2,FALSE)</f>
        <v>49.815272999999998</v>
      </c>
      <c r="F337" s="221">
        <f>VLOOKUP(D337,'3.1 Destination'!$A$7:$C$752,3,FALSE)</f>
        <v>6.1295830000000002</v>
      </c>
      <c r="G337" s="218">
        <v>8</v>
      </c>
      <c r="H337" s="222">
        <f>Table611[[#This Row],[Number of passenger (N)]]/SUM(Table611[Number of passenger (N)])</f>
        <v>7.3126142595978066E-4</v>
      </c>
      <c r="I337" s="219">
        <f t="shared" si="5"/>
        <v>777.45933431945332</v>
      </c>
      <c r="J337" s="223">
        <f>Table611[[#This Row],[% of trips (P)]]*Table611[[#This Row],[Distance (D)]]</f>
        <v>0.56852602144018527</v>
      </c>
      <c r="K337" s="224">
        <f>Table611[[#This Row],[Weighted distance]]/SUM(Table611[Weighted distance])</f>
        <v>1.957931407880991E-4</v>
      </c>
    </row>
    <row r="338" spans="1:11" x14ac:dyDescent="0.2">
      <c r="A338" s="218" t="s">
        <v>223</v>
      </c>
      <c r="B338" s="221">
        <f>VLOOKUP(A338,'3.2 Departure'!$A$7:$B$51,2,FALSE)</f>
        <v>55.610770299999999</v>
      </c>
      <c r="C338" s="221">
        <f>VLOOKUP(A338,'3.2 Departure'!$A$7:$C$51,3,FALSE)</f>
        <v>12.6051632</v>
      </c>
      <c r="D338" s="218" t="s">
        <v>456</v>
      </c>
      <c r="E338" s="221">
        <f>VLOOKUP(D338,'3.1 Destination'!$A$7:$B$752,2,FALSE)</f>
        <v>43.296481999999997</v>
      </c>
      <c r="F338" s="221">
        <f>VLOOKUP(D338,'3.1 Destination'!$A$7:$C$752,3,FALSE)</f>
        <v>5.3697800000000004</v>
      </c>
      <c r="G338" s="218">
        <v>8</v>
      </c>
      <c r="H338" s="222">
        <f>Table611[[#This Row],[Number of passenger (N)]]/SUM(Table611[Number of passenger (N)])</f>
        <v>7.3126142595978066E-4</v>
      </c>
      <c r="I338" s="219">
        <f t="shared" si="5"/>
        <v>1463.8601701729428</v>
      </c>
      <c r="J338" s="223">
        <f>Table611[[#This Row],[% of trips (P)]]*Table611[[#This Row],[Distance (D)]]</f>
        <v>1.0704644754463934</v>
      </c>
      <c r="K338" s="224">
        <f>Table611[[#This Row],[Weighted distance]]/SUM(Table611[Weighted distance])</f>
        <v>3.6865436909783617E-4</v>
      </c>
    </row>
    <row r="339" spans="1:11" x14ac:dyDescent="0.2">
      <c r="A339" s="218" t="s">
        <v>223</v>
      </c>
      <c r="B339" s="221">
        <f>VLOOKUP(A339,'3.2 Departure'!$A$7:$B$51,2,FALSE)</f>
        <v>55.610770299999999</v>
      </c>
      <c r="C339" s="221">
        <f>VLOOKUP(A339,'3.2 Departure'!$A$7:$C$51,3,FALSE)</f>
        <v>12.6051632</v>
      </c>
      <c r="D339" s="218" t="s">
        <v>722</v>
      </c>
      <c r="E339" s="221">
        <f>VLOOKUP(D339,'3.1 Destination'!$A$7:$B$752,2,FALSE)</f>
        <v>39.949628699999998</v>
      </c>
      <c r="F339" s="221">
        <f>VLOOKUP(D339,'3.1 Destination'!$A$7:$C$752,3,FALSE)</f>
        <v>4.1104449000000001</v>
      </c>
      <c r="G339" s="218">
        <v>8</v>
      </c>
      <c r="H339" s="222">
        <f>Table611[[#This Row],[Number of passenger (N)]]/SUM(Table611[Number of passenger (N)])</f>
        <v>7.3126142595978066E-4</v>
      </c>
      <c r="I339" s="219">
        <f t="shared" si="5"/>
        <v>1850.2412821081136</v>
      </c>
      <c r="J339" s="223">
        <f>Table611[[#This Row],[% of trips (P)]]*Table611[[#This Row],[Distance (D)]]</f>
        <v>1.353010078324032</v>
      </c>
      <c r="K339" s="224">
        <f>Table611[[#This Row],[Weighted distance]]/SUM(Table611[Weighted distance])</f>
        <v>4.6595948604418526E-4</v>
      </c>
    </row>
    <row r="340" spans="1:11" x14ac:dyDescent="0.2">
      <c r="A340" s="218" t="s">
        <v>223</v>
      </c>
      <c r="B340" s="221">
        <f>VLOOKUP(A340,'3.2 Departure'!$A$7:$B$51,2,FALSE)</f>
        <v>55.610770299999999</v>
      </c>
      <c r="C340" s="221">
        <f>VLOOKUP(A340,'3.2 Departure'!$A$7:$C$51,3,FALSE)</f>
        <v>12.6051632</v>
      </c>
      <c r="D340" s="218" t="s">
        <v>487</v>
      </c>
      <c r="E340" s="221">
        <f>VLOOKUP(D340,'3.1 Destination'!$A$7:$B$752,2,FALSE)</f>
        <v>39.162662699999998</v>
      </c>
      <c r="F340" s="221">
        <f>VLOOKUP(D340,'3.1 Destination'!$A$7:$C$752,3,FALSE)</f>
        <v>23.490975899999999</v>
      </c>
      <c r="G340" s="218">
        <v>8</v>
      </c>
      <c r="H340" s="222">
        <f>Table611[[#This Row],[Number of passenger (N)]]/SUM(Table611[Number of passenger (N)])</f>
        <v>7.3126142595978066E-4</v>
      </c>
      <c r="I340" s="219">
        <f t="shared" si="5"/>
        <v>1998.6292050427076</v>
      </c>
      <c r="J340" s="223">
        <f>Table611[[#This Row],[% of trips (P)]]*Table611[[#This Row],[Distance (D)]]</f>
        <v>1.4615204424443933</v>
      </c>
      <c r="K340" s="224">
        <f>Table611[[#This Row],[Weighted distance]]/SUM(Table611[Weighted distance])</f>
        <v>5.0332907722906489E-4</v>
      </c>
    </row>
    <row r="341" spans="1:11" x14ac:dyDescent="0.2">
      <c r="A341" s="218" t="s">
        <v>223</v>
      </c>
      <c r="B341" s="221">
        <f>VLOOKUP(A341,'3.2 Departure'!$A$7:$B$51,2,FALSE)</f>
        <v>55.610770299999999</v>
      </c>
      <c r="C341" s="221">
        <f>VLOOKUP(A341,'3.2 Departure'!$A$7:$C$51,3,FALSE)</f>
        <v>12.6051632</v>
      </c>
      <c r="D341" s="218" t="s">
        <v>838</v>
      </c>
      <c r="E341" s="221">
        <f>VLOOKUP(D341,'3.1 Destination'!$A$7:$B$752,2,FALSE)</f>
        <v>-30.559481999999999</v>
      </c>
      <c r="F341" s="221">
        <f>VLOOKUP(D341,'3.1 Destination'!$A$7:$C$752,3,FALSE)</f>
        <v>22.937505999999999</v>
      </c>
      <c r="G341" s="218">
        <v>8</v>
      </c>
      <c r="H341" s="222">
        <f>Table611[[#This Row],[Number of passenger (N)]]/SUM(Table611[Number of passenger (N)])</f>
        <v>7.3126142595978066E-4</v>
      </c>
      <c r="I341" s="219">
        <f t="shared" si="5"/>
        <v>9632.0567680651693</v>
      </c>
      <c r="J341" s="223">
        <f>Table611[[#This Row],[% of trips (P)]]*Table611[[#This Row],[Distance (D)]]</f>
        <v>7.0435515671408924</v>
      </c>
      <c r="K341" s="224">
        <f>Table611[[#This Row],[Weighted distance]]/SUM(Table611[Weighted distance])</f>
        <v>2.4257096977548741E-3</v>
      </c>
    </row>
    <row r="342" spans="1:11" x14ac:dyDescent="0.2">
      <c r="A342" s="218" t="s">
        <v>223</v>
      </c>
      <c r="B342" s="221">
        <f>VLOOKUP(A342,'3.2 Departure'!$A$7:$B$51,2,FALSE)</f>
        <v>55.610770299999999</v>
      </c>
      <c r="C342" s="221">
        <f>VLOOKUP(A342,'3.2 Departure'!$A$7:$C$51,3,FALSE)</f>
        <v>12.6051632</v>
      </c>
      <c r="D342" s="218" t="s">
        <v>936</v>
      </c>
      <c r="E342" s="221">
        <f>VLOOKUP(D342,'3.1 Destination'!$A$7:$B$752,2,FALSE)</f>
        <v>36.806494800000003</v>
      </c>
      <c r="F342" s="221">
        <f>VLOOKUP(D342,'3.1 Destination'!$A$7:$C$752,3,FALSE)</f>
        <v>10.1815316</v>
      </c>
      <c r="G342" s="218">
        <v>8</v>
      </c>
      <c r="H342" s="222">
        <f>Table611[[#This Row],[Number of passenger (N)]]/SUM(Table611[Number of passenger (N)])</f>
        <v>7.3126142595978066E-4</v>
      </c>
      <c r="I342" s="219">
        <f t="shared" si="5"/>
        <v>2098.9241468022656</v>
      </c>
      <c r="J342" s="223">
        <f>Table611[[#This Row],[% of trips (P)]]*Table611[[#This Row],[Distance (D)]]</f>
        <v>1.5348622645720407</v>
      </c>
      <c r="K342" s="224">
        <f>Table611[[#This Row],[Weighted distance]]/SUM(Table611[Weighted distance])</f>
        <v>5.2858706923639284E-4</v>
      </c>
    </row>
    <row r="343" spans="1:11" x14ac:dyDescent="0.2">
      <c r="A343" s="218" t="s">
        <v>202</v>
      </c>
      <c r="B343" s="221">
        <f>VLOOKUP(A343,'3.2 Departure'!$A$7:$B$51,2,FALSE)</f>
        <v>57.687639400000002</v>
      </c>
      <c r="C343" s="221">
        <f>VLOOKUP(A343,'3.2 Departure'!$A$7:$C$51,3,FALSE)</f>
        <v>12.2144174</v>
      </c>
      <c r="D343" s="218" t="s">
        <v>278</v>
      </c>
      <c r="E343" s="221">
        <f>VLOOKUP(D343,'3.1 Destination'!$A$7:$B$752,2,FALSE)</f>
        <v>25.204849299999999</v>
      </c>
      <c r="F343" s="221">
        <f>VLOOKUP(D343,'3.1 Destination'!$A$7:$C$752,3,FALSE)</f>
        <v>55.270782799999999</v>
      </c>
      <c r="G343" s="218">
        <v>8</v>
      </c>
      <c r="H343" s="222">
        <f>Table611[[#This Row],[Number of passenger (N)]]/SUM(Table611[Number of passenger (N)])</f>
        <v>7.3126142595978066E-4</v>
      </c>
      <c r="I343" s="219">
        <f t="shared" si="5"/>
        <v>4947.7365317643971</v>
      </c>
      <c r="J343" s="223">
        <f>Table611[[#This Row],[% of trips (P)]]*Table611[[#This Row],[Distance (D)]]</f>
        <v>3.6180888714913326</v>
      </c>
      <c r="K343" s="224">
        <f>Table611[[#This Row],[Weighted distance]]/SUM(Table611[Weighted distance])</f>
        <v>1.2460238530599742E-3</v>
      </c>
    </row>
    <row r="344" spans="1:11" x14ac:dyDescent="0.2">
      <c r="A344" s="218" t="s">
        <v>202</v>
      </c>
      <c r="B344" s="221">
        <f>VLOOKUP(A344,'3.2 Departure'!$A$7:$B$51,2,FALSE)</f>
        <v>57.687639400000002</v>
      </c>
      <c r="C344" s="221">
        <f>VLOOKUP(A344,'3.2 Departure'!$A$7:$C$51,3,FALSE)</f>
        <v>12.2144174</v>
      </c>
      <c r="D344" s="218" t="s">
        <v>239</v>
      </c>
      <c r="E344" s="221">
        <f>VLOOKUP(D344,'3.1 Destination'!$A$7:$B$752,2,FALSE)</f>
        <v>27.257895699999999</v>
      </c>
      <c r="F344" s="221">
        <f>VLOOKUP(D344,'3.1 Destination'!$A$7:$C$752,3,FALSE)</f>
        <v>33.811606699999999</v>
      </c>
      <c r="G344" s="218">
        <v>8</v>
      </c>
      <c r="H344" s="222">
        <f>Table611[[#This Row],[Number of passenger (N)]]/SUM(Table611[Number of passenger (N)])</f>
        <v>7.3126142595978066E-4</v>
      </c>
      <c r="I344" s="219">
        <f t="shared" si="5"/>
        <v>3782.3046890533096</v>
      </c>
      <c r="J344" s="223">
        <f>Table611[[#This Row],[% of trips (P)]]*Table611[[#This Row],[Distance (D)]]</f>
        <v>2.765853520331488</v>
      </c>
      <c r="K344" s="224">
        <f>Table611[[#This Row],[Weighted distance]]/SUM(Table611[Weighted distance])</f>
        <v>9.5252482258192928E-4</v>
      </c>
    </row>
    <row r="345" spans="1:11" x14ac:dyDescent="0.2">
      <c r="A345" s="218" t="s">
        <v>202</v>
      </c>
      <c r="B345" s="221">
        <f>VLOOKUP(A345,'3.2 Departure'!$A$7:$B$51,2,FALSE)</f>
        <v>57.687639400000002</v>
      </c>
      <c r="C345" s="221">
        <f>VLOOKUP(A345,'3.2 Departure'!$A$7:$C$51,3,FALSE)</f>
        <v>12.2144174</v>
      </c>
      <c r="D345" s="218" t="s">
        <v>424</v>
      </c>
      <c r="E345" s="221">
        <f>VLOOKUP(D345,'3.1 Destination'!$A$7:$B$752,2,FALSE)</f>
        <v>28.242125000000001</v>
      </c>
      <c r="F345" s="221">
        <f>VLOOKUP(D345,'3.1 Destination'!$A$7:$C$752,3,FALSE)</f>
        <v>-16.838892999999999</v>
      </c>
      <c r="G345" s="218">
        <v>8</v>
      </c>
      <c r="H345" s="222">
        <f>Table611[[#This Row],[Number of passenger (N)]]/SUM(Table611[Number of passenger (N)])</f>
        <v>7.3126142595978066E-4</v>
      </c>
      <c r="I345" s="219">
        <f t="shared" si="5"/>
        <v>3975.2767994213214</v>
      </c>
      <c r="J345" s="223">
        <f>Table611[[#This Row],[% of trips (P)]]*Table611[[#This Row],[Distance (D)]]</f>
        <v>2.9069665809296685</v>
      </c>
      <c r="K345" s="224">
        <f>Table611[[#This Row],[Weighted distance]]/SUM(Table611[Weighted distance])</f>
        <v>1.0011223683384974E-3</v>
      </c>
    </row>
    <row r="346" spans="1:11" x14ac:dyDescent="0.2">
      <c r="A346" s="218" t="s">
        <v>202</v>
      </c>
      <c r="B346" s="221">
        <f>VLOOKUP(A346,'3.2 Departure'!$A$7:$B$51,2,FALSE)</f>
        <v>57.687639400000002</v>
      </c>
      <c r="C346" s="221">
        <f>VLOOKUP(A346,'3.2 Departure'!$A$7:$C$51,3,FALSE)</f>
        <v>12.2144174</v>
      </c>
      <c r="D346" s="218" t="s">
        <v>345</v>
      </c>
      <c r="E346" s="221">
        <f>VLOOKUP(D346,'3.1 Destination'!$A$7:$B$752,2,FALSE)</f>
        <v>42.133333299999997</v>
      </c>
      <c r="F346" s="221">
        <f>VLOOKUP(D346,'3.1 Destination'!$A$7:$C$752,3,FALSE)</f>
        <v>-8.8166667000000007</v>
      </c>
      <c r="G346" s="218">
        <v>8</v>
      </c>
      <c r="H346" s="222">
        <f>Table611[[#This Row],[Number of passenger (N)]]/SUM(Table611[Number of passenger (N)])</f>
        <v>7.3126142595978066E-4</v>
      </c>
      <c r="I346" s="219">
        <f t="shared" si="5"/>
        <v>2274.0634396531177</v>
      </c>
      <c r="J346" s="223">
        <f>Table611[[#This Row],[% of trips (P)]]*Table611[[#This Row],[Distance (D)]]</f>
        <v>1.6629348736037424</v>
      </c>
      <c r="K346" s="224">
        <f>Table611[[#This Row],[Weighted distance]]/SUM(Table611[Weighted distance])</f>
        <v>5.7269364910361069E-4</v>
      </c>
    </row>
    <row r="347" spans="1:11" x14ac:dyDescent="0.2">
      <c r="A347" s="218" t="s">
        <v>202</v>
      </c>
      <c r="B347" s="221">
        <f>VLOOKUP(A347,'3.2 Departure'!$A$7:$B$51,2,FALSE)</f>
        <v>57.687639400000002</v>
      </c>
      <c r="C347" s="221">
        <f>VLOOKUP(A347,'3.2 Departure'!$A$7:$C$51,3,FALSE)</f>
        <v>12.2144174</v>
      </c>
      <c r="D347" s="218" t="s">
        <v>925</v>
      </c>
      <c r="E347" s="221">
        <f>VLOOKUP(D347,'3.1 Destination'!$A$7:$B$752,2,FALSE)</f>
        <v>43.318334</v>
      </c>
      <c r="F347" s="221">
        <f>VLOOKUP(D347,'3.1 Destination'!$A$7:$C$752,3,FALSE)</f>
        <v>-1.9812312999999999</v>
      </c>
      <c r="G347" s="218">
        <v>8</v>
      </c>
      <c r="H347" s="222">
        <f>Table611[[#This Row],[Number of passenger (N)]]/SUM(Table611[Number of passenger (N)])</f>
        <v>7.3126142595978066E-4</v>
      </c>
      <c r="I347" s="219">
        <f t="shared" si="5"/>
        <v>1878.6024908301163</v>
      </c>
      <c r="J347" s="223">
        <f>Table611[[#This Row],[% of trips (P)]]*Table611[[#This Row],[Distance (D)]]</f>
        <v>1.3737495362560266</v>
      </c>
      <c r="K347" s="224">
        <f>Table611[[#This Row],[Weighted distance]]/SUM(Table611[Weighted distance])</f>
        <v>4.7310189193875015E-4</v>
      </c>
    </row>
    <row r="348" spans="1:11" x14ac:dyDescent="0.2">
      <c r="A348" s="218" t="s">
        <v>202</v>
      </c>
      <c r="B348" s="221">
        <f>VLOOKUP(A348,'3.2 Departure'!$A$7:$B$51,2,FALSE)</f>
        <v>57.687639400000002</v>
      </c>
      <c r="C348" s="221">
        <f>VLOOKUP(A348,'3.2 Departure'!$A$7:$C$51,3,FALSE)</f>
        <v>12.2144174</v>
      </c>
      <c r="D348" s="218" t="s">
        <v>606</v>
      </c>
      <c r="E348" s="221">
        <f>VLOOKUP(D348,'3.1 Destination'!$A$7:$B$752,2,FALSE)</f>
        <v>46.5704432</v>
      </c>
      <c r="F348" s="221">
        <f>VLOOKUP(D348,'3.1 Destination'!$A$7:$C$752,3,FALSE)</f>
        <v>11.7243449</v>
      </c>
      <c r="G348" s="218">
        <v>8</v>
      </c>
      <c r="H348" s="222">
        <f>Table611[[#This Row],[Number of passenger (N)]]/SUM(Table611[Number of passenger (N)])</f>
        <v>7.3126142595978066E-4</v>
      </c>
      <c r="I348" s="219">
        <f t="shared" si="5"/>
        <v>1236.6218295356609</v>
      </c>
      <c r="J348" s="223">
        <f>Table611[[#This Row],[% of trips (P)]]*Table611[[#This Row],[Distance (D)]]</f>
        <v>0.90429384243924027</v>
      </c>
      <c r="K348" s="224">
        <f>Table611[[#This Row],[Weighted distance]]/SUM(Table611[Weighted distance])</f>
        <v>3.1142731366631956E-4</v>
      </c>
    </row>
    <row r="349" spans="1:11" x14ac:dyDescent="0.2">
      <c r="A349" s="218" t="s">
        <v>204</v>
      </c>
      <c r="B349" s="221">
        <f>VLOOKUP(A349,'3.2 Departure'!$A$7:$B$51,2,FALSE)</f>
        <v>65.5293092</v>
      </c>
      <c r="C349" s="221">
        <f>VLOOKUP(A349,'3.2 Departure'!$A$7:$C$51,3,FALSE)</f>
        <v>22.054456299999998</v>
      </c>
      <c r="D349" s="218" t="s">
        <v>507</v>
      </c>
      <c r="E349" s="221">
        <f>VLOOKUP(D349,'3.1 Destination'!$A$7:$B$752,2,FALSE)</f>
        <v>69.649204699999999</v>
      </c>
      <c r="F349" s="221">
        <f>VLOOKUP(D349,'3.1 Destination'!$A$7:$C$752,3,FALSE)</f>
        <v>18.955323799999999</v>
      </c>
      <c r="G349" s="218">
        <v>8</v>
      </c>
      <c r="H349" s="222">
        <f>Table611[[#This Row],[Number of passenger (N)]]/SUM(Table611[Number of passenger (N)])</f>
        <v>7.3126142595978066E-4</v>
      </c>
      <c r="I349" s="219">
        <f t="shared" si="5"/>
        <v>476.42960688613141</v>
      </c>
      <c r="J349" s="223">
        <f>Table611[[#This Row],[% of trips (P)]]*Table611[[#This Row],[Distance (D)]]</f>
        <v>0.34839459370101017</v>
      </c>
      <c r="K349" s="224">
        <f>Table611[[#This Row],[Weighted distance]]/SUM(Table611[Weighted distance])</f>
        <v>1.1998267302087104E-4</v>
      </c>
    </row>
    <row r="350" spans="1:11" x14ac:dyDescent="0.2">
      <c r="A350" s="218" t="s">
        <v>227</v>
      </c>
      <c r="B350" s="221">
        <f>VLOOKUP(A350,'3.2 Departure'!$A$7:$B$51,2,FALSE)</f>
        <v>58.789020100000002</v>
      </c>
      <c r="C350" s="221">
        <f>VLOOKUP(A350,'3.2 Departure'!$A$7:$C$51,3,FALSE)</f>
        <v>16.9153649</v>
      </c>
      <c r="D350" s="218" t="s">
        <v>315</v>
      </c>
      <c r="E350" s="221">
        <f>VLOOKUP(D350,'3.1 Destination'!$A$7:$B$752,2,FALSE)</f>
        <v>53.3498053</v>
      </c>
      <c r="F350" s="221">
        <f>VLOOKUP(D350,'3.1 Destination'!$A$7:$C$752,3,FALSE)</f>
        <v>-6.2603096999999996</v>
      </c>
      <c r="G350" s="218">
        <v>8</v>
      </c>
      <c r="H350" s="222">
        <f>Table611[[#This Row],[Number of passenger (N)]]/SUM(Table611[Number of passenger (N)])</f>
        <v>7.3126142595978066E-4</v>
      </c>
      <c r="I350" s="219">
        <f t="shared" si="5"/>
        <v>1550.3975296186384</v>
      </c>
      <c r="J350" s="223">
        <f>Table611[[#This Row],[% of trips (P)]]*Table611[[#This Row],[Distance (D)]]</f>
        <v>1.1337459083134467</v>
      </c>
      <c r="K350" s="224">
        <f>Table611[[#This Row],[Weighted distance]]/SUM(Table611[Weighted distance])</f>
        <v>3.9044769082341907E-4</v>
      </c>
    </row>
    <row r="351" spans="1:11" x14ac:dyDescent="0.2">
      <c r="A351" s="218" t="s">
        <v>227</v>
      </c>
      <c r="B351" s="221">
        <f>VLOOKUP(A351,'3.2 Departure'!$A$7:$B$51,2,FALSE)</f>
        <v>58.789020100000002</v>
      </c>
      <c r="C351" s="221">
        <f>VLOOKUP(A351,'3.2 Departure'!$A$7:$C$51,3,FALSE)</f>
        <v>16.9153649</v>
      </c>
      <c r="D351" s="218" t="s">
        <v>475</v>
      </c>
      <c r="E351" s="221">
        <f>VLOOKUP(D351,'3.1 Destination'!$A$7:$B$752,2,FALSE)</f>
        <v>43.769560400000003</v>
      </c>
      <c r="F351" s="221">
        <f>VLOOKUP(D351,'3.1 Destination'!$A$7:$C$752,3,FALSE)</f>
        <v>11.2558136</v>
      </c>
      <c r="G351" s="218">
        <v>8</v>
      </c>
      <c r="H351" s="222">
        <f>Table611[[#This Row],[Number of passenger (N)]]/SUM(Table611[Number of passenger (N)])</f>
        <v>7.3126142595978066E-4</v>
      </c>
      <c r="I351" s="219">
        <f t="shared" si="5"/>
        <v>1714.3611347181625</v>
      </c>
      <c r="J351" s="223">
        <f>Table611[[#This Row],[% of trips (P)]]*Table611[[#This Row],[Distance (D)]]</f>
        <v>1.2536461679840312</v>
      </c>
      <c r="K351" s="224">
        <f>Table611[[#This Row],[Weighted distance]]/SUM(Table611[Weighted distance])</f>
        <v>4.3173981736978903E-4</v>
      </c>
    </row>
    <row r="352" spans="1:11" x14ac:dyDescent="0.2">
      <c r="A352" s="218" t="s">
        <v>227</v>
      </c>
      <c r="B352" s="221">
        <f>VLOOKUP(A352,'3.2 Departure'!$A$7:$B$51,2,FALSE)</f>
        <v>58.789020100000002</v>
      </c>
      <c r="C352" s="221">
        <f>VLOOKUP(A352,'3.2 Departure'!$A$7:$C$51,3,FALSE)</f>
        <v>16.9153649</v>
      </c>
      <c r="D352" s="218" t="s">
        <v>456</v>
      </c>
      <c r="E352" s="221">
        <f>VLOOKUP(D352,'3.1 Destination'!$A$7:$B$752,2,FALSE)</f>
        <v>43.296481999999997</v>
      </c>
      <c r="F352" s="221">
        <f>VLOOKUP(D352,'3.1 Destination'!$A$7:$C$752,3,FALSE)</f>
        <v>5.3697800000000004</v>
      </c>
      <c r="G352" s="218">
        <v>8</v>
      </c>
      <c r="H352" s="222">
        <f>Table611[[#This Row],[Number of passenger (N)]]/SUM(Table611[Number of passenger (N)])</f>
        <v>7.3126142595978066E-4</v>
      </c>
      <c r="I352" s="219">
        <f t="shared" si="5"/>
        <v>1896.2084322778073</v>
      </c>
      <c r="J352" s="223">
        <f>Table611[[#This Row],[% of trips (P)]]*Table611[[#This Row],[Distance (D)]]</f>
        <v>1.3866240821044296</v>
      </c>
      <c r="K352" s="224">
        <f>Table611[[#This Row],[Weighted distance]]/SUM(Table611[Weighted distance])</f>
        <v>4.7753572200600665E-4</v>
      </c>
    </row>
    <row r="353" spans="1:11" x14ac:dyDescent="0.2">
      <c r="A353" s="218" t="s">
        <v>227</v>
      </c>
      <c r="B353" s="221">
        <f>VLOOKUP(A353,'3.2 Departure'!$A$7:$B$51,2,FALSE)</f>
        <v>58.789020100000002</v>
      </c>
      <c r="C353" s="221">
        <f>VLOOKUP(A353,'3.2 Departure'!$A$7:$C$51,3,FALSE)</f>
        <v>16.9153649</v>
      </c>
      <c r="D353" s="218" t="s">
        <v>777</v>
      </c>
      <c r="E353" s="221">
        <f>VLOOKUP(D353,'3.1 Destination'!$A$7:$B$752,2,FALSE)</f>
        <v>43.610768999999998</v>
      </c>
      <c r="F353" s="221">
        <f>VLOOKUP(D353,'3.1 Destination'!$A$7:$C$752,3,FALSE)</f>
        <v>3.8767160000000001</v>
      </c>
      <c r="G353" s="218">
        <v>8</v>
      </c>
      <c r="H353" s="222">
        <f>Table611[[#This Row],[Number of passenger (N)]]/SUM(Table611[Number of passenger (N)])</f>
        <v>7.3126142595978066E-4</v>
      </c>
      <c r="I353" s="219">
        <f t="shared" si="5"/>
        <v>1909.0100786220596</v>
      </c>
      <c r="J353" s="223">
        <f>Table611[[#This Row],[% of trips (P)]]*Table611[[#This Row],[Distance (D)]]</f>
        <v>1.3959854322647602</v>
      </c>
      <c r="K353" s="224">
        <f>Table611[[#This Row],[Weighted distance]]/SUM(Table611[Weighted distance])</f>
        <v>4.8075965210029725E-4</v>
      </c>
    </row>
    <row r="354" spans="1:11" x14ac:dyDescent="0.2">
      <c r="A354" s="218" t="s">
        <v>227</v>
      </c>
      <c r="B354" s="221">
        <f>VLOOKUP(A354,'3.2 Departure'!$A$7:$B$51,2,FALSE)</f>
        <v>58.789020100000002</v>
      </c>
      <c r="C354" s="221">
        <f>VLOOKUP(A354,'3.2 Departure'!$A$7:$C$51,3,FALSE)</f>
        <v>16.9153649</v>
      </c>
      <c r="D354" s="218" t="s">
        <v>721</v>
      </c>
      <c r="E354" s="221">
        <f>VLOOKUP(D354,'3.1 Destination'!$A$7:$B$752,2,FALSE)</f>
        <v>44.016520999999997</v>
      </c>
      <c r="F354" s="221">
        <f>VLOOKUP(D354,'3.1 Destination'!$A$7:$C$752,3,FALSE)</f>
        <v>21.005859000000001</v>
      </c>
      <c r="G354" s="218">
        <v>8</v>
      </c>
      <c r="H354" s="222">
        <f>Table611[[#This Row],[Number of passenger (N)]]/SUM(Table611[Number of passenger (N)])</f>
        <v>7.3126142595978066E-4</v>
      </c>
      <c r="I354" s="219">
        <f t="shared" si="5"/>
        <v>1666.1833476376046</v>
      </c>
      <c r="J354" s="223">
        <f>Table611[[#This Row],[% of trips (P)]]*Table611[[#This Row],[Distance (D)]]</f>
        <v>1.2184156107039157</v>
      </c>
      <c r="K354" s="224">
        <f>Table611[[#This Row],[Weighted distance]]/SUM(Table611[Weighted distance])</f>
        <v>4.1960686091492859E-4</v>
      </c>
    </row>
    <row r="355" spans="1:11" x14ac:dyDescent="0.2">
      <c r="A355" s="218" t="s">
        <v>227</v>
      </c>
      <c r="B355" s="221">
        <f>VLOOKUP(A355,'3.2 Departure'!$A$7:$B$51,2,FALSE)</f>
        <v>58.789020100000002</v>
      </c>
      <c r="C355" s="221">
        <f>VLOOKUP(A355,'3.2 Departure'!$A$7:$C$51,3,FALSE)</f>
        <v>16.9153649</v>
      </c>
      <c r="D355" s="218" t="s">
        <v>304</v>
      </c>
      <c r="E355" s="221">
        <f>VLOOKUP(D355,'3.1 Destination'!$A$7:$B$752,2,FALSE)</f>
        <v>37.5999938</v>
      </c>
      <c r="F355" s="221">
        <f>VLOOKUP(D355,'3.1 Destination'!$A$7:$C$752,3,FALSE)</f>
        <v>14.015355700000001</v>
      </c>
      <c r="G355" s="218">
        <v>8</v>
      </c>
      <c r="H355" s="222">
        <f>Table611[[#This Row],[Number of passenger (N)]]/SUM(Table611[Number of passenger (N)])</f>
        <v>7.3126142595978066E-4</v>
      </c>
      <c r="I355" s="219">
        <f t="shared" si="5"/>
        <v>2365.3662495073067</v>
      </c>
      <c r="J355" s="223">
        <f>Table611[[#This Row],[% of trips (P)]]*Table611[[#This Row],[Distance (D)]]</f>
        <v>1.7297010965318516</v>
      </c>
      <c r="K355" s="224">
        <f>Table611[[#This Row],[Weighted distance]]/SUM(Table611[Weighted distance])</f>
        <v>5.9568708826500231E-4</v>
      </c>
    </row>
    <row r="356" spans="1:11" x14ac:dyDescent="0.2">
      <c r="A356" s="218" t="s">
        <v>227</v>
      </c>
      <c r="B356" s="221">
        <f>VLOOKUP(A356,'3.2 Departure'!$A$7:$B$51,2,FALSE)</f>
        <v>58.789020100000002</v>
      </c>
      <c r="C356" s="221">
        <f>VLOOKUP(A356,'3.2 Departure'!$A$7:$C$51,3,FALSE)</f>
        <v>16.9153649</v>
      </c>
      <c r="D356" s="218" t="s">
        <v>316</v>
      </c>
      <c r="E356" s="221">
        <f>VLOOKUP(D356,'3.1 Destination'!$A$7:$B$752,2,FALSE)</f>
        <v>37.9847003</v>
      </c>
      <c r="F356" s="221">
        <f>VLOOKUP(D356,'3.1 Destination'!$A$7:$C$752,3,FALSE)</f>
        <v>-0.68082330000000002</v>
      </c>
      <c r="G356" s="218">
        <v>8</v>
      </c>
      <c r="H356" s="222">
        <f>Table611[[#This Row],[Number of passenger (N)]]/SUM(Table611[Number of passenger (N)])</f>
        <v>7.3126142595978066E-4</v>
      </c>
      <c r="I356" s="219">
        <f t="shared" si="5"/>
        <v>2634.9052301785418</v>
      </c>
      <c r="J356" s="223">
        <f>Table611[[#This Row],[% of trips (P)]]*Table611[[#This Row],[Distance (D)]]</f>
        <v>1.9268045558892446</v>
      </c>
      <c r="K356" s="224">
        <f>Table611[[#This Row],[Weighted distance]]/SUM(Table611[Weighted distance])</f>
        <v>6.6356701620572122E-4</v>
      </c>
    </row>
    <row r="357" spans="1:11" x14ac:dyDescent="0.2">
      <c r="A357" s="218" t="s">
        <v>209</v>
      </c>
      <c r="B357" s="221">
        <f>VLOOKUP(A357,'3.2 Departure'!$A$7:$B$51,2,FALSE)</f>
        <v>55.535533600000001</v>
      </c>
      <c r="C357" s="221">
        <f>VLOOKUP(A357,'3.2 Departure'!$A$7:$C$51,3,FALSE)</f>
        <v>13.3723829</v>
      </c>
      <c r="D357" s="218" t="s">
        <v>345</v>
      </c>
      <c r="E357" s="221">
        <f>VLOOKUP(D357,'3.1 Destination'!$A$7:$B$752,2,FALSE)</f>
        <v>42.133333299999997</v>
      </c>
      <c r="F357" s="221">
        <f>VLOOKUP(D357,'3.1 Destination'!$A$7:$C$752,3,FALSE)</f>
        <v>-8.8166667000000007</v>
      </c>
      <c r="G357" s="218">
        <v>8</v>
      </c>
      <c r="H357" s="222">
        <f>Table611[[#This Row],[Number of passenger (N)]]/SUM(Table611[Number of passenger (N)])</f>
        <v>7.3126142595978066E-4</v>
      </c>
      <c r="I357" s="219">
        <f t="shared" si="5"/>
        <v>2186.4270676940914</v>
      </c>
      <c r="J357" s="223">
        <f>Table611[[#This Row],[% of trips (P)]]*Table611[[#This Row],[Distance (D)]]</f>
        <v>1.5988497752790432</v>
      </c>
      <c r="K357" s="224">
        <f>Table611[[#This Row],[Weighted distance]]/SUM(Table611[Weighted distance])</f>
        <v>5.5062355520197714E-4</v>
      </c>
    </row>
    <row r="358" spans="1:11" x14ac:dyDescent="0.2">
      <c r="A358" s="218" t="s">
        <v>211</v>
      </c>
      <c r="B358" s="221">
        <f>VLOOKUP(A358,'3.2 Departure'!$A$7:$B$51,2,FALSE)</f>
        <v>59.596028699999998</v>
      </c>
      <c r="C358" s="221">
        <f>VLOOKUP(A358,'3.2 Departure'!$A$7:$C$51,3,FALSE)</f>
        <v>16.6254238</v>
      </c>
      <c r="D358" s="218" t="s">
        <v>265</v>
      </c>
      <c r="E358" s="221">
        <f>VLOOKUP(D358,'3.1 Destination'!$A$7:$B$752,2,FALSE)</f>
        <v>38.345996300000003</v>
      </c>
      <c r="F358" s="221">
        <f>VLOOKUP(D358,'3.1 Destination'!$A$7:$C$752,3,FALSE)</f>
        <v>-0.4906855</v>
      </c>
      <c r="G358" s="218">
        <v>8</v>
      </c>
      <c r="H358" s="222">
        <f>Table611[[#This Row],[Number of passenger (N)]]/SUM(Table611[Number of passenger (N)])</f>
        <v>7.3126142595978066E-4</v>
      </c>
      <c r="I358" s="219">
        <f t="shared" si="5"/>
        <v>2654.820374402304</v>
      </c>
      <c r="J358" s="223">
        <f>Table611[[#This Row],[% of trips (P)]]*Table611[[#This Row],[Distance (D)]]</f>
        <v>1.9413677326525076</v>
      </c>
      <c r="K358" s="224">
        <f>Table611[[#This Row],[Weighted distance]]/SUM(Table611[Weighted distance])</f>
        <v>6.6858238931231798E-4</v>
      </c>
    </row>
    <row r="359" spans="1:11" x14ac:dyDescent="0.2">
      <c r="A359" s="218" t="s">
        <v>151</v>
      </c>
      <c r="B359" s="221">
        <f>VLOOKUP(A359,'3.2 Departure'!$A$7:$B$51,2,FALSE)</f>
        <v>59.633807599999997</v>
      </c>
      <c r="C359" s="221">
        <f>VLOOKUP(A359,'3.2 Departure'!$A$7:$C$51,3,FALSE)</f>
        <v>17.896780199999998</v>
      </c>
      <c r="D359" s="218" t="s">
        <v>742</v>
      </c>
      <c r="E359" s="221">
        <f>VLOOKUP(D359,'3.1 Destination'!$A$7:$B$752,2,FALSE)</f>
        <v>48.318179499999999</v>
      </c>
      <c r="F359" s="221">
        <f>VLOOKUP(D359,'3.1 Destination'!$A$7:$C$752,3,FALSE)</f>
        <v>7.4416241000000003</v>
      </c>
      <c r="G359" s="218">
        <v>7</v>
      </c>
      <c r="H359" s="222">
        <f>Table611[[#This Row],[Number of passenger (N)]]/SUM(Table611[Number of passenger (N)])</f>
        <v>6.3985374771480805E-4</v>
      </c>
      <c r="I359" s="219">
        <f t="shared" si="5"/>
        <v>1428.164528930901</v>
      </c>
      <c r="J359" s="223">
        <f>Table611[[#This Row],[% of trips (P)]]*Table611[[#This Row],[Distance (D)]]</f>
        <v>0.91381642618979042</v>
      </c>
      <c r="K359" s="224">
        <f>Table611[[#This Row],[Weighted distance]]/SUM(Table611[Weighted distance])</f>
        <v>3.1470677056121221E-4</v>
      </c>
    </row>
    <row r="360" spans="1:11" x14ac:dyDescent="0.2">
      <c r="A360" s="218" t="s">
        <v>151</v>
      </c>
      <c r="B360" s="221">
        <f>VLOOKUP(A360,'3.2 Departure'!$A$7:$B$51,2,FALSE)</f>
        <v>59.633807599999997</v>
      </c>
      <c r="C360" s="221">
        <f>VLOOKUP(A360,'3.2 Departure'!$A$7:$C$51,3,FALSE)</f>
        <v>17.896780199999998</v>
      </c>
      <c r="D360" s="218" t="s">
        <v>771</v>
      </c>
      <c r="E360" s="221">
        <f>VLOOKUP(D360,'3.1 Destination'!$A$7:$B$752,2,FALSE)</f>
        <v>44.786568000000003</v>
      </c>
      <c r="F360" s="221">
        <f>VLOOKUP(D360,'3.1 Destination'!$A$7:$C$752,3,FALSE)</f>
        <v>20.448921599999998</v>
      </c>
      <c r="G360" s="218">
        <v>7</v>
      </c>
      <c r="H360" s="222">
        <f>Table611[[#This Row],[Number of passenger (N)]]/SUM(Table611[Number of passenger (N)])</f>
        <v>6.3985374771480805E-4</v>
      </c>
      <c r="I360" s="219">
        <f t="shared" si="5"/>
        <v>1659.7655214881584</v>
      </c>
      <c r="J360" s="223">
        <f>Table611[[#This Row],[% of trips (P)]]*Table611[[#This Row],[Distance (D)]]</f>
        <v>1.0620071892520209</v>
      </c>
      <c r="K360" s="224">
        <f>Table611[[#This Row],[Weighted distance]]/SUM(Table611[Weighted distance])</f>
        <v>3.6574178715067146E-4</v>
      </c>
    </row>
    <row r="361" spans="1:11" x14ac:dyDescent="0.2">
      <c r="A361" s="218" t="s">
        <v>151</v>
      </c>
      <c r="B361" s="221">
        <f>VLOOKUP(A361,'3.2 Departure'!$A$7:$B$51,2,FALSE)</f>
        <v>59.633807599999997</v>
      </c>
      <c r="C361" s="221">
        <f>VLOOKUP(A361,'3.2 Departure'!$A$7:$C$51,3,FALSE)</f>
        <v>17.896780199999998</v>
      </c>
      <c r="D361" s="218" t="s">
        <v>785</v>
      </c>
      <c r="E361" s="221">
        <f>VLOOKUP(D361,'3.1 Destination'!$A$7:$B$752,2,FALSE)</f>
        <v>43.483151900000003</v>
      </c>
      <c r="F361" s="221">
        <f>VLOOKUP(D361,'3.1 Destination'!$A$7:$C$752,3,FALSE)</f>
        <v>-1.5586260000000001</v>
      </c>
      <c r="G361" s="218">
        <v>7</v>
      </c>
      <c r="H361" s="222">
        <f>Table611[[#This Row],[Number of passenger (N)]]/SUM(Table611[Number of passenger (N)])</f>
        <v>6.3985374771480805E-4</v>
      </c>
      <c r="I361" s="219">
        <f t="shared" si="5"/>
        <v>2225.8153449926649</v>
      </c>
      <c r="J361" s="223">
        <f>Table611[[#This Row],[% of trips (P)]]*Table611[[#This Row],[Distance (D)]]</f>
        <v>1.424196290214685</v>
      </c>
      <c r="K361" s="224">
        <f>Table611[[#This Row],[Weighted distance]]/SUM(Table611[Weighted distance])</f>
        <v>4.9047511326485505E-4</v>
      </c>
    </row>
    <row r="362" spans="1:11" x14ac:dyDescent="0.2">
      <c r="A362" s="218" t="s">
        <v>151</v>
      </c>
      <c r="B362" s="221">
        <f>VLOOKUP(A362,'3.2 Departure'!$A$7:$B$51,2,FALSE)</f>
        <v>59.633807599999997</v>
      </c>
      <c r="C362" s="221">
        <f>VLOOKUP(A362,'3.2 Departure'!$A$7:$C$51,3,FALSE)</f>
        <v>17.896780199999998</v>
      </c>
      <c r="D362" s="218" t="s">
        <v>420</v>
      </c>
      <c r="E362" s="221">
        <f>VLOOKUP(D362,'3.1 Destination'!$A$7:$B$752,2,FALSE)</f>
        <v>35.513829800000003</v>
      </c>
      <c r="F362" s="221">
        <f>VLOOKUP(D362,'3.1 Destination'!$A$7:$C$752,3,FALSE)</f>
        <v>24.0180367</v>
      </c>
      <c r="G362" s="218">
        <v>7</v>
      </c>
      <c r="H362" s="222">
        <f>Table611[[#This Row],[Number of passenger (N)]]/SUM(Table611[Number of passenger (N)])</f>
        <v>6.3985374771480805E-4</v>
      </c>
      <c r="I362" s="219">
        <f t="shared" si="5"/>
        <v>2718.3687302686549</v>
      </c>
      <c r="J362" s="223">
        <f>Table611[[#This Row],[% of trips (P)]]*Table611[[#This Row],[Distance (D)]]</f>
        <v>1.7393584197331431</v>
      </c>
      <c r="K362" s="224">
        <f>Table611[[#This Row],[Weighted distance]]/SUM(Table611[Weighted distance])</f>
        <v>5.9901294771536973E-4</v>
      </c>
    </row>
    <row r="363" spans="1:11" x14ac:dyDescent="0.2">
      <c r="A363" s="218" t="s">
        <v>151</v>
      </c>
      <c r="B363" s="221">
        <f>VLOOKUP(A363,'3.2 Departure'!$A$7:$B$51,2,FALSE)</f>
        <v>59.633807599999997</v>
      </c>
      <c r="C363" s="221">
        <f>VLOOKUP(A363,'3.2 Departure'!$A$7:$C$51,3,FALSE)</f>
        <v>17.896780199999998</v>
      </c>
      <c r="D363" s="218" t="s">
        <v>706</v>
      </c>
      <c r="E363" s="221">
        <f>VLOOKUP(D363,'3.1 Destination'!$A$7:$B$752,2,FALSE)</f>
        <v>51.896891699999998</v>
      </c>
      <c r="F363" s="221">
        <f>VLOOKUP(D363,'3.1 Destination'!$A$7:$C$752,3,FALSE)</f>
        <v>-8.4863157000000005</v>
      </c>
      <c r="G363" s="218">
        <v>7</v>
      </c>
      <c r="H363" s="222">
        <f>Table611[[#This Row],[Number of passenger (N)]]/SUM(Table611[Number of passenger (N)])</f>
        <v>6.3985374771480805E-4</v>
      </c>
      <c r="I363" s="219">
        <f t="shared" si="5"/>
        <v>1843.9992625371351</v>
      </c>
      <c r="J363" s="223">
        <f>Table611[[#This Row],[% of trips (P)]]*Table611[[#This Row],[Distance (D)]]</f>
        <v>1.1798898389177281</v>
      </c>
      <c r="K363" s="224">
        <f>Table611[[#This Row],[Weighted distance]]/SUM(Table611[Weighted distance])</f>
        <v>4.0633907443754779E-4</v>
      </c>
    </row>
    <row r="364" spans="1:11" x14ac:dyDescent="0.2">
      <c r="A364" s="218" t="s">
        <v>151</v>
      </c>
      <c r="B364" s="221">
        <f>VLOOKUP(A364,'3.2 Departure'!$A$7:$B$51,2,FALSE)</f>
        <v>59.633807599999997</v>
      </c>
      <c r="C364" s="221">
        <f>VLOOKUP(A364,'3.2 Departure'!$A$7:$C$51,3,FALSE)</f>
        <v>17.896780199999998</v>
      </c>
      <c r="D364" s="218" t="s">
        <v>739</v>
      </c>
      <c r="E364" s="221">
        <f>VLOOKUP(D364,'3.1 Destination'!$A$7:$B$752,2,FALSE)</f>
        <v>42.077307400000002</v>
      </c>
      <c r="F364" s="221">
        <f>VLOOKUP(D364,'3.1 Destination'!$A$7:$C$752,3,FALSE)</f>
        <v>2.8210302</v>
      </c>
      <c r="G364" s="218">
        <v>7</v>
      </c>
      <c r="H364" s="222">
        <f>Table611[[#This Row],[Number of passenger (N)]]/SUM(Table611[Number of passenger (N)])</f>
        <v>6.3985374771480805E-4</v>
      </c>
      <c r="I364" s="219">
        <f t="shared" si="5"/>
        <v>2208.7029770921554</v>
      </c>
      <c r="J364" s="223">
        <f>Table611[[#This Row],[% of trips (P)]]*Table611[[#This Row],[Distance (D)]]</f>
        <v>1.4132468774812694</v>
      </c>
      <c r="K364" s="224">
        <f>Table611[[#This Row],[Weighted distance]]/SUM(Table611[Weighted distance])</f>
        <v>4.8670427459078709E-4</v>
      </c>
    </row>
    <row r="365" spans="1:11" x14ac:dyDescent="0.2">
      <c r="A365" s="218" t="s">
        <v>151</v>
      </c>
      <c r="B365" s="221">
        <f>VLOOKUP(A365,'3.2 Departure'!$A$7:$B$51,2,FALSE)</f>
        <v>59.633807599999997</v>
      </c>
      <c r="C365" s="221">
        <f>VLOOKUP(A365,'3.2 Departure'!$A$7:$C$51,3,FALSE)</f>
        <v>17.896780199999998</v>
      </c>
      <c r="D365" s="218" t="s">
        <v>863</v>
      </c>
      <c r="E365" s="221">
        <f>VLOOKUP(D365,'3.1 Destination'!$A$7:$B$752,2,FALSE)</f>
        <v>54.523609999999998</v>
      </c>
      <c r="F365" s="221">
        <f>VLOOKUP(D365,'3.1 Destination'!$A$7:$C$752,3,FALSE)</f>
        <v>-1.559458</v>
      </c>
      <c r="G365" s="218">
        <v>7</v>
      </c>
      <c r="H365" s="222">
        <f>Table611[[#This Row],[Number of passenger (N)]]/SUM(Table611[Number of passenger (N)])</f>
        <v>6.3985374771480805E-4</v>
      </c>
      <c r="I365" s="219">
        <f t="shared" si="5"/>
        <v>1299.4511428595588</v>
      </c>
      <c r="J365" s="223">
        <f>Table611[[#This Row],[% of trips (P)]]*Table611[[#This Row],[Distance (D)]]</f>
        <v>0.83145868373097909</v>
      </c>
      <c r="K365" s="224">
        <f>Table611[[#This Row],[Weighted distance]]/SUM(Table611[Weighted distance])</f>
        <v>2.8634381010536511E-4</v>
      </c>
    </row>
    <row r="366" spans="1:11" x14ac:dyDescent="0.2">
      <c r="A366" s="218" t="s">
        <v>151</v>
      </c>
      <c r="B366" s="221">
        <f>VLOOKUP(A366,'3.2 Departure'!$A$7:$B$51,2,FALSE)</f>
        <v>59.633807599999997</v>
      </c>
      <c r="C366" s="221">
        <f>VLOOKUP(A366,'3.2 Departure'!$A$7:$C$51,3,FALSE)</f>
        <v>17.896780199999998</v>
      </c>
      <c r="D366" s="218" t="s">
        <v>677</v>
      </c>
      <c r="E366" s="221">
        <f>VLOOKUP(D366,'3.1 Destination'!$A$7:$B$752,2,FALSE)</f>
        <v>51.441642000000002</v>
      </c>
      <c r="F366" s="221">
        <f>VLOOKUP(D366,'3.1 Destination'!$A$7:$C$752,3,FALSE)</f>
        <v>5.4697224999999996</v>
      </c>
      <c r="G366" s="218">
        <v>7</v>
      </c>
      <c r="H366" s="222">
        <f>Table611[[#This Row],[Number of passenger (N)]]/SUM(Table611[Number of passenger (N)])</f>
        <v>6.3985374771480805E-4</v>
      </c>
      <c r="I366" s="219">
        <f t="shared" si="5"/>
        <v>1196.6176831151608</v>
      </c>
      <c r="J366" s="223">
        <f>Table611[[#This Row],[% of trips (P)]]*Table611[[#This Row],[Distance (D)]]</f>
        <v>0.76566030912304628</v>
      </c>
      <c r="K366" s="224">
        <f>Table611[[#This Row],[Weighted distance]]/SUM(Table611[Weighted distance])</f>
        <v>2.6368368561255074E-4</v>
      </c>
    </row>
    <row r="367" spans="1:11" x14ac:dyDescent="0.2">
      <c r="A367" s="218" t="s">
        <v>151</v>
      </c>
      <c r="B367" s="221">
        <f>VLOOKUP(A367,'3.2 Departure'!$A$7:$B$51,2,FALSE)</f>
        <v>59.633807599999997</v>
      </c>
      <c r="C367" s="221">
        <f>VLOOKUP(A367,'3.2 Departure'!$A$7:$C$51,3,FALSE)</f>
        <v>17.896780199999998</v>
      </c>
      <c r="D367" s="218" t="s">
        <v>868</v>
      </c>
      <c r="E367" s="221">
        <f>VLOOKUP(D367,'3.1 Destination'!$A$7:$B$752,2,FALSE)</f>
        <v>41.255996099999997</v>
      </c>
      <c r="F367" s="221">
        <f>VLOOKUP(D367,'3.1 Destination'!$A$7:$C$752,3,FALSE)</f>
        <v>13.6068672</v>
      </c>
      <c r="G367" s="218">
        <v>7</v>
      </c>
      <c r="H367" s="222">
        <f>Table611[[#This Row],[Number of passenger (N)]]/SUM(Table611[Number of passenger (N)])</f>
        <v>6.3985374771480805E-4</v>
      </c>
      <c r="I367" s="219">
        <f t="shared" si="5"/>
        <v>2064.930137565208</v>
      </c>
      <c r="J367" s="223">
        <f>Table611[[#This Row],[% of trips (P)]]*Table611[[#This Row],[Distance (D)]]</f>
        <v>1.3212532872903524</v>
      </c>
      <c r="K367" s="224">
        <f>Table611[[#This Row],[Weighted distance]]/SUM(Table611[Weighted distance])</f>
        <v>4.5502285056339464E-4</v>
      </c>
    </row>
    <row r="368" spans="1:11" x14ac:dyDescent="0.2">
      <c r="A368" s="218" t="s">
        <v>151</v>
      </c>
      <c r="B368" s="221">
        <f>VLOOKUP(A368,'3.2 Departure'!$A$7:$B$51,2,FALSE)</f>
        <v>59.633807599999997</v>
      </c>
      <c r="C368" s="221">
        <f>VLOOKUP(A368,'3.2 Departure'!$A$7:$C$51,3,FALSE)</f>
        <v>17.896780199999998</v>
      </c>
      <c r="D368" s="218" t="s">
        <v>451</v>
      </c>
      <c r="E368" s="221">
        <f>VLOOKUP(D368,'3.1 Destination'!$A$7:$B$752,2,FALSE)</f>
        <v>44.4056499</v>
      </c>
      <c r="F368" s="221">
        <f>VLOOKUP(D368,'3.1 Destination'!$A$7:$C$752,3,FALSE)</f>
        <v>8.946256</v>
      </c>
      <c r="G368" s="218">
        <v>7</v>
      </c>
      <c r="H368" s="222">
        <f>Table611[[#This Row],[Number of passenger (N)]]/SUM(Table611[Number of passenger (N)])</f>
        <v>6.3985374771480805E-4</v>
      </c>
      <c r="I368" s="219">
        <f t="shared" si="5"/>
        <v>1796.8758817959804</v>
      </c>
      <c r="J368" s="223">
        <f>Table611[[#This Row],[% of trips (P)]]*Table611[[#This Row],[Distance (D)]]</f>
        <v>1.1497377671455085</v>
      </c>
      <c r="K368" s="224">
        <f>Table611[[#This Row],[Weighted distance]]/SUM(Table611[Weighted distance])</f>
        <v>3.9595508388844992E-4</v>
      </c>
    </row>
    <row r="369" spans="1:11" x14ac:dyDescent="0.2">
      <c r="A369" s="218" t="s">
        <v>151</v>
      </c>
      <c r="B369" s="221">
        <f>VLOOKUP(A369,'3.2 Departure'!$A$7:$B$51,2,FALSE)</f>
        <v>59.633807599999997</v>
      </c>
      <c r="C369" s="221">
        <f>VLOOKUP(A369,'3.2 Departure'!$A$7:$C$51,3,FALSE)</f>
        <v>17.896780199999998</v>
      </c>
      <c r="D369" s="218" t="s">
        <v>873</v>
      </c>
      <c r="E369" s="221">
        <f>VLOOKUP(D369,'3.1 Destination'!$A$7:$B$752,2,FALSE)</f>
        <v>43.284526399999997</v>
      </c>
      <c r="F369" s="221">
        <f>VLOOKUP(D369,'3.1 Destination'!$A$7:$C$752,3,FALSE)</f>
        <v>28.042121699999999</v>
      </c>
      <c r="G369" s="218">
        <v>7</v>
      </c>
      <c r="H369" s="222">
        <f>Table611[[#This Row],[Number of passenger (N)]]/SUM(Table611[Number of passenger (N)])</f>
        <v>6.3985374771480805E-4</v>
      </c>
      <c r="I369" s="219">
        <f t="shared" si="5"/>
        <v>1943.9523827579144</v>
      </c>
      <c r="J369" s="223">
        <f>Table611[[#This Row],[% of trips (P)]]*Table611[[#This Row],[Distance (D)]]</f>
        <v>1.2438452174867825</v>
      </c>
      <c r="K369" s="224">
        <f>Table611[[#This Row],[Weighted distance]]/SUM(Table611[Weighted distance])</f>
        <v>4.2836449450294134E-4</v>
      </c>
    </row>
    <row r="370" spans="1:11" x14ac:dyDescent="0.2">
      <c r="A370" s="218" t="s">
        <v>151</v>
      </c>
      <c r="B370" s="221">
        <f>VLOOKUP(A370,'3.2 Departure'!$A$7:$B$51,2,FALSE)</f>
        <v>59.633807599999997</v>
      </c>
      <c r="C370" s="221">
        <f>VLOOKUP(A370,'3.2 Departure'!$A$7:$C$51,3,FALSE)</f>
        <v>17.896780199999998</v>
      </c>
      <c r="D370" s="218" t="s">
        <v>247</v>
      </c>
      <c r="E370" s="221">
        <f>VLOOKUP(D370,'3.1 Destination'!$A$7:$B$752,2,FALSE)</f>
        <v>9.5120167999999996</v>
      </c>
      <c r="F370" s="221">
        <f>VLOOKUP(D370,'3.1 Destination'!$A$7:$C$752,3,FALSE)</f>
        <v>100.01359290000001</v>
      </c>
      <c r="G370" s="218">
        <v>7</v>
      </c>
      <c r="H370" s="222">
        <f>Table611[[#This Row],[Number of passenger (N)]]/SUM(Table611[Number of passenger (N)])</f>
        <v>6.3985374771480805E-4</v>
      </c>
      <c r="I370" s="219">
        <f t="shared" si="5"/>
        <v>8653.3243562924672</v>
      </c>
      <c r="J370" s="223">
        <f>Table611[[#This Row],[% of trips (P)]]*Table611[[#This Row],[Distance (D)]]</f>
        <v>5.5368620195655645</v>
      </c>
      <c r="K370" s="224">
        <f>Table611[[#This Row],[Weighted distance]]/SUM(Table611[Weighted distance])</f>
        <v>1.906824954423191E-3</v>
      </c>
    </row>
    <row r="371" spans="1:11" x14ac:dyDescent="0.2">
      <c r="A371" s="218" t="s">
        <v>151</v>
      </c>
      <c r="B371" s="221">
        <f>VLOOKUP(A371,'3.2 Departure'!$A$7:$B$51,2,FALSE)</f>
        <v>59.633807599999997</v>
      </c>
      <c r="C371" s="221">
        <f>VLOOKUP(A371,'3.2 Departure'!$A$7:$C$51,3,FALSE)</f>
        <v>17.896780199999998</v>
      </c>
      <c r="D371" s="218" t="s">
        <v>887</v>
      </c>
      <c r="E371" s="221">
        <f>VLOOKUP(D371,'3.1 Destination'!$A$7:$B$752,2,FALSE)</f>
        <v>58.159911899999997</v>
      </c>
      <c r="F371" s="221">
        <f>VLOOKUP(D371,'3.1 Destination'!$A$7:$C$752,3,FALSE)</f>
        <v>8.0182064000000004</v>
      </c>
      <c r="G371" s="218">
        <v>7</v>
      </c>
      <c r="H371" s="222">
        <f>Table611[[#This Row],[Number of passenger (N)]]/SUM(Table611[Number of passenger (N)])</f>
        <v>6.3985374771480805E-4</v>
      </c>
      <c r="I371" s="219">
        <f t="shared" si="5"/>
        <v>589.99664292619377</v>
      </c>
      <c r="J371" s="223">
        <f>Table611[[#This Row],[% of trips (P)]]*Table611[[#This Row],[Distance (D)]]</f>
        <v>0.37751156311548051</v>
      </c>
      <c r="K371" s="224">
        <f>Table611[[#This Row],[Weighted distance]]/SUM(Table611[Weighted distance])</f>
        <v>1.3001018746506253E-4</v>
      </c>
    </row>
    <row r="372" spans="1:11" x14ac:dyDescent="0.2">
      <c r="A372" s="218" t="s">
        <v>151</v>
      </c>
      <c r="B372" s="221">
        <f>VLOOKUP(A372,'3.2 Departure'!$A$7:$B$51,2,FALSE)</f>
        <v>59.633807599999997</v>
      </c>
      <c r="C372" s="221">
        <f>VLOOKUP(A372,'3.2 Departure'!$A$7:$C$51,3,FALSE)</f>
        <v>17.896780199999998</v>
      </c>
      <c r="D372" s="218" t="s">
        <v>734</v>
      </c>
      <c r="E372" s="221">
        <f>VLOOKUP(D372,'3.1 Destination'!$A$7:$B$752,2,FALSE)</f>
        <v>46.519653499999997</v>
      </c>
      <c r="F372" s="221">
        <f>VLOOKUP(D372,'3.1 Destination'!$A$7:$C$752,3,FALSE)</f>
        <v>6.6322733999999999</v>
      </c>
      <c r="G372" s="218">
        <v>7</v>
      </c>
      <c r="H372" s="222">
        <f>Table611[[#This Row],[Number of passenger (N)]]/SUM(Table611[Number of passenger (N)])</f>
        <v>6.3985374771480805E-4</v>
      </c>
      <c r="I372" s="219">
        <f t="shared" si="5"/>
        <v>1635.7958919079558</v>
      </c>
      <c r="J372" s="223">
        <f>Table611[[#This Row],[% of trips (P)]]*Table611[[#This Row],[Distance (D)]]</f>
        <v>1.0466701319337925</v>
      </c>
      <c r="K372" s="224">
        <f>Table611[[#This Row],[Weighted distance]]/SUM(Table611[Weighted distance])</f>
        <v>3.6045989941020163E-4</v>
      </c>
    </row>
    <row r="373" spans="1:11" x14ac:dyDescent="0.2">
      <c r="A373" s="218" t="s">
        <v>151</v>
      </c>
      <c r="B373" s="221">
        <f>VLOOKUP(A373,'3.2 Departure'!$A$7:$B$51,2,FALSE)</f>
        <v>59.633807599999997</v>
      </c>
      <c r="C373" s="221">
        <f>VLOOKUP(A373,'3.2 Departure'!$A$7:$C$51,3,FALSE)</f>
        <v>17.896780199999998</v>
      </c>
      <c r="D373" s="218" t="s">
        <v>630</v>
      </c>
      <c r="E373" s="221">
        <f>VLOOKUP(D373,'3.1 Destination'!$A$7:$B$752,2,FALSE)</f>
        <v>53.865467299999999</v>
      </c>
      <c r="F373" s="221">
        <f>VLOOKUP(D373,'3.1 Destination'!$A$7:$C$752,3,FALSE)</f>
        <v>10.686559300000001</v>
      </c>
      <c r="G373" s="218">
        <v>7</v>
      </c>
      <c r="H373" s="222">
        <f>Table611[[#This Row],[Number of passenger (N)]]/SUM(Table611[Number of passenger (N)])</f>
        <v>6.3985374771480805E-4</v>
      </c>
      <c r="I373" s="219">
        <f t="shared" si="5"/>
        <v>776.64008219157256</v>
      </c>
      <c r="J373" s="223">
        <f>Table611[[#This Row],[% of trips (P)]]*Table611[[#This Row],[Distance (D)]]</f>
        <v>0.49693606721581424</v>
      </c>
      <c r="K373" s="224">
        <f>Table611[[#This Row],[Weighted distance]]/SUM(Table611[Weighted distance])</f>
        <v>1.7113846983573256E-4</v>
      </c>
    </row>
    <row r="374" spans="1:11" x14ac:dyDescent="0.2">
      <c r="A374" s="218" t="s">
        <v>151</v>
      </c>
      <c r="B374" s="221">
        <f>VLOOKUP(A374,'3.2 Departure'!$A$7:$B$51,2,FALSE)</f>
        <v>59.633807599999997</v>
      </c>
      <c r="C374" s="221">
        <f>VLOOKUP(A374,'3.2 Departure'!$A$7:$C$51,3,FALSE)</f>
        <v>17.896780199999998</v>
      </c>
      <c r="D374" s="218" t="s">
        <v>419</v>
      </c>
      <c r="E374" s="221">
        <f>VLOOKUP(D374,'3.1 Destination'!$A$7:$B$752,2,FALSE)</f>
        <v>45.764043000000001</v>
      </c>
      <c r="F374" s="221">
        <f>VLOOKUP(D374,'3.1 Destination'!$A$7:$C$752,3,FALSE)</f>
        <v>4.8356589999999997</v>
      </c>
      <c r="G374" s="218">
        <v>7</v>
      </c>
      <c r="H374" s="222">
        <f>Table611[[#This Row],[Number of passenger (N)]]/SUM(Table611[Number of passenger (N)])</f>
        <v>6.3985374771480805E-4</v>
      </c>
      <c r="I374" s="219">
        <f t="shared" si="5"/>
        <v>1768.5069196184929</v>
      </c>
      <c r="J374" s="223">
        <f>Table611[[#This Row],[% of trips (P)]]*Table611[[#This Row],[Distance (D)]]</f>
        <v>1.1315857803774636</v>
      </c>
      <c r="K374" s="224">
        <f>Table611[[#This Row],[Weighted distance]]/SUM(Table611[Weighted distance])</f>
        <v>3.8970377019860957E-4</v>
      </c>
    </row>
    <row r="375" spans="1:11" x14ac:dyDescent="0.2">
      <c r="A375" s="218" t="s">
        <v>151</v>
      </c>
      <c r="B375" s="221">
        <f>VLOOKUP(A375,'3.2 Departure'!$A$7:$B$51,2,FALSE)</f>
        <v>59.633807599999997</v>
      </c>
      <c r="C375" s="221">
        <f>VLOOKUP(A375,'3.2 Departure'!$A$7:$C$51,3,FALSE)</f>
        <v>17.896780199999998</v>
      </c>
      <c r="D375" s="218" t="s">
        <v>812</v>
      </c>
      <c r="E375" s="221">
        <f>VLOOKUP(D375,'3.1 Destination'!$A$7:$B$752,2,FALSE)</f>
        <v>39.285334400000004</v>
      </c>
      <c r="F375" s="221">
        <f>VLOOKUP(D375,'3.1 Destination'!$A$7:$C$752,3,FALSE)</f>
        <v>20.4005005</v>
      </c>
      <c r="G375" s="218">
        <v>7</v>
      </c>
      <c r="H375" s="222">
        <f>Table611[[#This Row],[Number of passenger (N)]]/SUM(Table611[Number of passenger (N)])</f>
        <v>6.3985374771480805E-4</v>
      </c>
      <c r="I375" s="219">
        <f t="shared" si="5"/>
        <v>2269.4841719904343</v>
      </c>
      <c r="J375" s="223">
        <f>Table611[[#This Row],[% of trips (P)]]*Table611[[#This Row],[Distance (D)]]</f>
        <v>1.4521379528275173</v>
      </c>
      <c r="K375" s="224">
        <f>Table611[[#This Row],[Weighted distance]]/SUM(Table611[Weighted distance])</f>
        <v>5.0009786697443779E-4</v>
      </c>
    </row>
    <row r="376" spans="1:11" x14ac:dyDescent="0.2">
      <c r="A376" s="218" t="s">
        <v>151</v>
      </c>
      <c r="B376" s="221">
        <f>VLOOKUP(A376,'3.2 Departure'!$A$7:$B$51,2,FALSE)</f>
        <v>59.633807599999997</v>
      </c>
      <c r="C376" s="221">
        <f>VLOOKUP(A376,'3.2 Departure'!$A$7:$C$51,3,FALSE)</f>
        <v>17.896780199999998</v>
      </c>
      <c r="D376" s="218" t="s">
        <v>776</v>
      </c>
      <c r="E376" s="221">
        <f>VLOOKUP(D376,'3.1 Destination'!$A$7:$B$752,2,FALSE)</f>
        <v>28.121381499999998</v>
      </c>
      <c r="F376" s="221">
        <f>VLOOKUP(D376,'3.1 Destination'!$A$7:$C$752,3,FALSE)</f>
        <v>-16.767823700000001</v>
      </c>
      <c r="G376" s="218">
        <v>7</v>
      </c>
      <c r="H376" s="222">
        <f>Table611[[#This Row],[Number of passenger (N)]]/SUM(Table611[Number of passenger (N)])</f>
        <v>6.3985374771480805E-4</v>
      </c>
      <c r="I376" s="219">
        <f t="shared" si="5"/>
        <v>4374.5260115110159</v>
      </c>
      <c r="J376" s="223">
        <f>Table611[[#This Row],[% of trips (P)]]*Table611[[#This Row],[Distance (D)]]</f>
        <v>2.7990568629412351</v>
      </c>
      <c r="K376" s="224">
        <f>Table611[[#This Row],[Weighted distance]]/SUM(Table611[Weighted distance])</f>
        <v>9.6395963205249218E-4</v>
      </c>
    </row>
    <row r="377" spans="1:11" x14ac:dyDescent="0.2">
      <c r="A377" s="218" t="s">
        <v>151</v>
      </c>
      <c r="B377" s="221">
        <f>VLOOKUP(A377,'3.2 Departure'!$A$7:$B$51,2,FALSE)</f>
        <v>59.633807599999997</v>
      </c>
      <c r="C377" s="221">
        <f>VLOOKUP(A377,'3.2 Departure'!$A$7:$C$51,3,FALSE)</f>
        <v>17.896780199999998</v>
      </c>
      <c r="D377" s="218" t="s">
        <v>465</v>
      </c>
      <c r="E377" s="221">
        <f>VLOOKUP(D377,'3.1 Destination'!$A$7:$B$752,2,FALSE)</f>
        <v>45.227165200000002</v>
      </c>
      <c r="F377" s="221">
        <f>VLOOKUP(D377,'3.1 Destination'!$A$7:$C$752,3,FALSE)</f>
        <v>13.5947399</v>
      </c>
      <c r="G377" s="218">
        <v>7</v>
      </c>
      <c r="H377" s="222">
        <f>Table611[[#This Row],[Number of passenger (N)]]/SUM(Table611[Number of passenger (N)])</f>
        <v>6.3985374771480805E-4</v>
      </c>
      <c r="I377" s="219">
        <f t="shared" si="5"/>
        <v>1627.4371727075336</v>
      </c>
      <c r="J377" s="223">
        <f>Table611[[#This Row],[% of trips (P)]]*Table611[[#This Row],[Distance (D)]]</f>
        <v>1.0413217741273066</v>
      </c>
      <c r="K377" s="224">
        <f>Table611[[#This Row],[Weighted distance]]/SUM(Table611[Weighted distance])</f>
        <v>3.5861799291252237E-4</v>
      </c>
    </row>
    <row r="378" spans="1:11" x14ac:dyDescent="0.2">
      <c r="A378" s="218" t="s">
        <v>151</v>
      </c>
      <c r="B378" s="221">
        <f>VLOOKUP(A378,'3.2 Departure'!$A$7:$B$51,2,FALSE)</f>
        <v>59.633807599999997</v>
      </c>
      <c r="C378" s="221">
        <f>VLOOKUP(A378,'3.2 Departure'!$A$7:$C$51,3,FALSE)</f>
        <v>17.896780199999998</v>
      </c>
      <c r="D378" s="218" t="s">
        <v>478</v>
      </c>
      <c r="E378" s="221">
        <f>VLOOKUP(D378,'3.1 Destination'!$A$7:$B$752,2,FALSE)</f>
        <v>36.434963099999997</v>
      </c>
      <c r="F378" s="221">
        <f>VLOOKUP(D378,'3.1 Destination'!$A$7:$C$752,3,FALSE)</f>
        <v>28.2174829</v>
      </c>
      <c r="G378" s="218">
        <v>7</v>
      </c>
      <c r="H378" s="222">
        <f>Table611[[#This Row],[Number of passenger (N)]]/SUM(Table611[Number of passenger (N)])</f>
        <v>6.3985374771480805E-4</v>
      </c>
      <c r="I378" s="219">
        <f t="shared" si="5"/>
        <v>2684.0321173772736</v>
      </c>
      <c r="J378" s="223">
        <f>Table611[[#This Row],[% of trips (P)]]*Table611[[#This Row],[Distance (D)]]</f>
        <v>1.7173880092907601</v>
      </c>
      <c r="K378" s="224">
        <f>Table611[[#This Row],[Weighted distance]]/SUM(Table611[Weighted distance])</f>
        <v>5.91446617410873E-4</v>
      </c>
    </row>
    <row r="379" spans="1:11" x14ac:dyDescent="0.2">
      <c r="A379" s="218" t="s">
        <v>151</v>
      </c>
      <c r="B379" s="221">
        <f>VLOOKUP(A379,'3.2 Departure'!$A$7:$B$51,2,FALSE)</f>
        <v>59.633807599999997</v>
      </c>
      <c r="C379" s="221">
        <f>VLOOKUP(A379,'3.2 Departure'!$A$7:$C$51,3,FALSE)</f>
        <v>17.896780199999998</v>
      </c>
      <c r="D379" s="218" t="s">
        <v>922</v>
      </c>
      <c r="E379" s="221">
        <f>VLOOKUP(D379,'3.1 Destination'!$A$7:$B$752,2,FALSE)</f>
        <v>51.924420099999999</v>
      </c>
      <c r="F379" s="221">
        <f>VLOOKUP(D379,'3.1 Destination'!$A$7:$C$752,3,FALSE)</f>
        <v>4.4777325000000001</v>
      </c>
      <c r="G379" s="218">
        <v>7</v>
      </c>
      <c r="H379" s="222">
        <f>Table611[[#This Row],[Number of passenger (N)]]/SUM(Table611[Number of passenger (N)])</f>
        <v>6.3985374771480805E-4</v>
      </c>
      <c r="I379" s="219">
        <f t="shared" si="5"/>
        <v>1195.3650621544348</v>
      </c>
      <c r="J379" s="223">
        <f>Table611[[#This Row],[% of trips (P)]]*Table611[[#This Row],[Distance (D)]]</f>
        <v>0.76485881490685959</v>
      </c>
      <c r="K379" s="224">
        <f>Table611[[#This Row],[Weighted distance]]/SUM(Table611[Weighted distance])</f>
        <v>2.6340766118448114E-4</v>
      </c>
    </row>
    <row r="380" spans="1:11" x14ac:dyDescent="0.2">
      <c r="A380" s="218" t="s">
        <v>151</v>
      </c>
      <c r="B380" s="221">
        <f>VLOOKUP(A380,'3.2 Departure'!$A$7:$B$51,2,FALSE)</f>
        <v>59.633807599999997</v>
      </c>
      <c r="C380" s="221">
        <f>VLOOKUP(A380,'3.2 Departure'!$A$7:$C$51,3,FALSE)</f>
        <v>17.896780199999998</v>
      </c>
      <c r="D380" s="218" t="s">
        <v>923</v>
      </c>
      <c r="E380" s="221">
        <f>VLOOKUP(D380,'3.1 Destination'!$A$7:$B$752,2,FALSE)</f>
        <v>51.752724999999998</v>
      </c>
      <c r="F380" s="221">
        <f>VLOOKUP(D380,'3.1 Destination'!$A$7:$C$752,3,FALSE)</f>
        <v>-0.33943600000000002</v>
      </c>
      <c r="G380" s="218">
        <v>7</v>
      </c>
      <c r="H380" s="222">
        <f>Table611[[#This Row],[Number of passenger (N)]]/SUM(Table611[Number of passenger (N)])</f>
        <v>6.3985374771480805E-4</v>
      </c>
      <c r="I380" s="219">
        <f t="shared" si="5"/>
        <v>1432.2582189772149</v>
      </c>
      <c r="J380" s="223">
        <f>Table611[[#This Row],[% of trips (P)]]*Table611[[#This Row],[Distance (D)]]</f>
        <v>0.91643578910790724</v>
      </c>
      <c r="K380" s="224">
        <f>Table611[[#This Row],[Weighted distance]]/SUM(Table611[Weighted distance])</f>
        <v>3.156088458810064E-4</v>
      </c>
    </row>
    <row r="381" spans="1:11" x14ac:dyDescent="0.2">
      <c r="A381" s="218" t="s">
        <v>151</v>
      </c>
      <c r="B381" s="221">
        <f>VLOOKUP(A381,'3.2 Departure'!$A$7:$B$51,2,FALSE)</f>
        <v>59.633807599999997</v>
      </c>
      <c r="C381" s="221">
        <f>VLOOKUP(A381,'3.2 Departure'!$A$7:$C$51,3,FALSE)</f>
        <v>17.896780199999998</v>
      </c>
      <c r="D381" s="218" t="s">
        <v>501</v>
      </c>
      <c r="E381" s="221">
        <f>VLOOKUP(D381,'3.1 Destination'!$A$7:$B$752,2,FALSE)</f>
        <v>43.815967100000002</v>
      </c>
      <c r="F381" s="221">
        <f>VLOOKUP(D381,'3.1 Destination'!$A$7:$C$752,3,FALSE)</f>
        <v>7.7760566999999998</v>
      </c>
      <c r="G381" s="218">
        <v>7</v>
      </c>
      <c r="H381" s="222">
        <f>Table611[[#This Row],[Number of passenger (N)]]/SUM(Table611[Number of passenger (N)])</f>
        <v>6.3985374771480805E-4</v>
      </c>
      <c r="I381" s="219">
        <f t="shared" si="5"/>
        <v>1886.9913976655839</v>
      </c>
      <c r="J381" s="223">
        <f>Table611[[#This Row],[% of trips (P)]]*Table611[[#This Row],[Distance (D)]]</f>
        <v>1.2073985177019275</v>
      </c>
      <c r="K381" s="224">
        <f>Table611[[#This Row],[Weighted distance]]/SUM(Table611[Weighted distance])</f>
        <v>4.158127140159888E-4</v>
      </c>
    </row>
    <row r="382" spans="1:11" x14ac:dyDescent="0.2">
      <c r="A382" s="218" t="s">
        <v>151</v>
      </c>
      <c r="B382" s="221">
        <f>VLOOKUP(A382,'3.2 Departure'!$A$7:$B$51,2,FALSE)</f>
        <v>59.633807599999997</v>
      </c>
      <c r="C382" s="221">
        <f>VLOOKUP(A382,'3.2 Departure'!$A$7:$C$51,3,FALSE)</f>
        <v>17.896780199999998</v>
      </c>
      <c r="D382" s="218" t="s">
        <v>611</v>
      </c>
      <c r="E382" s="221">
        <f>VLOOKUP(D382,'3.1 Destination'!$A$7:$B$752,2,FALSE)</f>
        <v>46.818187999999999</v>
      </c>
      <c r="F382" s="221">
        <f>VLOOKUP(D382,'3.1 Destination'!$A$7:$C$752,3,FALSE)</f>
        <v>8.2275120000000008</v>
      </c>
      <c r="G382" s="218">
        <v>7</v>
      </c>
      <c r="H382" s="222">
        <f>Table611[[#This Row],[Number of passenger (N)]]/SUM(Table611[Number of passenger (N)])</f>
        <v>6.3985374771480805E-4</v>
      </c>
      <c r="I382" s="219">
        <f t="shared" si="5"/>
        <v>1559.9229454745132</v>
      </c>
      <c r="J382" s="223">
        <f>Table611[[#This Row],[% of trips (P)]]*Table611[[#This Row],[Distance (D)]]</f>
        <v>0.99812254280818946</v>
      </c>
      <c r="K382" s="224">
        <f>Table611[[#This Row],[Weighted distance]]/SUM(Table611[Weighted distance])</f>
        <v>3.4374072633081769E-4</v>
      </c>
    </row>
    <row r="383" spans="1:11" x14ac:dyDescent="0.2">
      <c r="A383" s="218" t="s">
        <v>151</v>
      </c>
      <c r="B383" s="221">
        <f>VLOOKUP(A383,'3.2 Departure'!$A$7:$B$51,2,FALSE)</f>
        <v>59.633807599999997</v>
      </c>
      <c r="C383" s="221">
        <f>VLOOKUP(A383,'3.2 Departure'!$A$7:$C$51,3,FALSE)</f>
        <v>17.896780199999998</v>
      </c>
      <c r="D383" s="218" t="s">
        <v>931</v>
      </c>
      <c r="E383" s="221">
        <f>VLOOKUP(D383,'3.1 Destination'!$A$7:$B$752,2,FALSE)</f>
        <v>35.907756999999997</v>
      </c>
      <c r="F383" s="221">
        <f>VLOOKUP(D383,'3.1 Destination'!$A$7:$C$752,3,FALSE)</f>
        <v>127.76692199999999</v>
      </c>
      <c r="G383" s="218">
        <v>7</v>
      </c>
      <c r="H383" s="222">
        <f>Table611[[#This Row],[Number of passenger (N)]]/SUM(Table611[Number of passenger (N)])</f>
        <v>6.3985374771480805E-4</v>
      </c>
      <c r="I383" s="219">
        <f t="shared" si="5"/>
        <v>7614.4486046107286</v>
      </c>
      <c r="J383" s="223">
        <f>Table611[[#This Row],[% of trips (P)]]*Table611[[#This Row],[Distance (D)]]</f>
        <v>4.8721334764419657</v>
      </c>
      <c r="K383" s="224">
        <f>Table611[[#This Row],[Weighted distance]]/SUM(Table611[Weighted distance])</f>
        <v>1.6779008870604099E-3</v>
      </c>
    </row>
    <row r="384" spans="1:11" x14ac:dyDescent="0.2">
      <c r="A384" s="218" t="s">
        <v>151</v>
      </c>
      <c r="B384" s="221">
        <f>VLOOKUP(A384,'3.2 Departure'!$A$7:$B$51,2,FALSE)</f>
        <v>59.633807599999997</v>
      </c>
      <c r="C384" s="221">
        <f>VLOOKUP(A384,'3.2 Departure'!$A$7:$C$51,3,FALSE)</f>
        <v>17.896780199999998</v>
      </c>
      <c r="D384" s="218" t="s">
        <v>607</v>
      </c>
      <c r="E384" s="221">
        <f>VLOOKUP(D384,'3.1 Destination'!$A$7:$B$752,2,FALSE)</f>
        <v>47.162494000000002</v>
      </c>
      <c r="F384" s="221">
        <f>VLOOKUP(D384,'3.1 Destination'!$A$7:$C$752,3,FALSE)</f>
        <v>19.503304</v>
      </c>
      <c r="G384" s="218">
        <v>7</v>
      </c>
      <c r="H384" s="222">
        <f>Table611[[#This Row],[Number of passenger (N)]]/SUM(Table611[Number of passenger (N)])</f>
        <v>6.3985374771480805E-4</v>
      </c>
      <c r="I384" s="219">
        <f t="shared" si="5"/>
        <v>1390.729246009535</v>
      </c>
      <c r="J384" s="223">
        <f>Table611[[#This Row],[% of trips (P)]]*Table611[[#This Row],[Distance (D)]]</f>
        <v>0.88986332011579028</v>
      </c>
      <c r="K384" s="224">
        <f>Table611[[#This Row],[Weighted distance]]/SUM(Table611[Weighted distance])</f>
        <v>3.064576250639161E-4</v>
      </c>
    </row>
    <row r="385" spans="1:11" x14ac:dyDescent="0.2">
      <c r="A385" s="218" t="s">
        <v>151</v>
      </c>
      <c r="B385" s="221">
        <f>VLOOKUP(A385,'3.2 Departure'!$A$7:$B$51,2,FALSE)</f>
        <v>59.633807599999997</v>
      </c>
      <c r="C385" s="221">
        <f>VLOOKUP(A385,'3.2 Departure'!$A$7:$C$51,3,FALSE)</f>
        <v>17.896780199999998</v>
      </c>
      <c r="D385" s="218" t="s">
        <v>369</v>
      </c>
      <c r="E385" s="221">
        <f>VLOOKUP(D385,'3.1 Destination'!$A$7:$B$752,2,FALSE)</f>
        <v>37.090240000000001</v>
      </c>
      <c r="F385" s="221">
        <f>VLOOKUP(D385,'3.1 Destination'!$A$7:$C$752,3,FALSE)</f>
        <v>-95.712890999999999</v>
      </c>
      <c r="G385" s="218">
        <v>7</v>
      </c>
      <c r="H385" s="222">
        <f>Table611[[#This Row],[Number of passenger (N)]]/SUM(Table611[Number of passenger (N)])</f>
        <v>6.3985374771480805E-4</v>
      </c>
      <c r="I385" s="219">
        <f t="shared" si="5"/>
        <v>7669.2766968477799</v>
      </c>
      <c r="J385" s="223">
        <f>Table611[[#This Row],[% of trips (P)]]*Table611[[#This Row],[Distance (D)]]</f>
        <v>4.9072154367398957</v>
      </c>
      <c r="K385" s="224">
        <f>Table611[[#This Row],[Weighted distance]]/SUM(Table611[Weighted distance])</f>
        <v>1.6899826686019744E-3</v>
      </c>
    </row>
    <row r="386" spans="1:11" x14ac:dyDescent="0.2">
      <c r="A386" s="218" t="s">
        <v>217</v>
      </c>
      <c r="B386" s="221">
        <f>VLOOKUP(A386,'3.2 Departure'!$A$7:$B$51,2,FALSE)</f>
        <v>59.339783199999999</v>
      </c>
      <c r="C386" s="221">
        <f>VLOOKUP(A386,'3.2 Departure'!$A$7:$C$51,3,FALSE)</f>
        <v>17.939713099999999</v>
      </c>
      <c r="D386" s="218" t="s">
        <v>248</v>
      </c>
      <c r="E386" s="221">
        <f>VLOOKUP(D386,'3.1 Destination'!$A$7:$B$752,2,FALSE)</f>
        <v>55.677069000000003</v>
      </c>
      <c r="F386" s="221">
        <f>VLOOKUP(D386,'3.1 Destination'!$A$7:$C$752,3,FALSE)</f>
        <v>12.513320999999999</v>
      </c>
      <c r="G386" s="218">
        <v>7</v>
      </c>
      <c r="H386" s="222">
        <f>Table611[[#This Row],[Number of passenger (N)]]/SUM(Table611[Number of passenger (N)])</f>
        <v>6.3985374771480805E-4</v>
      </c>
      <c r="I386" s="219">
        <f t="shared" si="5"/>
        <v>520.16791063970345</v>
      </c>
      <c r="J386" s="223">
        <f>Table611[[#This Row],[% of trips (P)]]*Table611[[#This Row],[Distance (D)]]</f>
        <v>0.33283138706379561</v>
      </c>
      <c r="K386" s="224">
        <f>Table611[[#This Row],[Weighted distance]]/SUM(Table611[Weighted distance])</f>
        <v>1.1462290232732325E-4</v>
      </c>
    </row>
    <row r="387" spans="1:11" x14ac:dyDescent="0.2">
      <c r="A387" s="218" t="s">
        <v>223</v>
      </c>
      <c r="B387" s="202">
        <f>VLOOKUP(A387,'3.2 Departure'!$A$7:$B$51,2,FALSE)</f>
        <v>55.610770299999999</v>
      </c>
      <c r="C387" s="202">
        <f>VLOOKUP(A387,'3.2 Departure'!$A$7:$C$51,3,FALSE)</f>
        <v>12.6051632</v>
      </c>
      <c r="D387" s="218" t="s">
        <v>960</v>
      </c>
      <c r="E387" s="202">
        <f>VLOOKUP(D387,'3.1 Destination'!$A$7:$B$752,2,FALSE)</f>
        <v>57.149717000000003</v>
      </c>
      <c r="F387" s="202">
        <f>VLOOKUP(D387,'3.1 Destination'!$A$7:$C$752,3,FALSE)</f>
        <v>-2.0942780000000001</v>
      </c>
      <c r="G387" s="218">
        <v>7</v>
      </c>
      <c r="H387" s="167">
        <f>Table611[[#This Row],[Number of passenger (N)]]/SUM(Table611[Number of passenger (N)])</f>
        <v>6.3985374771480805E-4</v>
      </c>
      <c r="I387" s="219">
        <f t="shared" si="5"/>
        <v>919.12618737049752</v>
      </c>
      <c r="J387" s="220">
        <f>Table611[[#This Row],[% of trips (P)]]*Table611[[#This Row],[Distance (D)]]</f>
        <v>0.58810633561183567</v>
      </c>
      <c r="K387" s="167">
        <f>Table611[[#This Row],[Weighted distance]]/SUM(Table611[Weighted distance])</f>
        <v>2.0253635229418583E-4</v>
      </c>
    </row>
    <row r="388" spans="1:11" x14ac:dyDescent="0.2">
      <c r="A388" s="218" t="s">
        <v>223</v>
      </c>
      <c r="B388" s="221">
        <f>VLOOKUP(A388,'3.2 Departure'!$A$7:$B$51,2,FALSE)</f>
        <v>55.610770299999999</v>
      </c>
      <c r="C388" s="221">
        <f>VLOOKUP(A388,'3.2 Departure'!$A$7:$C$51,3,FALSE)</f>
        <v>12.6051632</v>
      </c>
      <c r="D388" s="218" t="s">
        <v>251</v>
      </c>
      <c r="E388" s="221">
        <f>VLOOKUP(D388,'3.1 Destination'!$A$7:$B$752,2,FALSE)</f>
        <v>34.9922836</v>
      </c>
      <c r="F388" s="221">
        <f>VLOOKUP(D388,'3.1 Destination'!$A$7:$C$752,3,FALSE)</f>
        <v>34.0140113</v>
      </c>
      <c r="G388" s="218">
        <v>7</v>
      </c>
      <c r="H388" s="222">
        <f>Table611[[#This Row],[Number of passenger (N)]]/SUM(Table611[Number of passenger (N)])</f>
        <v>6.3985374771480805E-4</v>
      </c>
      <c r="I388" s="219">
        <f t="shared" si="5"/>
        <v>2814.1878862042304</v>
      </c>
      <c r="J388" s="223">
        <f>Table611[[#This Row],[% of trips (P)]]*Table611[[#This Row],[Distance (D)]]</f>
        <v>1.8006686657613906</v>
      </c>
      <c r="K388" s="224">
        <f>Table611[[#This Row],[Weighted distance]]/SUM(Table611[Weighted distance])</f>
        <v>6.2012741773022134E-4</v>
      </c>
    </row>
    <row r="389" spans="1:11" x14ac:dyDescent="0.2">
      <c r="A389" s="218" t="s">
        <v>223</v>
      </c>
      <c r="B389" s="221">
        <f>VLOOKUP(A389,'3.2 Departure'!$A$7:$B$51,2,FALSE)</f>
        <v>55.610770299999999</v>
      </c>
      <c r="C389" s="221">
        <f>VLOOKUP(A389,'3.2 Departure'!$A$7:$C$51,3,FALSE)</f>
        <v>12.6051632</v>
      </c>
      <c r="D389" s="218" t="s">
        <v>847</v>
      </c>
      <c r="E389" s="221">
        <f>VLOOKUP(D389,'3.1 Destination'!$A$7:$B$752,2,FALSE)</f>
        <v>57.0488195</v>
      </c>
      <c r="F389" s="221">
        <f>VLOOKUP(D389,'3.1 Destination'!$A$7:$C$752,3,FALSE)</f>
        <v>9.9217469999999999</v>
      </c>
      <c r="G389" s="218">
        <v>7</v>
      </c>
      <c r="H389" s="222">
        <f>Table611[[#This Row],[Number of passenger (N)]]/SUM(Table611[Number of passenger (N)])</f>
        <v>6.3985374771480805E-4</v>
      </c>
      <c r="I389" s="219">
        <f t="shared" si="5"/>
        <v>230.04508177943438</v>
      </c>
      <c r="J389" s="223">
        <f>Table611[[#This Row],[% of trips (P)]]*Table611[[#This Row],[Distance (D)]]</f>
        <v>0.14719520771993058</v>
      </c>
      <c r="K389" s="224">
        <f>Table611[[#This Row],[Weighted distance]]/SUM(Table611[Weighted distance])</f>
        <v>5.0692159974376826E-5</v>
      </c>
    </row>
    <row r="390" spans="1:11" x14ac:dyDescent="0.2">
      <c r="A390" s="218" t="s">
        <v>223</v>
      </c>
      <c r="B390" s="221">
        <f>VLOOKUP(A390,'3.2 Departure'!$A$7:$B$51,2,FALSE)</f>
        <v>55.610770299999999</v>
      </c>
      <c r="C390" s="221">
        <f>VLOOKUP(A390,'3.2 Departure'!$A$7:$C$51,3,FALSE)</f>
        <v>12.6051632</v>
      </c>
      <c r="D390" s="218" t="s">
        <v>760</v>
      </c>
      <c r="E390" s="221">
        <f>VLOOKUP(D390,'3.1 Destination'!$A$7:$B$752,2,FALSE)</f>
        <v>40.5532009</v>
      </c>
      <c r="F390" s="221">
        <f>VLOOKUP(D390,'3.1 Destination'!$A$7:$C$752,3,FALSE)</f>
        <v>14.222154</v>
      </c>
      <c r="G390" s="218">
        <v>7</v>
      </c>
      <c r="H390" s="222">
        <f>Table611[[#This Row],[Number of passenger (N)]]/SUM(Table611[Number of passenger (N)])</f>
        <v>6.3985374771480805E-4</v>
      </c>
      <c r="I390" s="219">
        <f t="shared" si="5"/>
        <v>1678.5136948186894</v>
      </c>
      <c r="J390" s="223">
        <f>Table611[[#This Row],[% of trips (P)]]*Table611[[#This Row],[Distance (D)]]</f>
        <v>1.0740032782203679</v>
      </c>
      <c r="K390" s="224">
        <f>Table611[[#This Row],[Weighted distance]]/SUM(Table611[Weighted distance])</f>
        <v>3.6987308782594454E-4</v>
      </c>
    </row>
    <row r="391" spans="1:11" x14ac:dyDescent="0.2">
      <c r="A391" s="218" t="s">
        <v>223</v>
      </c>
      <c r="B391" s="221">
        <f>VLOOKUP(A391,'3.2 Departure'!$A$7:$B$51,2,FALSE)</f>
        <v>55.610770299999999</v>
      </c>
      <c r="C391" s="221">
        <f>VLOOKUP(A391,'3.2 Departure'!$A$7:$C$51,3,FALSE)</f>
        <v>12.6051632</v>
      </c>
      <c r="D391" s="218" t="s">
        <v>859</v>
      </c>
      <c r="E391" s="221">
        <f>VLOOKUP(D391,'3.1 Destination'!$A$7:$B$752,2,FALSE)</f>
        <v>45.398678199999999</v>
      </c>
      <c r="F391" s="221">
        <f>VLOOKUP(D391,'3.1 Destination'!$A$7:$C$752,3,FALSE)</f>
        <v>7.9615600999999998</v>
      </c>
      <c r="G391" s="218">
        <v>7</v>
      </c>
      <c r="H391" s="222">
        <f>Table611[[#This Row],[Number of passenger (N)]]/SUM(Table611[Number of passenger (N)])</f>
        <v>6.3985374771480805E-4</v>
      </c>
      <c r="I391" s="219">
        <f t="shared" si="5"/>
        <v>1181.3987073042911</v>
      </c>
      <c r="J391" s="223">
        <f>Table611[[#This Row],[% of trips (P)]]*Table611[[#This Row],[Distance (D)]]</f>
        <v>0.75592239041408027</v>
      </c>
      <c r="K391" s="224">
        <f>Table611[[#This Row],[Weighted distance]]/SUM(Table611[Weighted distance])</f>
        <v>2.6033007009300456E-4</v>
      </c>
    </row>
    <row r="392" spans="1:11" x14ac:dyDescent="0.2">
      <c r="A392" s="218" t="s">
        <v>223</v>
      </c>
      <c r="B392" s="221">
        <f>VLOOKUP(A392,'3.2 Departure'!$A$7:$B$51,2,FALSE)</f>
        <v>55.610770299999999</v>
      </c>
      <c r="C392" s="221">
        <f>VLOOKUP(A392,'3.2 Departure'!$A$7:$C$51,3,FALSE)</f>
        <v>12.6051632</v>
      </c>
      <c r="D392" s="218" t="s">
        <v>354</v>
      </c>
      <c r="E392" s="221">
        <f>VLOOKUP(D392,'3.1 Destination'!$A$7:$B$752,2,FALSE)</f>
        <v>36.407257399999999</v>
      </c>
      <c r="F392" s="221">
        <f>VLOOKUP(D392,'3.1 Destination'!$A$7:$C$752,3,FALSE)</f>
        <v>10.6224706</v>
      </c>
      <c r="G392" s="218">
        <v>7</v>
      </c>
      <c r="H392" s="222">
        <f>Table611[[#This Row],[Number of passenger (N)]]/SUM(Table611[Number of passenger (N)])</f>
        <v>6.3985374771480805E-4</v>
      </c>
      <c r="I392" s="219">
        <f t="shared" ref="I392:I455" si="6">$C$4*ACOS(SIN(B392*PI()/180)*SIN(E392*PI()/180) + COS(B392*PI()/180)*COS(E392*PI()/180)*COS(C392*PI()/180-F392*PI()/180))</f>
        <v>2140.6014726073818</v>
      </c>
      <c r="J392" s="223">
        <f>Table611[[#This Row],[% of trips (P)]]*Table611[[#This Row],[Distance (D)]]</f>
        <v>1.3696718746116703</v>
      </c>
      <c r="K392" s="224">
        <f>Table611[[#This Row],[Weighted distance]]/SUM(Table611[Weighted distance])</f>
        <v>4.71697597059868E-4</v>
      </c>
    </row>
    <row r="393" spans="1:11" x14ac:dyDescent="0.2">
      <c r="A393" s="218" t="s">
        <v>223</v>
      </c>
      <c r="B393" s="221">
        <f>VLOOKUP(A393,'3.2 Departure'!$A$7:$B$51,2,FALSE)</f>
        <v>55.610770299999999</v>
      </c>
      <c r="C393" s="221">
        <f>VLOOKUP(A393,'3.2 Departure'!$A$7:$C$51,3,FALSE)</f>
        <v>12.6051632</v>
      </c>
      <c r="D393" s="218" t="s">
        <v>302</v>
      </c>
      <c r="E393" s="221">
        <f>VLOOKUP(D393,'3.1 Destination'!$A$7:$B$752,2,FALSE)</f>
        <v>23.113592499999999</v>
      </c>
      <c r="F393" s="221">
        <f>VLOOKUP(D393,'3.1 Destination'!$A$7:$C$752,3,FALSE)</f>
        <v>-82.366595599999997</v>
      </c>
      <c r="G393" s="218">
        <v>7</v>
      </c>
      <c r="H393" s="222">
        <f>Table611[[#This Row],[Number of passenger (N)]]/SUM(Table611[Number of passenger (N)])</f>
        <v>6.3985374771480805E-4</v>
      </c>
      <c r="I393" s="219">
        <f t="shared" si="6"/>
        <v>8206.6413184449375</v>
      </c>
      <c r="J393" s="223">
        <f>Table611[[#This Row],[% of trips (P)]]*Table611[[#This Row],[Distance (D)]]</f>
        <v>5.2510502037581865</v>
      </c>
      <c r="K393" s="224">
        <f>Table611[[#This Row],[Weighted distance]]/SUM(Table611[Weighted distance])</f>
        <v>1.8083949952288538E-3</v>
      </c>
    </row>
    <row r="394" spans="1:11" x14ac:dyDescent="0.2">
      <c r="A394" s="218" t="s">
        <v>223</v>
      </c>
      <c r="B394" s="221">
        <f>VLOOKUP(A394,'3.2 Departure'!$A$7:$B$51,2,FALSE)</f>
        <v>55.610770299999999</v>
      </c>
      <c r="C394" s="221">
        <f>VLOOKUP(A394,'3.2 Departure'!$A$7:$C$51,3,FALSE)</f>
        <v>12.6051632</v>
      </c>
      <c r="D394" s="218" t="s">
        <v>520</v>
      </c>
      <c r="E394" s="221">
        <f>VLOOKUP(D394,'3.1 Destination'!$A$7:$B$752,2,FALSE)</f>
        <v>50.937531</v>
      </c>
      <c r="F394" s="221">
        <f>VLOOKUP(D394,'3.1 Destination'!$A$7:$C$752,3,FALSE)</f>
        <v>6.9602785999999996</v>
      </c>
      <c r="G394" s="218">
        <v>7</v>
      </c>
      <c r="H394" s="222">
        <f>Table611[[#This Row],[Number of passenger (N)]]/SUM(Table611[Number of passenger (N)])</f>
        <v>6.3985374771480805E-4</v>
      </c>
      <c r="I394" s="219">
        <f t="shared" si="6"/>
        <v>640.57762150930557</v>
      </c>
      <c r="J394" s="223">
        <f>Table611[[#This Row],[% of trips (P)]]*Table611[[#This Row],[Distance (D)]]</f>
        <v>0.40987599182496703</v>
      </c>
      <c r="K394" s="224">
        <f>Table611[[#This Row],[Weighted distance]]/SUM(Table611[Weighted distance])</f>
        <v>1.4115608564363794E-4</v>
      </c>
    </row>
    <row r="395" spans="1:11" x14ac:dyDescent="0.2">
      <c r="A395" s="218" t="s">
        <v>223</v>
      </c>
      <c r="B395" s="221">
        <f>VLOOKUP(A395,'3.2 Departure'!$A$7:$B$51,2,FALSE)</f>
        <v>55.610770299999999</v>
      </c>
      <c r="C395" s="221">
        <f>VLOOKUP(A395,'3.2 Departure'!$A$7:$C$51,3,FALSE)</f>
        <v>12.6051632</v>
      </c>
      <c r="D395" s="218" t="s">
        <v>237</v>
      </c>
      <c r="E395" s="221">
        <f>VLOOKUP(D395,'3.1 Destination'!$A$7:$B$752,2,FALSE)</f>
        <v>8.0862996999999996</v>
      </c>
      <c r="F395" s="221">
        <f>VLOOKUP(D395,'3.1 Destination'!$A$7:$C$752,3,FALSE)</f>
        <v>98.906283500000001</v>
      </c>
      <c r="G395" s="218">
        <v>7</v>
      </c>
      <c r="H395" s="222">
        <f>Table611[[#This Row],[Number of passenger (N)]]/SUM(Table611[Number of passenger (N)])</f>
        <v>6.3985374771480805E-4</v>
      </c>
      <c r="I395" s="219">
        <f t="shared" si="6"/>
        <v>9034.4019267607182</v>
      </c>
      <c r="J395" s="223">
        <f>Table611[[#This Row],[% of trips (P)]]*Table611[[#This Row],[Distance (D)]]</f>
        <v>5.7806959311997286</v>
      </c>
      <c r="K395" s="224">
        <f>Table611[[#This Row],[Weighted distance]]/SUM(Table611[Weighted distance])</f>
        <v>1.9907982565924806E-3</v>
      </c>
    </row>
    <row r="396" spans="1:11" x14ac:dyDescent="0.2">
      <c r="A396" s="218" t="s">
        <v>223</v>
      </c>
      <c r="B396" s="221">
        <f>VLOOKUP(A396,'3.2 Departure'!$A$7:$B$51,2,FALSE)</f>
        <v>55.610770299999999</v>
      </c>
      <c r="C396" s="221">
        <f>VLOOKUP(A396,'3.2 Departure'!$A$7:$C$51,3,FALSE)</f>
        <v>12.6051632</v>
      </c>
      <c r="D396" s="218" t="s">
        <v>272</v>
      </c>
      <c r="E396" s="221">
        <f>VLOOKUP(D396,'3.1 Destination'!$A$7:$B$752,2,FALSE)</f>
        <v>36.169941199999997</v>
      </c>
      <c r="F396" s="221">
        <f>VLOOKUP(D396,'3.1 Destination'!$A$7:$C$752,3,FALSE)</f>
        <v>-115.1398296</v>
      </c>
      <c r="G396" s="218">
        <v>7</v>
      </c>
      <c r="H396" s="222">
        <f>Table611[[#This Row],[Number of passenger (N)]]/SUM(Table611[Number of passenger (N)])</f>
        <v>6.3985374771480805E-4</v>
      </c>
      <c r="I396" s="219">
        <f t="shared" si="6"/>
        <v>8673.1798377334435</v>
      </c>
      <c r="J396" s="223">
        <f>Table611[[#This Row],[% of trips (P)]]*Table611[[#This Row],[Distance (D)]]</f>
        <v>5.5495666237782544</v>
      </c>
      <c r="K396" s="224">
        <f>Table611[[#This Row],[Weighted distance]]/SUM(Table611[Weighted distance])</f>
        <v>1.9112002587495804E-3</v>
      </c>
    </row>
    <row r="397" spans="1:11" x14ac:dyDescent="0.2">
      <c r="A397" s="218" t="s">
        <v>223</v>
      </c>
      <c r="B397" s="221">
        <f>VLOOKUP(A397,'3.2 Departure'!$A$7:$B$51,2,FALSE)</f>
        <v>55.610770299999999</v>
      </c>
      <c r="C397" s="221">
        <f>VLOOKUP(A397,'3.2 Departure'!$A$7:$C$51,3,FALSE)</f>
        <v>12.6051632</v>
      </c>
      <c r="D397" s="218" t="s">
        <v>449</v>
      </c>
      <c r="E397" s="221">
        <f>VLOOKUP(D397,'3.1 Destination'!$A$7:$B$752,2,FALSE)</f>
        <v>33.854720999999998</v>
      </c>
      <c r="F397" s="221">
        <f>VLOOKUP(D397,'3.1 Destination'!$A$7:$C$752,3,FALSE)</f>
        <v>35.862285</v>
      </c>
      <c r="G397" s="218">
        <v>7</v>
      </c>
      <c r="H397" s="222">
        <f>Table611[[#This Row],[Number of passenger (N)]]/SUM(Table611[Number of passenger (N)])</f>
        <v>6.3985374771480805E-4</v>
      </c>
      <c r="I397" s="219">
        <f t="shared" si="6"/>
        <v>3007.1766670866591</v>
      </c>
      <c r="J397" s="223">
        <f>Table611[[#This Row],[% of trips (P)]]*Table611[[#This Row],[Distance (D)]]</f>
        <v>1.9241532604759246</v>
      </c>
      <c r="K397" s="224">
        <f>Table611[[#This Row],[Weighted distance]]/SUM(Table611[Weighted distance])</f>
        <v>6.62653943740162E-4</v>
      </c>
    </row>
    <row r="398" spans="1:11" x14ac:dyDescent="0.2">
      <c r="A398" s="218" t="s">
        <v>223</v>
      </c>
      <c r="B398" s="221">
        <f>VLOOKUP(A398,'3.2 Departure'!$A$7:$B$51,2,FALSE)</f>
        <v>55.610770299999999</v>
      </c>
      <c r="C398" s="221">
        <f>VLOOKUP(A398,'3.2 Departure'!$A$7:$C$51,3,FALSE)</f>
        <v>12.6051632</v>
      </c>
      <c r="D398" s="218" t="s">
        <v>900</v>
      </c>
      <c r="E398" s="221">
        <f>VLOOKUP(D398,'3.1 Destination'!$A$7:$B$752,2,FALSE)</f>
        <v>41.700598900000003</v>
      </c>
      <c r="F398" s="221">
        <f>VLOOKUP(D398,'3.1 Destination'!$A$7:$C$752,3,FALSE)</f>
        <v>2.8398194000000001</v>
      </c>
      <c r="G398" s="218">
        <v>7</v>
      </c>
      <c r="H398" s="222">
        <f>Table611[[#This Row],[Number of passenger (N)]]/SUM(Table611[Number of passenger (N)])</f>
        <v>6.3985374771480805E-4</v>
      </c>
      <c r="I398" s="219">
        <f t="shared" si="6"/>
        <v>1701.1362634035047</v>
      </c>
      <c r="J398" s="223">
        <f>Table611[[#This Row],[% of trips (P)]]*Table611[[#This Row],[Distance (D)]]</f>
        <v>1.0884784135122973</v>
      </c>
      <c r="K398" s="224">
        <f>Table611[[#This Row],[Weighted distance]]/SUM(Table611[Weighted distance])</f>
        <v>3.7485814056805144E-4</v>
      </c>
    </row>
    <row r="399" spans="1:11" x14ac:dyDescent="0.2">
      <c r="A399" s="218" t="s">
        <v>223</v>
      </c>
      <c r="B399" s="221">
        <f>VLOOKUP(A399,'3.2 Departure'!$A$7:$B$51,2,FALSE)</f>
        <v>55.610770299999999</v>
      </c>
      <c r="C399" s="221">
        <f>VLOOKUP(A399,'3.2 Departure'!$A$7:$C$51,3,FALSE)</f>
        <v>12.6051632</v>
      </c>
      <c r="D399" s="218" t="s">
        <v>340</v>
      </c>
      <c r="E399" s="221">
        <f>VLOOKUP(D399,'3.1 Destination'!$A$7:$B$752,2,FALSE)</f>
        <v>28.538335499999999</v>
      </c>
      <c r="F399" s="221">
        <f>VLOOKUP(D399,'3.1 Destination'!$A$7:$C$752,3,FALSE)</f>
        <v>-81.379236500000005</v>
      </c>
      <c r="G399" s="218">
        <v>7</v>
      </c>
      <c r="H399" s="222">
        <f>Table611[[#This Row],[Number of passenger (N)]]/SUM(Table611[Number of passenger (N)])</f>
        <v>6.3985374771480805E-4</v>
      </c>
      <c r="I399" s="219">
        <f t="shared" si="6"/>
        <v>7662.9012501541665</v>
      </c>
      <c r="J399" s="223">
        <f>Table611[[#This Row],[% of trips (P)]]*Table611[[#This Row],[Distance (D)]]</f>
        <v>4.9031360832796311</v>
      </c>
      <c r="K399" s="224">
        <f>Table611[[#This Row],[Weighted distance]]/SUM(Table611[Weighted distance])</f>
        <v>1.6885777910831817E-3</v>
      </c>
    </row>
    <row r="400" spans="1:11" x14ac:dyDescent="0.2">
      <c r="A400" s="218" t="s">
        <v>223</v>
      </c>
      <c r="B400" s="221">
        <f>VLOOKUP(A400,'3.2 Departure'!$A$7:$B$51,2,FALSE)</f>
        <v>55.610770299999999</v>
      </c>
      <c r="C400" s="221">
        <f>VLOOKUP(A400,'3.2 Departure'!$A$7:$C$51,3,FALSE)</f>
        <v>12.6051632</v>
      </c>
      <c r="D400" s="218" t="s">
        <v>622</v>
      </c>
      <c r="E400" s="221">
        <f>VLOOKUP(D400,'3.1 Destination'!$A$7:$B$752,2,FALSE)</f>
        <v>47.516230999999998</v>
      </c>
      <c r="F400" s="221">
        <f>VLOOKUP(D400,'3.1 Destination'!$A$7:$C$752,3,FALSE)</f>
        <v>14.550072</v>
      </c>
      <c r="G400" s="218">
        <v>7</v>
      </c>
      <c r="H400" s="222">
        <f>Table611[[#This Row],[Number of passenger (N)]]/SUM(Table611[Number of passenger (N)])</f>
        <v>6.3985374771480805E-4</v>
      </c>
      <c r="I400" s="219">
        <f t="shared" si="6"/>
        <v>909.96218858180805</v>
      </c>
      <c r="J400" s="223">
        <f>Table611[[#This Row],[% of trips (P)]]*Table611[[#This Row],[Distance (D)]]</f>
        <v>0.58224271664283878</v>
      </c>
      <c r="K400" s="224">
        <f>Table611[[#This Row],[Weighted distance]]/SUM(Table611[Weighted distance])</f>
        <v>2.0051699639660292E-4</v>
      </c>
    </row>
    <row r="401" spans="1:11" x14ac:dyDescent="0.2">
      <c r="A401" s="218" t="s">
        <v>223</v>
      </c>
      <c r="B401" s="221">
        <f>VLOOKUP(A401,'3.2 Departure'!$A$7:$B$51,2,FALSE)</f>
        <v>55.610770299999999</v>
      </c>
      <c r="C401" s="221">
        <f>VLOOKUP(A401,'3.2 Departure'!$A$7:$C$51,3,FALSE)</f>
        <v>12.6051632</v>
      </c>
      <c r="D401" s="218" t="s">
        <v>837</v>
      </c>
      <c r="E401" s="221">
        <f>VLOOKUP(D401,'3.1 Destination'!$A$7:$B$752,2,FALSE)</f>
        <v>20.629558599999999</v>
      </c>
      <c r="F401" s="221">
        <f>VLOOKUP(D401,'3.1 Destination'!$A$7:$C$752,3,FALSE)</f>
        <v>-87.073885099999998</v>
      </c>
      <c r="G401" s="218">
        <v>7</v>
      </c>
      <c r="H401" s="222">
        <f>Table611[[#This Row],[Number of passenger (N)]]/SUM(Table611[Number of passenger (N)])</f>
        <v>6.3985374771480805E-4</v>
      </c>
      <c r="I401" s="219">
        <f t="shared" si="6"/>
        <v>8712.524295674606</v>
      </c>
      <c r="J401" s="223">
        <f>Table611[[#This Row],[% of trips (P)]]*Table611[[#This Row],[Distance (D)]]</f>
        <v>5.5747413226437148</v>
      </c>
      <c r="K401" s="224">
        <f>Table611[[#This Row],[Weighted distance]]/SUM(Table611[Weighted distance])</f>
        <v>1.9198701052884897E-3</v>
      </c>
    </row>
    <row r="402" spans="1:11" x14ac:dyDescent="0.2">
      <c r="A402" s="218" t="s">
        <v>223</v>
      </c>
      <c r="B402" s="221">
        <f>VLOOKUP(A402,'3.2 Departure'!$A$7:$B$51,2,FALSE)</f>
        <v>55.610770299999999</v>
      </c>
      <c r="C402" s="221">
        <f>VLOOKUP(A402,'3.2 Departure'!$A$7:$C$51,3,FALSE)</f>
        <v>12.6051632</v>
      </c>
      <c r="D402" s="218" t="s">
        <v>289</v>
      </c>
      <c r="E402" s="221">
        <f>VLOOKUP(D402,'3.1 Destination'!$A$7:$B$752,2,FALSE)</f>
        <v>39.399872000000002</v>
      </c>
      <c r="F402" s="221">
        <f>VLOOKUP(D402,'3.1 Destination'!$A$7:$C$752,3,FALSE)</f>
        <v>-8.2244539999999997</v>
      </c>
      <c r="G402" s="218">
        <v>7</v>
      </c>
      <c r="H402" s="222">
        <f>Table611[[#This Row],[Number of passenger (N)]]/SUM(Table611[Number of passenger (N)])</f>
        <v>6.3985374771480805E-4</v>
      </c>
      <c r="I402" s="219">
        <f t="shared" si="6"/>
        <v>2368.0368624069956</v>
      </c>
      <c r="J402" s="223">
        <f>Table611[[#This Row],[% of trips (P)]]*Table611[[#This Row],[Distance (D)]]</f>
        <v>1.5151972611379314</v>
      </c>
      <c r="K402" s="224">
        <f>Table611[[#This Row],[Weighted distance]]/SUM(Table611[Weighted distance])</f>
        <v>5.218146918239755E-4</v>
      </c>
    </row>
    <row r="403" spans="1:11" x14ac:dyDescent="0.2">
      <c r="A403" s="218" t="s">
        <v>223</v>
      </c>
      <c r="B403" s="221">
        <f>VLOOKUP(A403,'3.2 Departure'!$A$7:$B$51,2,FALSE)</f>
        <v>55.610770299999999</v>
      </c>
      <c r="C403" s="221">
        <f>VLOOKUP(A403,'3.2 Departure'!$A$7:$C$51,3,FALSE)</f>
        <v>12.6051632</v>
      </c>
      <c r="D403" s="218" t="s">
        <v>499</v>
      </c>
      <c r="E403" s="221">
        <f>VLOOKUP(D403,'3.1 Destination'!$A$7:$B$752,2,FALSE)</f>
        <v>39.399872000000002</v>
      </c>
      <c r="F403" s="221">
        <f>VLOOKUP(D403,'3.1 Destination'!$A$7:$C$752,3,FALSE)</f>
        <v>-8.2244539999999997</v>
      </c>
      <c r="G403" s="218">
        <v>7</v>
      </c>
      <c r="H403" s="222">
        <f>Table611[[#This Row],[Number of passenger (N)]]/SUM(Table611[Number of passenger (N)])</f>
        <v>6.3985374771480805E-4</v>
      </c>
      <c r="I403" s="219">
        <f t="shared" si="6"/>
        <v>2368.0368624069956</v>
      </c>
      <c r="J403" s="223">
        <f>Table611[[#This Row],[% of trips (P)]]*Table611[[#This Row],[Distance (D)]]</f>
        <v>1.5151972611379314</v>
      </c>
      <c r="K403" s="224">
        <f>Table611[[#This Row],[Weighted distance]]/SUM(Table611[Weighted distance])</f>
        <v>5.218146918239755E-4</v>
      </c>
    </row>
    <row r="404" spans="1:11" x14ac:dyDescent="0.2">
      <c r="A404" s="218" t="s">
        <v>223</v>
      </c>
      <c r="B404" s="221">
        <f>VLOOKUP(A404,'3.2 Departure'!$A$7:$B$51,2,FALSE)</f>
        <v>55.610770299999999</v>
      </c>
      <c r="C404" s="221">
        <f>VLOOKUP(A404,'3.2 Departure'!$A$7:$C$51,3,FALSE)</f>
        <v>12.6051632</v>
      </c>
      <c r="D404" s="218" t="s">
        <v>235</v>
      </c>
      <c r="E404" s="221">
        <f>VLOOKUP(D404,'3.1 Destination'!$A$7:$B$752,2,FALSE)</f>
        <v>37.774929499999999</v>
      </c>
      <c r="F404" s="221">
        <f>VLOOKUP(D404,'3.1 Destination'!$A$7:$C$752,3,FALSE)</f>
        <v>-122.4194155</v>
      </c>
      <c r="G404" s="218">
        <v>7</v>
      </c>
      <c r="H404" s="222">
        <f>Table611[[#This Row],[Number of passenger (N)]]/SUM(Table611[Number of passenger (N)])</f>
        <v>6.3985374771480805E-4</v>
      </c>
      <c r="I404" s="219">
        <f t="shared" si="6"/>
        <v>8791.7318997420771</v>
      </c>
      <c r="J404" s="223">
        <f>Table611[[#This Row],[% of trips (P)]]*Table611[[#This Row],[Distance (D)]]</f>
        <v>5.6254226049537968</v>
      </c>
      <c r="K404" s="224">
        <f>Table611[[#This Row],[Weighted distance]]/SUM(Table611[Weighted distance])</f>
        <v>1.9373240952000198E-3</v>
      </c>
    </row>
    <row r="405" spans="1:11" x14ac:dyDescent="0.2">
      <c r="A405" s="218" t="s">
        <v>223</v>
      </c>
      <c r="B405" s="221">
        <f>VLOOKUP(A405,'3.2 Departure'!$A$7:$B$51,2,FALSE)</f>
        <v>55.610770299999999</v>
      </c>
      <c r="C405" s="221">
        <f>VLOOKUP(A405,'3.2 Departure'!$A$7:$C$51,3,FALSE)</f>
        <v>12.6051632</v>
      </c>
      <c r="D405" s="218" t="s">
        <v>631</v>
      </c>
      <c r="E405" s="221">
        <f>VLOOKUP(D405,'3.1 Destination'!$A$7:$B$752,2,FALSE)</f>
        <v>48.7758459</v>
      </c>
      <c r="F405" s="221">
        <f>VLOOKUP(D405,'3.1 Destination'!$A$7:$C$752,3,FALSE)</f>
        <v>9.1829321000000004</v>
      </c>
      <c r="G405" s="218">
        <v>7</v>
      </c>
      <c r="H405" s="222">
        <f>Table611[[#This Row],[Number of passenger (N)]]/SUM(Table611[Number of passenger (N)])</f>
        <v>6.3985374771480805E-4</v>
      </c>
      <c r="I405" s="219">
        <f t="shared" si="6"/>
        <v>794.75323673734772</v>
      </c>
      <c r="J405" s="223">
        <f>Table611[[#This Row],[% of trips (P)]]*Table611[[#This Row],[Distance (D)]]</f>
        <v>0.50852583703486598</v>
      </c>
      <c r="K405" s="224">
        <f>Table611[[#This Row],[Weighted distance]]/SUM(Table611[Weighted distance])</f>
        <v>1.7512983935675283E-4</v>
      </c>
    </row>
    <row r="406" spans="1:11" x14ac:dyDescent="0.2">
      <c r="A406" s="218" t="s">
        <v>223</v>
      </c>
      <c r="B406" s="221">
        <f>VLOOKUP(A406,'3.2 Departure'!$A$7:$B$51,2,FALSE)</f>
        <v>55.610770299999999</v>
      </c>
      <c r="C406" s="221">
        <f>VLOOKUP(A406,'3.2 Departure'!$A$7:$C$51,3,FALSE)</f>
        <v>12.6051632</v>
      </c>
      <c r="D406" s="218" t="s">
        <v>413</v>
      </c>
      <c r="E406" s="221">
        <f>VLOOKUP(D406,'3.1 Destination'!$A$7:$B$752,2,FALSE)</f>
        <v>42.695152499999999</v>
      </c>
      <c r="F406" s="221">
        <f>VLOOKUP(D406,'3.1 Destination'!$A$7:$C$752,3,FALSE)</f>
        <v>27.7104213</v>
      </c>
      <c r="G406" s="218">
        <v>7</v>
      </c>
      <c r="H406" s="222">
        <f>Table611[[#This Row],[Number of passenger (N)]]/SUM(Table611[Number of passenger (N)])</f>
        <v>6.3985374771480805E-4</v>
      </c>
      <c r="I406" s="219">
        <f t="shared" si="6"/>
        <v>1799.9063431811189</v>
      </c>
      <c r="J406" s="223">
        <f>Table611[[#This Row],[% of trips (P)]]*Table611[[#This Row],[Distance (D)]]</f>
        <v>1.1516768192200943</v>
      </c>
      <c r="K406" s="224">
        <f>Table611[[#This Row],[Weighted distance]]/SUM(Table611[Weighted distance])</f>
        <v>3.9662286879453589E-4</v>
      </c>
    </row>
    <row r="407" spans="1:11" x14ac:dyDescent="0.2">
      <c r="A407" s="218" t="s">
        <v>223</v>
      </c>
      <c r="B407" s="221">
        <f>VLOOKUP(A407,'3.2 Departure'!$A$7:$B$51,2,FALSE)</f>
        <v>55.610770299999999</v>
      </c>
      <c r="C407" s="221">
        <f>VLOOKUP(A407,'3.2 Departure'!$A$7:$C$51,3,FALSE)</f>
        <v>12.6051632</v>
      </c>
      <c r="D407" s="218" t="s">
        <v>933</v>
      </c>
      <c r="E407" s="221">
        <f>VLOOKUP(D407,'3.1 Destination'!$A$7:$B$752,2,FALSE)</f>
        <v>25.032969399999999</v>
      </c>
      <c r="F407" s="221">
        <f>VLOOKUP(D407,'3.1 Destination'!$A$7:$C$752,3,FALSE)</f>
        <v>121.5654177</v>
      </c>
      <c r="G407" s="218">
        <v>7</v>
      </c>
      <c r="H407" s="222">
        <f>Table611[[#This Row],[Number of passenger (N)]]/SUM(Table611[Number of passenger (N)])</f>
        <v>6.3985374771480805E-4</v>
      </c>
      <c r="I407" s="219">
        <f t="shared" si="6"/>
        <v>8835.6564418635317</v>
      </c>
      <c r="J407" s="223">
        <f>Table611[[#This Row],[% of trips (P)]]*Table611[[#This Row],[Distance (D)]]</f>
        <v>5.6535278878468667</v>
      </c>
      <c r="K407" s="224">
        <f>Table611[[#This Row],[Weighted distance]]/SUM(Table611[Weighted distance])</f>
        <v>1.9470031976559327E-3</v>
      </c>
    </row>
    <row r="408" spans="1:11" x14ac:dyDescent="0.2">
      <c r="A408" s="218" t="s">
        <v>223</v>
      </c>
      <c r="B408" s="221">
        <f>VLOOKUP(A408,'3.2 Departure'!$A$7:$B$51,2,FALSE)</f>
        <v>55.610770299999999</v>
      </c>
      <c r="C408" s="221">
        <f>VLOOKUP(A408,'3.2 Departure'!$A$7:$C$51,3,FALSE)</f>
        <v>12.6051632</v>
      </c>
      <c r="D408" s="218" t="s">
        <v>643</v>
      </c>
      <c r="E408" s="221">
        <f>VLOOKUP(D408,'3.1 Destination'!$A$7:$B$752,2,FALSE)</f>
        <v>51.165691000000002</v>
      </c>
      <c r="F408" s="221">
        <f>VLOOKUP(D408,'3.1 Destination'!$A$7:$C$752,3,FALSE)</f>
        <v>10.451525999999999</v>
      </c>
      <c r="G408" s="218">
        <v>7</v>
      </c>
      <c r="H408" s="222">
        <f>Table611[[#This Row],[Number of passenger (N)]]/SUM(Table611[Number of passenger (N)])</f>
        <v>6.3985374771480805E-4</v>
      </c>
      <c r="I408" s="219">
        <f t="shared" si="6"/>
        <v>514.42584630453644</v>
      </c>
      <c r="J408" s="223">
        <f>Table611[[#This Row],[% of trips (P)]]*Table611[[#This Row],[Distance (D)]]</f>
        <v>0.3291573056793195</v>
      </c>
      <c r="K408" s="224">
        <f>Table611[[#This Row],[Weighted distance]]/SUM(Table611[Weighted distance])</f>
        <v>1.133575953639667E-4</v>
      </c>
    </row>
    <row r="409" spans="1:11" x14ac:dyDescent="0.2">
      <c r="A409" s="218" t="s">
        <v>223</v>
      </c>
      <c r="B409" s="221">
        <f>VLOOKUP(A409,'3.2 Departure'!$A$7:$B$51,2,FALSE)</f>
        <v>55.610770299999999</v>
      </c>
      <c r="C409" s="221">
        <f>VLOOKUP(A409,'3.2 Departure'!$A$7:$C$51,3,FALSE)</f>
        <v>12.6051632</v>
      </c>
      <c r="D409" s="218" t="s">
        <v>523</v>
      </c>
      <c r="E409" s="221">
        <f>VLOOKUP(D409,'3.1 Destination'!$A$7:$B$752,2,FALSE)</f>
        <v>48.379432999999999</v>
      </c>
      <c r="F409" s="221">
        <f>VLOOKUP(D409,'3.1 Destination'!$A$7:$C$752,3,FALSE)</f>
        <v>31.165579999999999</v>
      </c>
      <c r="G409" s="218">
        <v>7</v>
      </c>
      <c r="H409" s="222">
        <f>Table611[[#This Row],[Number of passenger (N)]]/SUM(Table611[Number of passenger (N)])</f>
        <v>6.3985374771480805E-4</v>
      </c>
      <c r="I409" s="219">
        <f t="shared" si="6"/>
        <v>1496.6448865998073</v>
      </c>
      <c r="J409" s="223">
        <f>Table611[[#This Row],[% of trips (P)]]*Table611[[#This Row],[Distance (D)]]</f>
        <v>0.95763383968909055</v>
      </c>
      <c r="K409" s="224">
        <f>Table611[[#This Row],[Weighted distance]]/SUM(Table611[Weighted distance])</f>
        <v>3.2979693123408028E-4</v>
      </c>
    </row>
    <row r="410" spans="1:11" x14ac:dyDescent="0.2">
      <c r="A410" s="218" t="s">
        <v>223</v>
      </c>
      <c r="B410" s="221">
        <f>VLOOKUP(A410,'3.2 Departure'!$A$7:$B$51,2,FALSE)</f>
        <v>55.610770299999999</v>
      </c>
      <c r="C410" s="221">
        <f>VLOOKUP(A410,'3.2 Departure'!$A$7:$C$51,3,FALSE)</f>
        <v>12.6051632</v>
      </c>
      <c r="D410" s="218" t="s">
        <v>770</v>
      </c>
      <c r="E410" s="221">
        <f>VLOOKUP(D410,'3.1 Destination'!$A$7:$B$752,2,FALSE)</f>
        <v>35.898908499999997</v>
      </c>
      <c r="F410" s="221">
        <f>VLOOKUP(D410,'3.1 Destination'!$A$7:$C$752,3,FALSE)</f>
        <v>14.514552800000001</v>
      </c>
      <c r="G410" s="218">
        <v>7</v>
      </c>
      <c r="H410" s="222">
        <f>Table611[[#This Row],[Number of passenger (N)]]/SUM(Table611[Number of passenger (N)])</f>
        <v>6.3985374771480805E-4</v>
      </c>
      <c r="I410" s="219">
        <f t="shared" si="6"/>
        <v>2196.6558236212672</v>
      </c>
      <c r="J410" s="223">
        <f>Table611[[#This Row],[% of trips (P)]]*Table611[[#This Row],[Distance (D)]]</f>
        <v>1.4055384611836261</v>
      </c>
      <c r="K410" s="224">
        <f>Table611[[#This Row],[Weighted distance]]/SUM(Table611[Weighted distance])</f>
        <v>4.8404959392446594E-4</v>
      </c>
    </row>
    <row r="411" spans="1:11" x14ac:dyDescent="0.2">
      <c r="A411" s="218" t="s">
        <v>223</v>
      </c>
      <c r="B411" s="221">
        <f>VLOOKUP(A411,'3.2 Departure'!$A$7:$B$51,2,FALSE)</f>
        <v>55.610770299999999</v>
      </c>
      <c r="C411" s="221">
        <f>VLOOKUP(A411,'3.2 Departure'!$A$7:$C$51,3,FALSE)</f>
        <v>12.6051632</v>
      </c>
      <c r="D411" s="218" t="s">
        <v>528</v>
      </c>
      <c r="E411" s="221">
        <f>VLOOKUP(D411,'3.1 Destination'!$A$7:$B$752,2,FALSE)</f>
        <v>52.1306607</v>
      </c>
      <c r="F411" s="221">
        <f>VLOOKUP(D411,'3.1 Destination'!$A$7:$C$752,3,FALSE)</f>
        <v>-3.7837117</v>
      </c>
      <c r="G411" s="218">
        <v>7</v>
      </c>
      <c r="H411" s="222">
        <f>Table611[[#This Row],[Number of passenger (N)]]/SUM(Table611[Number of passenger (N)])</f>
        <v>6.3985374771480805E-4</v>
      </c>
      <c r="I411" s="219">
        <f t="shared" si="6"/>
        <v>1138.7577046379445</v>
      </c>
      <c r="J411" s="223">
        <f>Table611[[#This Row],[% of trips (P)]]*Table611[[#This Row],[Distance (D)]]</f>
        <v>0.7286383850517012</v>
      </c>
      <c r="K411" s="224">
        <f>Table611[[#This Row],[Weighted distance]]/SUM(Table611[Weighted distance])</f>
        <v>2.5093380518740325E-4</v>
      </c>
    </row>
    <row r="412" spans="1:11" x14ac:dyDescent="0.2">
      <c r="A412" s="218" t="s">
        <v>392</v>
      </c>
      <c r="B412" s="221">
        <f>VLOOKUP(A412,'3.2 Departure'!$A$7:$B$51,2,FALSE)</f>
        <v>58.898150000000001</v>
      </c>
      <c r="C412" s="221">
        <f>VLOOKUP(A412,'3.2 Departure'!$A$7:$C$51,3,FALSE)</f>
        <v>15.438219999999999</v>
      </c>
      <c r="D412" s="218" t="s">
        <v>235</v>
      </c>
      <c r="E412" s="221">
        <f>VLOOKUP(D412,'3.1 Destination'!$A$7:$B$752,2,FALSE)</f>
        <v>37.774929499999999</v>
      </c>
      <c r="F412" s="221">
        <f>VLOOKUP(D412,'3.1 Destination'!$A$7:$C$752,3,FALSE)</f>
        <v>-122.4194155</v>
      </c>
      <c r="G412" s="218">
        <v>7</v>
      </c>
      <c r="H412" s="222">
        <f>Table611[[#This Row],[Number of passenger (N)]]/SUM(Table611[Number of passenger (N)])</f>
        <v>6.3985374771480805E-4</v>
      </c>
      <c r="I412" s="219">
        <f t="shared" si="6"/>
        <v>8582.8912042508382</v>
      </c>
      <c r="J412" s="223">
        <f>Table611[[#This Row],[% of trips (P)]]*Table611[[#This Row],[Distance (D)]]</f>
        <v>5.4917951032683607</v>
      </c>
      <c r="K412" s="224">
        <f>Table611[[#This Row],[Weighted distance]]/SUM(Table611[Weighted distance])</f>
        <v>1.8913044808569828E-3</v>
      </c>
    </row>
    <row r="413" spans="1:11" x14ac:dyDescent="0.2">
      <c r="A413" s="218" t="s">
        <v>392</v>
      </c>
      <c r="B413" s="221">
        <f>VLOOKUP(A413,'3.2 Departure'!$A$7:$B$51,2,FALSE)</f>
        <v>58.898150000000001</v>
      </c>
      <c r="C413" s="221">
        <f>VLOOKUP(A413,'3.2 Departure'!$A$7:$C$51,3,FALSE)</f>
        <v>15.438219999999999</v>
      </c>
      <c r="D413" s="218" t="s">
        <v>342</v>
      </c>
      <c r="E413" s="221">
        <f>VLOOKUP(D413,'3.1 Destination'!$A$7:$B$752,2,FALSE)</f>
        <v>35.825603000000001</v>
      </c>
      <c r="F413" s="221">
        <f>VLOOKUP(D413,'3.1 Destination'!$A$7:$C$752,3,FALSE)</f>
        <v>10.608395</v>
      </c>
      <c r="G413" s="218">
        <v>7</v>
      </c>
      <c r="H413" s="222">
        <f>Table611[[#This Row],[Number of passenger (N)]]/SUM(Table611[Number of passenger (N)])</f>
        <v>6.3985374771480805E-4</v>
      </c>
      <c r="I413" s="219">
        <f t="shared" si="6"/>
        <v>2589.6245990895263</v>
      </c>
      <c r="J413" s="223">
        <f>Table611[[#This Row],[% of trips (P)]]*Table611[[#This Row],[Distance (D)]]</f>
        <v>1.6569810049018907</v>
      </c>
      <c r="K413" s="224">
        <f>Table611[[#This Row],[Weighted distance]]/SUM(Table611[Weighted distance])</f>
        <v>5.7064321234431782E-4</v>
      </c>
    </row>
    <row r="414" spans="1:11" x14ac:dyDescent="0.2">
      <c r="A414" s="218" t="s">
        <v>202</v>
      </c>
      <c r="B414" s="221">
        <f>VLOOKUP(A414,'3.2 Departure'!$A$7:$B$51,2,FALSE)</f>
        <v>57.687639400000002</v>
      </c>
      <c r="C414" s="221">
        <f>VLOOKUP(A414,'3.2 Departure'!$A$7:$C$51,3,FALSE)</f>
        <v>12.2144174</v>
      </c>
      <c r="D414" s="218" t="s">
        <v>771</v>
      </c>
      <c r="E414" s="221">
        <f>VLOOKUP(D414,'3.1 Destination'!$A$7:$B$752,2,FALSE)</f>
        <v>44.786568000000003</v>
      </c>
      <c r="F414" s="221">
        <f>VLOOKUP(D414,'3.1 Destination'!$A$7:$C$752,3,FALSE)</f>
        <v>20.448921599999998</v>
      </c>
      <c r="G414" s="218">
        <v>7</v>
      </c>
      <c r="H414" s="222">
        <f>Table611[[#This Row],[Number of passenger (N)]]/SUM(Table611[Number of passenger (N)])</f>
        <v>6.3985374771480805E-4</v>
      </c>
      <c r="I414" s="219">
        <f t="shared" si="6"/>
        <v>1542.1815435264621</v>
      </c>
      <c r="J414" s="223">
        <f>Table611[[#This Row],[% of trips (P)]]*Table611[[#This Row],[Distance (D)]]</f>
        <v>0.98677064028201411</v>
      </c>
      <c r="K414" s="224">
        <f>Table611[[#This Row],[Weighted distance]]/SUM(Table611[Weighted distance])</f>
        <v>3.3983127528425011E-4</v>
      </c>
    </row>
    <row r="415" spans="1:11" x14ac:dyDescent="0.2">
      <c r="A415" s="218" t="s">
        <v>202</v>
      </c>
      <c r="B415" s="221">
        <f>VLOOKUP(A415,'3.2 Departure'!$A$7:$B$51,2,FALSE)</f>
        <v>57.687639400000002</v>
      </c>
      <c r="C415" s="221">
        <f>VLOOKUP(A415,'3.2 Departure'!$A$7:$C$51,3,FALSE)</f>
        <v>12.2144174</v>
      </c>
      <c r="D415" s="218" t="s">
        <v>854</v>
      </c>
      <c r="E415" s="221">
        <f>VLOOKUP(D415,'3.1 Destination'!$A$7:$B$752,2,FALSE)</f>
        <v>52.0302285</v>
      </c>
      <c r="F415" s="221">
        <f>VLOOKUP(D415,'3.1 Destination'!$A$7:$C$752,3,FALSE)</f>
        <v>8.5324708000000005</v>
      </c>
      <c r="G415" s="218">
        <v>7</v>
      </c>
      <c r="H415" s="222">
        <f>Table611[[#This Row],[Number of passenger (N)]]/SUM(Table611[Number of passenger (N)])</f>
        <v>6.3985374771480805E-4</v>
      </c>
      <c r="I415" s="219">
        <f t="shared" si="6"/>
        <v>671.52013858267492</v>
      </c>
      <c r="J415" s="223">
        <f>Table611[[#This Row],[% of trips (P)]]*Table611[[#This Row],[Distance (D)]]</f>
        <v>0.42967467733809184</v>
      </c>
      <c r="K415" s="224">
        <f>Table611[[#This Row],[Weighted distance]]/SUM(Table611[Weighted distance])</f>
        <v>1.4797450146613759E-4</v>
      </c>
    </row>
    <row r="416" spans="1:11" x14ac:dyDescent="0.2">
      <c r="A416" s="218" t="s">
        <v>202</v>
      </c>
      <c r="B416" s="221">
        <f>VLOOKUP(A416,'3.2 Departure'!$A$7:$B$51,2,FALSE)</f>
        <v>57.687639400000002</v>
      </c>
      <c r="C416" s="221">
        <f>VLOOKUP(A416,'3.2 Departure'!$A$7:$C$51,3,FALSE)</f>
        <v>12.2144174</v>
      </c>
      <c r="D416" s="218" t="s">
        <v>386</v>
      </c>
      <c r="E416" s="221">
        <f>VLOOKUP(D416,'3.1 Destination'!$A$7:$B$752,2,FALSE)</f>
        <v>45.923696999999997</v>
      </c>
      <c r="F416" s="221">
        <f>VLOOKUP(D416,'3.1 Destination'!$A$7:$C$752,3,FALSE)</f>
        <v>6.8694329999999999</v>
      </c>
      <c r="G416" s="218">
        <v>7</v>
      </c>
      <c r="H416" s="222">
        <f>Table611[[#This Row],[Number of passenger (N)]]/SUM(Table611[Number of passenger (N)])</f>
        <v>6.3985374771480805E-4</v>
      </c>
      <c r="I416" s="219">
        <f t="shared" si="6"/>
        <v>1357.6884484561876</v>
      </c>
      <c r="J416" s="223">
        <f>Table611[[#This Row],[% of trips (P)]]*Table611[[#This Row],[Distance (D)]]</f>
        <v>0.86872204197379466</v>
      </c>
      <c r="K416" s="224">
        <f>Table611[[#This Row],[Weighted distance]]/SUM(Table611[Weighted distance])</f>
        <v>2.9917683739264921E-4</v>
      </c>
    </row>
    <row r="417" spans="1:11" x14ac:dyDescent="0.2">
      <c r="A417" s="218" t="s">
        <v>202</v>
      </c>
      <c r="B417" s="221">
        <f>VLOOKUP(A417,'3.2 Departure'!$A$7:$B$51,2,FALSE)</f>
        <v>57.687639400000002</v>
      </c>
      <c r="C417" s="221">
        <f>VLOOKUP(A417,'3.2 Departure'!$A$7:$C$51,3,FALSE)</f>
        <v>12.2144174</v>
      </c>
      <c r="D417" s="218" t="s">
        <v>420</v>
      </c>
      <c r="E417" s="221">
        <f>VLOOKUP(D417,'3.1 Destination'!$A$7:$B$752,2,FALSE)</f>
        <v>35.513829800000003</v>
      </c>
      <c r="F417" s="221">
        <f>VLOOKUP(D417,'3.1 Destination'!$A$7:$C$752,3,FALSE)</f>
        <v>24.0180367</v>
      </c>
      <c r="G417" s="218">
        <v>7</v>
      </c>
      <c r="H417" s="222">
        <f>Table611[[#This Row],[Number of passenger (N)]]/SUM(Table611[Number of passenger (N)])</f>
        <v>6.3985374771480805E-4</v>
      </c>
      <c r="I417" s="219">
        <f t="shared" si="6"/>
        <v>2616.553835470675</v>
      </c>
      <c r="J417" s="223">
        <f>Table611[[#This Row],[% of trips (P)]]*Table611[[#This Row],[Distance (D)]]</f>
        <v>1.6742117777234666</v>
      </c>
      <c r="K417" s="224">
        <f>Table611[[#This Row],[Weighted distance]]/SUM(Table611[Weighted distance])</f>
        <v>5.765772716515707E-4</v>
      </c>
    </row>
    <row r="418" spans="1:11" x14ac:dyDescent="0.2">
      <c r="A418" s="218" t="s">
        <v>202</v>
      </c>
      <c r="B418" s="221">
        <f>VLOOKUP(A418,'3.2 Departure'!$A$7:$B$51,2,FALSE)</f>
        <v>57.687639400000002</v>
      </c>
      <c r="C418" s="221">
        <f>VLOOKUP(A418,'3.2 Departure'!$A$7:$C$51,3,FALSE)</f>
        <v>12.2144174</v>
      </c>
      <c r="D418" s="218" t="s">
        <v>862</v>
      </c>
      <c r="E418" s="221">
        <f>VLOOKUP(D418,'3.1 Destination'!$A$7:$B$752,2,FALSE)</f>
        <v>60.020306400000003</v>
      </c>
      <c r="F418" s="221">
        <f>VLOOKUP(D418,'3.1 Destination'!$A$7:$C$752,3,FALSE)</f>
        <v>22.505080499999998</v>
      </c>
      <c r="G418" s="218">
        <v>7</v>
      </c>
      <c r="H418" s="222">
        <f>Table611[[#This Row],[Number of passenger (N)]]/SUM(Table611[Number of passenger (N)])</f>
        <v>6.3985374771480805E-4</v>
      </c>
      <c r="I418" s="219">
        <f t="shared" si="6"/>
        <v>645.30576013770735</v>
      </c>
      <c r="J418" s="223">
        <f>Table611[[#This Row],[% of trips (P)]]*Table611[[#This Row],[Distance (D)]]</f>
        <v>0.41290130904606503</v>
      </c>
      <c r="K418" s="224">
        <f>Table611[[#This Row],[Weighted distance]]/SUM(Table611[Weighted distance])</f>
        <v>1.4219796646924835E-4</v>
      </c>
    </row>
    <row r="419" spans="1:11" x14ac:dyDescent="0.2">
      <c r="A419" s="218" t="s">
        <v>202</v>
      </c>
      <c r="B419" s="221">
        <f>VLOOKUP(A419,'3.2 Departure'!$A$7:$B$51,2,FALSE)</f>
        <v>57.687639400000002</v>
      </c>
      <c r="C419" s="221">
        <f>VLOOKUP(A419,'3.2 Departure'!$A$7:$C$51,3,FALSE)</f>
        <v>12.2144174</v>
      </c>
      <c r="D419" s="218" t="s">
        <v>490</v>
      </c>
      <c r="E419" s="221">
        <f>VLOOKUP(D419,'3.1 Destination'!$A$7:$B$752,2,FALSE)</f>
        <v>39.074207999999999</v>
      </c>
      <c r="F419" s="221">
        <f>VLOOKUP(D419,'3.1 Destination'!$A$7:$C$752,3,FALSE)</f>
        <v>21.824311999999999</v>
      </c>
      <c r="G419" s="218">
        <v>7</v>
      </c>
      <c r="H419" s="222">
        <f>Table611[[#This Row],[Number of passenger (N)]]/SUM(Table611[Number of passenger (N)])</f>
        <v>6.3985374771480805E-4</v>
      </c>
      <c r="I419" s="219">
        <f t="shared" si="6"/>
        <v>2182.9746318958237</v>
      </c>
      <c r="J419" s="223">
        <f>Table611[[#This Row],[% of trips (P)]]*Table611[[#This Row],[Distance (D)]]</f>
        <v>1.3967844993848963</v>
      </c>
      <c r="K419" s="224">
        <f>Table611[[#This Row],[Weighted distance]]/SUM(Table611[Weighted distance])</f>
        <v>4.8103484066731411E-4</v>
      </c>
    </row>
    <row r="420" spans="1:11" x14ac:dyDescent="0.2">
      <c r="A420" s="218" t="s">
        <v>202</v>
      </c>
      <c r="B420" s="221">
        <f>VLOOKUP(A420,'3.2 Departure'!$A$7:$B$51,2,FALSE)</f>
        <v>57.687639400000002</v>
      </c>
      <c r="C420" s="221">
        <f>VLOOKUP(A420,'3.2 Departure'!$A$7:$C$51,3,FALSE)</f>
        <v>12.2144174</v>
      </c>
      <c r="D420" s="218" t="s">
        <v>485</v>
      </c>
      <c r="E420" s="221">
        <f>VLOOKUP(D420,'3.1 Destination'!$A$7:$B$752,2,FALSE)</f>
        <v>35.338735200000002</v>
      </c>
      <c r="F420" s="221">
        <f>VLOOKUP(D420,'3.1 Destination'!$A$7:$C$752,3,FALSE)</f>
        <v>25.144212599999999</v>
      </c>
      <c r="G420" s="218">
        <v>7</v>
      </c>
      <c r="H420" s="222">
        <f>Table611[[#This Row],[Number of passenger (N)]]/SUM(Table611[Number of passenger (N)])</f>
        <v>6.3985374771480805E-4</v>
      </c>
      <c r="I420" s="219">
        <f t="shared" si="6"/>
        <v>2664.2287203691599</v>
      </c>
      <c r="J420" s="223">
        <f>Table611[[#This Row],[% of trips (P)]]*Table611[[#This Row],[Distance (D)]]</f>
        <v>1.7047167314976344</v>
      </c>
      <c r="K420" s="224">
        <f>Table611[[#This Row],[Weighted distance]]/SUM(Table611[Weighted distance])</f>
        <v>5.8708279028009392E-4</v>
      </c>
    </row>
    <row r="421" spans="1:11" x14ac:dyDescent="0.2">
      <c r="A421" s="218" t="s">
        <v>202</v>
      </c>
      <c r="B421" s="221">
        <f>VLOOKUP(A421,'3.2 Departure'!$A$7:$B$51,2,FALSE)</f>
        <v>57.687639400000002</v>
      </c>
      <c r="C421" s="221">
        <f>VLOOKUP(A421,'3.2 Departure'!$A$7:$C$51,3,FALSE)</f>
        <v>12.2144174</v>
      </c>
      <c r="D421" s="218" t="s">
        <v>293</v>
      </c>
      <c r="E421" s="221">
        <f>VLOOKUP(D421,'3.1 Destination'!$A$7:$B$752,2,FALSE)</f>
        <v>20.593684</v>
      </c>
      <c r="F421" s="221">
        <f>VLOOKUP(D421,'3.1 Destination'!$A$7:$C$752,3,FALSE)</f>
        <v>78.962879999999998</v>
      </c>
      <c r="G421" s="218">
        <v>7</v>
      </c>
      <c r="H421" s="222">
        <f>Table611[[#This Row],[Number of passenger (N)]]/SUM(Table611[Number of passenger (N)])</f>
        <v>6.3985374771480805E-4</v>
      </c>
      <c r="I421" s="219">
        <f t="shared" si="6"/>
        <v>6709.8679593782017</v>
      </c>
      <c r="J421" s="223">
        <f>Table611[[#This Row],[% of trips (P)]]*Table611[[#This Row],[Distance (D)]]</f>
        <v>4.2933341604796542</v>
      </c>
      <c r="K421" s="224">
        <f>Table611[[#This Row],[Weighted distance]]/SUM(Table611[Weighted distance])</f>
        <v>1.478569754122659E-3</v>
      </c>
    </row>
    <row r="422" spans="1:11" x14ac:dyDescent="0.2">
      <c r="A422" s="218" t="s">
        <v>202</v>
      </c>
      <c r="B422" s="221">
        <f>VLOOKUP(A422,'3.2 Departure'!$A$7:$B$51,2,FALSE)</f>
        <v>57.687639400000002</v>
      </c>
      <c r="C422" s="221">
        <f>VLOOKUP(A422,'3.2 Departure'!$A$7:$C$51,3,FALSE)</f>
        <v>12.2144174</v>
      </c>
      <c r="D422" s="218" t="s">
        <v>878</v>
      </c>
      <c r="E422" s="221">
        <f>VLOOKUP(D422,'3.1 Destination'!$A$7:$B$752,2,FALSE)</f>
        <v>50.692717600000002</v>
      </c>
      <c r="F422" s="221">
        <f>VLOOKUP(D422,'3.1 Destination'!$A$7:$C$752,3,FALSE)</f>
        <v>-1.3167103</v>
      </c>
      <c r="G422" s="218">
        <v>7</v>
      </c>
      <c r="H422" s="222">
        <f>Table611[[#This Row],[Number of passenger (N)]]/SUM(Table611[Number of passenger (N)])</f>
        <v>6.3985374771480805E-4</v>
      </c>
      <c r="I422" s="219">
        <f t="shared" si="6"/>
        <v>1170.9333453201368</v>
      </c>
      <c r="J422" s="223">
        <f>Table611[[#This Row],[% of trips (P)]]*Table611[[#This Row],[Distance (D)]]</f>
        <v>0.74922608932732704</v>
      </c>
      <c r="K422" s="224">
        <f>Table611[[#This Row],[Weighted distance]]/SUM(Table611[Weighted distance])</f>
        <v>2.5802394905017712E-4</v>
      </c>
    </row>
    <row r="423" spans="1:11" x14ac:dyDescent="0.2">
      <c r="A423" s="218" t="s">
        <v>202</v>
      </c>
      <c r="B423" s="221">
        <f>VLOOKUP(A423,'3.2 Departure'!$A$7:$B$51,2,FALSE)</f>
        <v>57.687639400000002</v>
      </c>
      <c r="C423" s="221">
        <f>VLOOKUP(A423,'3.2 Departure'!$A$7:$C$51,3,FALSE)</f>
        <v>12.2144174</v>
      </c>
      <c r="D423" s="218" t="s">
        <v>393</v>
      </c>
      <c r="E423" s="221">
        <f>VLOOKUP(D423,'3.1 Destination'!$A$7:$B$752,2,FALSE)</f>
        <v>56.130366000000002</v>
      </c>
      <c r="F423" s="221">
        <f>VLOOKUP(D423,'3.1 Destination'!$A$7:$C$752,3,FALSE)</f>
        <v>-106.346771</v>
      </c>
      <c r="G423" s="218">
        <v>7</v>
      </c>
      <c r="H423" s="222">
        <f>Table611[[#This Row],[Number of passenger (N)]]/SUM(Table611[Number of passenger (N)])</f>
        <v>6.3985374771480805E-4</v>
      </c>
      <c r="I423" s="219">
        <f t="shared" si="6"/>
        <v>6226.0476920804895</v>
      </c>
      <c r="J423" s="223">
        <f>Table611[[#This Row],[% of trips (P)]]*Table611[[#This Row],[Distance (D)]]</f>
        <v>3.9837599492288325</v>
      </c>
      <c r="K423" s="224">
        <f>Table611[[#This Row],[Weighted distance]]/SUM(Table611[Weighted distance])</f>
        <v>1.3719563277499243E-3</v>
      </c>
    </row>
    <row r="424" spans="1:11" x14ac:dyDescent="0.2">
      <c r="A424" s="218" t="s">
        <v>202</v>
      </c>
      <c r="B424" s="221">
        <f>VLOOKUP(A424,'3.2 Departure'!$A$7:$B$51,2,FALSE)</f>
        <v>57.687639400000002</v>
      </c>
      <c r="C424" s="221">
        <f>VLOOKUP(A424,'3.2 Departure'!$A$7:$C$51,3,FALSE)</f>
        <v>12.2144174</v>
      </c>
      <c r="D424" s="218" t="s">
        <v>247</v>
      </c>
      <c r="E424" s="221">
        <f>VLOOKUP(D424,'3.1 Destination'!$A$7:$B$752,2,FALSE)</f>
        <v>9.5120167999999996</v>
      </c>
      <c r="F424" s="221">
        <f>VLOOKUP(D424,'3.1 Destination'!$A$7:$C$752,3,FALSE)</f>
        <v>100.01359290000001</v>
      </c>
      <c r="G424" s="218">
        <v>7</v>
      </c>
      <c r="H424" s="222">
        <f>Table611[[#This Row],[Number of passenger (N)]]/SUM(Table611[Number of passenger (N)])</f>
        <v>6.3985374771480805E-4</v>
      </c>
      <c r="I424" s="219">
        <f t="shared" si="6"/>
        <v>8984.382707306253</v>
      </c>
      <c r="J424" s="223">
        <f>Table611[[#This Row],[% of trips (P)]]*Table611[[#This Row],[Distance (D)]]</f>
        <v>5.748690946174019</v>
      </c>
      <c r="K424" s="224">
        <f>Table611[[#This Row],[Weighted distance]]/SUM(Table611[Weighted distance])</f>
        <v>1.9797761462532109E-3</v>
      </c>
    </row>
    <row r="425" spans="1:11" x14ac:dyDescent="0.2">
      <c r="A425" s="218" t="s">
        <v>202</v>
      </c>
      <c r="B425" s="221">
        <f>VLOOKUP(A425,'3.2 Departure'!$A$7:$B$51,2,FALSE)</f>
        <v>57.687639400000002</v>
      </c>
      <c r="C425" s="221">
        <f>VLOOKUP(A425,'3.2 Departure'!$A$7:$C$51,3,FALSE)</f>
        <v>12.2144174</v>
      </c>
      <c r="D425" s="218" t="s">
        <v>401</v>
      </c>
      <c r="E425" s="221">
        <f>VLOOKUP(D425,'3.1 Destination'!$A$7:$B$752,2,FALSE)</f>
        <v>36.8925871</v>
      </c>
      <c r="F425" s="221">
        <f>VLOOKUP(D425,'3.1 Destination'!$A$7:$C$752,3,FALSE)</f>
        <v>27.2877926</v>
      </c>
      <c r="G425" s="218">
        <v>7</v>
      </c>
      <c r="H425" s="222">
        <f>Table611[[#This Row],[Number of passenger (N)]]/SUM(Table611[Number of passenger (N)])</f>
        <v>6.3985374771480805E-4</v>
      </c>
      <c r="I425" s="219">
        <f t="shared" si="6"/>
        <v>2563.3067169616434</v>
      </c>
      <c r="J425" s="223">
        <f>Table611[[#This Row],[% of trips (P)]]*Table611[[#This Row],[Distance (D)]]</f>
        <v>1.6401414093904483</v>
      </c>
      <c r="K425" s="224">
        <f>Table611[[#This Row],[Weighted distance]]/SUM(Table611[Weighted distance])</f>
        <v>5.6484386953423085E-4</v>
      </c>
    </row>
    <row r="426" spans="1:11" x14ac:dyDescent="0.2">
      <c r="A426" s="218" t="s">
        <v>202</v>
      </c>
      <c r="B426" s="221">
        <f>VLOOKUP(A426,'3.2 Departure'!$A$7:$B$51,2,FALSE)</f>
        <v>57.687639400000002</v>
      </c>
      <c r="C426" s="221">
        <f>VLOOKUP(A426,'3.2 Departure'!$A$7:$C$51,3,FALSE)</f>
        <v>12.2144174</v>
      </c>
      <c r="D426" s="218" t="s">
        <v>255</v>
      </c>
      <c r="E426" s="221">
        <f>VLOOKUP(D426,'3.1 Destination'!$A$7:$B$752,2,FALSE)</f>
        <v>28.1235459</v>
      </c>
      <c r="F426" s="221">
        <f>VLOOKUP(D426,'3.1 Destination'!$A$7:$C$752,3,FALSE)</f>
        <v>-15.436257400000001</v>
      </c>
      <c r="G426" s="218">
        <v>7</v>
      </c>
      <c r="H426" s="222">
        <f>Table611[[#This Row],[Number of passenger (N)]]/SUM(Table611[Number of passenger (N)])</f>
        <v>6.3985374771480805E-4</v>
      </c>
      <c r="I426" s="219">
        <f t="shared" si="6"/>
        <v>3927.0937092395575</v>
      </c>
      <c r="J426" s="223">
        <f>Table611[[#This Row],[% of trips (P)]]*Table611[[#This Row],[Distance (D)]]</f>
        <v>2.5127656274841774</v>
      </c>
      <c r="K426" s="224">
        <f>Table611[[#This Row],[Weighted distance]]/SUM(Table611[Weighted distance])</f>
        <v>8.6536456682003837E-4</v>
      </c>
    </row>
    <row r="427" spans="1:11" x14ac:dyDescent="0.2">
      <c r="A427" s="218" t="s">
        <v>202</v>
      </c>
      <c r="B427" s="221">
        <f>VLOOKUP(A427,'3.2 Departure'!$A$7:$B$51,2,FALSE)</f>
        <v>57.687639400000002</v>
      </c>
      <c r="C427" s="221">
        <f>VLOOKUP(A427,'3.2 Departure'!$A$7:$C$51,3,FALSE)</f>
        <v>12.2144174</v>
      </c>
      <c r="D427" s="218" t="s">
        <v>296</v>
      </c>
      <c r="E427" s="221">
        <f>VLOOKUP(D427,'3.1 Destination'!$A$7:$B$752,2,FALSE)</f>
        <v>40.416775399999999</v>
      </c>
      <c r="F427" s="221">
        <f>VLOOKUP(D427,'3.1 Destination'!$A$7:$C$752,3,FALSE)</f>
        <v>-3.7037901999999998</v>
      </c>
      <c r="G427" s="218">
        <v>7</v>
      </c>
      <c r="H427" s="222">
        <f>Table611[[#This Row],[Number of passenger (N)]]/SUM(Table611[Number of passenger (N)])</f>
        <v>6.3985374771480805E-4</v>
      </c>
      <c r="I427" s="219">
        <f t="shared" si="6"/>
        <v>2231.0849821980869</v>
      </c>
      <c r="J427" s="223">
        <f>Table611[[#This Row],[% of trips (P)]]*Table611[[#This Row],[Distance (D)]]</f>
        <v>1.4275680873296717</v>
      </c>
      <c r="K427" s="224">
        <f>Table611[[#This Row],[Weighted distance]]/SUM(Table611[Weighted distance])</f>
        <v>4.9163631736519006E-4</v>
      </c>
    </row>
    <row r="428" spans="1:11" x14ac:dyDescent="0.2">
      <c r="A428" s="218" t="s">
        <v>202</v>
      </c>
      <c r="B428" s="221">
        <f>VLOOKUP(A428,'3.2 Departure'!$A$7:$B$51,2,FALSE)</f>
        <v>57.687639400000002</v>
      </c>
      <c r="C428" s="221">
        <f>VLOOKUP(A428,'3.2 Departure'!$A$7:$C$51,3,FALSE)</f>
        <v>12.2144174</v>
      </c>
      <c r="D428" s="218" t="s">
        <v>284</v>
      </c>
      <c r="E428" s="221">
        <f>VLOOKUP(D428,'3.1 Destination'!$A$7:$B$752,2,FALSE)</f>
        <v>36.510071000000003</v>
      </c>
      <c r="F428" s="221">
        <f>VLOOKUP(D428,'3.1 Destination'!$A$7:$C$752,3,FALSE)</f>
        <v>-4.8824474000000002</v>
      </c>
      <c r="G428" s="218">
        <v>7</v>
      </c>
      <c r="H428" s="222">
        <f>Table611[[#This Row],[Number of passenger (N)]]/SUM(Table611[Number of passenger (N)])</f>
        <v>6.3985374771480805E-4</v>
      </c>
      <c r="I428" s="219">
        <f t="shared" si="6"/>
        <v>2669.7166541126244</v>
      </c>
      <c r="J428" s="223">
        <f>Table611[[#This Row],[% of trips (P)]]*Table611[[#This Row],[Distance (D)]]</f>
        <v>1.7082282064706007</v>
      </c>
      <c r="K428" s="224">
        <f>Table611[[#This Row],[Weighted distance]]/SUM(Table611[Weighted distance])</f>
        <v>5.8829209766063254E-4</v>
      </c>
    </row>
    <row r="429" spans="1:11" x14ac:dyDescent="0.2">
      <c r="A429" s="218" t="s">
        <v>202</v>
      </c>
      <c r="B429" s="221">
        <f>VLOOKUP(A429,'3.2 Departure'!$A$7:$B$51,2,FALSE)</f>
        <v>57.687639400000002</v>
      </c>
      <c r="C429" s="221">
        <f>VLOOKUP(A429,'3.2 Departure'!$A$7:$C$51,3,FALSE)</f>
        <v>12.2144174</v>
      </c>
      <c r="D429" s="218" t="s">
        <v>609</v>
      </c>
      <c r="E429" s="221">
        <f>VLOOKUP(D429,'3.1 Destination'!$A$7:$B$752,2,FALSE)</f>
        <v>52.132632999999998</v>
      </c>
      <c r="F429" s="221">
        <f>VLOOKUP(D429,'3.1 Destination'!$A$7:$C$752,3,FALSE)</f>
        <v>5.2912660000000002</v>
      </c>
      <c r="G429" s="218">
        <v>7</v>
      </c>
      <c r="H429" s="222">
        <f>Table611[[#This Row],[Number of passenger (N)]]/SUM(Table611[Number of passenger (N)])</f>
        <v>6.3985374771480805E-4</v>
      </c>
      <c r="I429" s="219">
        <f t="shared" si="6"/>
        <v>759.03609574530094</v>
      </c>
      <c r="J429" s="223">
        <f>Table611[[#This Row],[% of trips (P)]]*Table611[[#This Row],[Distance (D)]]</f>
        <v>0.48567209051344667</v>
      </c>
      <c r="K429" s="224">
        <f>Table611[[#This Row],[Weighted distance]]/SUM(Table611[Weighted distance])</f>
        <v>1.6725929932611579E-4</v>
      </c>
    </row>
    <row r="430" spans="1:11" x14ac:dyDescent="0.2">
      <c r="A430" s="218" t="s">
        <v>202</v>
      </c>
      <c r="B430" s="221">
        <f>VLOOKUP(A430,'3.2 Departure'!$A$7:$B$51,2,FALSE)</f>
        <v>57.687639400000002</v>
      </c>
      <c r="C430" s="221">
        <f>VLOOKUP(A430,'3.2 Departure'!$A$7:$C$51,3,FALSE)</f>
        <v>12.2144174</v>
      </c>
      <c r="D430" s="218" t="s">
        <v>915</v>
      </c>
      <c r="E430" s="221">
        <f>VLOOKUP(D430,'3.1 Destination'!$A$7:$B$752,2,FALSE)</f>
        <v>47.516230999999998</v>
      </c>
      <c r="F430" s="221">
        <f>VLOOKUP(D430,'3.1 Destination'!$A$7:$C$752,3,FALSE)</f>
        <v>14.550072</v>
      </c>
      <c r="G430" s="218">
        <v>7</v>
      </c>
      <c r="H430" s="222">
        <f>Table611[[#This Row],[Number of passenger (N)]]/SUM(Table611[Number of passenger (N)])</f>
        <v>6.3985374771480805E-4</v>
      </c>
      <c r="I430" s="219">
        <f t="shared" si="6"/>
        <v>1141.7803772136549</v>
      </c>
      <c r="J430" s="223">
        <f>Table611[[#This Row],[% of trips (P)]]*Table611[[#This Row],[Distance (D)]]</f>
        <v>0.73057245342738431</v>
      </c>
      <c r="K430" s="224">
        <f>Table611[[#This Row],[Weighted distance]]/SUM(Table611[Weighted distance])</f>
        <v>2.5159987377088635E-4</v>
      </c>
    </row>
    <row r="431" spans="1:11" x14ac:dyDescent="0.2">
      <c r="A431" s="218" t="s">
        <v>202</v>
      </c>
      <c r="B431" s="221">
        <f>VLOOKUP(A431,'3.2 Departure'!$A$7:$B$51,2,FALSE)</f>
        <v>57.687639400000002</v>
      </c>
      <c r="C431" s="221">
        <f>VLOOKUP(A431,'3.2 Departure'!$A$7:$C$51,3,FALSE)</f>
        <v>12.2144174</v>
      </c>
      <c r="D431" s="218" t="s">
        <v>413</v>
      </c>
      <c r="E431" s="221">
        <f>VLOOKUP(D431,'3.1 Destination'!$A$7:$B$752,2,FALSE)</f>
        <v>42.695152499999999</v>
      </c>
      <c r="F431" s="221">
        <f>VLOOKUP(D431,'3.1 Destination'!$A$7:$C$752,3,FALSE)</f>
        <v>27.7104213</v>
      </c>
      <c r="G431" s="218">
        <v>7</v>
      </c>
      <c r="H431" s="222">
        <f>Table611[[#This Row],[Number of passenger (N)]]/SUM(Table611[Number of passenger (N)])</f>
        <v>6.3985374771480805E-4</v>
      </c>
      <c r="I431" s="219">
        <f t="shared" si="6"/>
        <v>1988.6453542296247</v>
      </c>
      <c r="J431" s="223">
        <f>Table611[[#This Row],[% of trips (P)]]*Table611[[#This Row],[Distance (D)]]</f>
        <v>1.2724421827794674</v>
      </c>
      <c r="K431" s="224">
        <f>Table611[[#This Row],[Weighted distance]]/SUM(Table611[Weighted distance])</f>
        <v>4.3821292613229661E-4</v>
      </c>
    </row>
    <row r="432" spans="1:11" x14ac:dyDescent="0.2">
      <c r="A432" s="218" t="s">
        <v>202</v>
      </c>
      <c r="B432" s="221">
        <f>VLOOKUP(A432,'3.2 Departure'!$A$7:$B$51,2,FALSE)</f>
        <v>57.687639400000002</v>
      </c>
      <c r="C432" s="221">
        <f>VLOOKUP(A432,'3.2 Departure'!$A$7:$C$51,3,FALSE)</f>
        <v>12.2144174</v>
      </c>
      <c r="D432" s="218" t="s">
        <v>473</v>
      </c>
      <c r="E432" s="221">
        <f>VLOOKUP(D432,'3.1 Destination'!$A$7:$B$752,2,FALSE)</f>
        <v>63.430514899999999</v>
      </c>
      <c r="F432" s="221">
        <f>VLOOKUP(D432,'3.1 Destination'!$A$7:$C$752,3,FALSE)</f>
        <v>10.3950528</v>
      </c>
      <c r="G432" s="218">
        <v>7</v>
      </c>
      <c r="H432" s="222">
        <f>Table611[[#This Row],[Number of passenger (N)]]/SUM(Table611[Number of passenger (N)])</f>
        <v>6.3985374771480805E-4</v>
      </c>
      <c r="I432" s="219">
        <f t="shared" si="6"/>
        <v>646.20808803374996</v>
      </c>
      <c r="J432" s="223">
        <f>Table611[[#This Row],[% of trips (P)]]*Table611[[#This Row],[Distance (D)]]</f>
        <v>0.41347866693201552</v>
      </c>
      <c r="K432" s="224">
        <f>Table611[[#This Row],[Weighted distance]]/SUM(Table611[Weighted distance])</f>
        <v>1.4239680119199801E-4</v>
      </c>
    </row>
    <row r="433" spans="1:11" x14ac:dyDescent="0.2">
      <c r="A433" s="218" t="s">
        <v>203</v>
      </c>
      <c r="B433" s="221">
        <f>VLOOKUP(A433,'3.2 Departure'!$A$7:$B$51,2,FALSE)</f>
        <v>58.410806999999998</v>
      </c>
      <c r="C433" s="221">
        <f>VLOOKUP(A433,'3.2 Departure'!$A$7:$C$51,3,FALSE)</f>
        <v>15.6213727</v>
      </c>
      <c r="D433" s="218" t="s">
        <v>365</v>
      </c>
      <c r="E433" s="221">
        <f>VLOOKUP(D433,'3.1 Destination'!$A$7:$B$752,2,FALSE)</f>
        <v>55.755825999999999</v>
      </c>
      <c r="F433" s="221">
        <f>VLOOKUP(D433,'3.1 Destination'!$A$7:$C$752,3,FALSE)</f>
        <v>37.6173</v>
      </c>
      <c r="G433" s="218">
        <v>7</v>
      </c>
      <c r="H433" s="222">
        <f>Table611[[#This Row],[Number of passenger (N)]]/SUM(Table611[Number of passenger (N)])</f>
        <v>6.3985374771480805E-4</v>
      </c>
      <c r="I433" s="219">
        <f t="shared" si="6"/>
        <v>1354.9299212690682</v>
      </c>
      <c r="J433" s="223">
        <f>Table611[[#This Row],[% of trips (P)]]*Table611[[#This Row],[Distance (D)]]</f>
        <v>0.86695698801494314</v>
      </c>
      <c r="K433" s="224">
        <f>Table611[[#This Row],[Weighted distance]]/SUM(Table611[Weighted distance])</f>
        <v>2.985689752276272E-4</v>
      </c>
    </row>
    <row r="434" spans="1:11" x14ac:dyDescent="0.2">
      <c r="A434" s="218" t="s">
        <v>204</v>
      </c>
      <c r="B434" s="221">
        <f>VLOOKUP(A434,'3.2 Departure'!$A$7:$B$51,2,FALSE)</f>
        <v>65.5293092</v>
      </c>
      <c r="C434" s="221">
        <f>VLOOKUP(A434,'3.2 Departure'!$A$7:$C$51,3,FALSE)</f>
        <v>22.054456299999998</v>
      </c>
      <c r="D434" s="218" t="s">
        <v>249</v>
      </c>
      <c r="E434" s="221">
        <f>VLOOKUP(D434,'3.1 Destination'!$A$7:$B$752,2,FALSE)</f>
        <v>27.6648274</v>
      </c>
      <c r="F434" s="221">
        <f>VLOOKUP(D434,'3.1 Destination'!$A$7:$C$752,3,FALSE)</f>
        <v>-81.515753500000002</v>
      </c>
      <c r="G434" s="218">
        <v>7</v>
      </c>
      <c r="H434" s="222">
        <f>Table611[[#This Row],[Number of passenger (N)]]/SUM(Table611[Number of passenger (N)])</f>
        <v>6.3985374771480805E-4</v>
      </c>
      <c r="I434" s="219">
        <f t="shared" si="6"/>
        <v>7820.9741574081936</v>
      </c>
      <c r="J434" s="223">
        <f>Table611[[#This Row],[% of trips (P)]]*Table611[[#This Row],[Distance (D)]]</f>
        <v>5.0042796253982962</v>
      </c>
      <c r="K434" s="224">
        <f>Table611[[#This Row],[Weighted distance]]/SUM(Table611[Weighted distance])</f>
        <v>1.7234103423385868E-3</v>
      </c>
    </row>
    <row r="435" spans="1:11" x14ac:dyDescent="0.2">
      <c r="A435" s="218" t="s">
        <v>206</v>
      </c>
      <c r="B435" s="221">
        <f>VLOOKUP(A435,'3.2 Departure'!$A$7:$B$51,2,FALSE)</f>
        <v>59.333355099999999</v>
      </c>
      <c r="C435" s="221">
        <f>VLOOKUP(A435,'3.2 Departure'!$A$7:$C$51,3,FALSE)</f>
        <v>14.537775099999999</v>
      </c>
      <c r="D435" s="218" t="s">
        <v>250</v>
      </c>
      <c r="E435" s="221">
        <f>VLOOKUP(D435,'3.1 Destination'!$A$7:$B$752,2,FALSE)</f>
        <v>36.544443000000001</v>
      </c>
      <c r="F435" s="221">
        <f>VLOOKUP(D435,'3.1 Destination'!$A$7:$C$752,3,FALSE)</f>
        <v>31.995408000000001</v>
      </c>
      <c r="G435" s="218">
        <v>7</v>
      </c>
      <c r="H435" s="222">
        <f>Table611[[#This Row],[Number of passenger (N)]]/SUM(Table611[Number of passenger (N)])</f>
        <v>6.3985374771480805E-4</v>
      </c>
      <c r="I435" s="219">
        <f t="shared" si="6"/>
        <v>2828.3833829291084</v>
      </c>
      <c r="J435" s="223">
        <f>Table611[[#This Row],[% of trips (P)]]*Table611[[#This Row],[Distance (D)]]</f>
        <v>1.8097517075414771</v>
      </c>
      <c r="K435" s="224">
        <f>Table611[[#This Row],[Weighted distance]]/SUM(Table611[Weighted distance])</f>
        <v>6.2325550195322244E-4</v>
      </c>
    </row>
    <row r="436" spans="1:11" x14ac:dyDescent="0.2">
      <c r="A436" s="218" t="s">
        <v>225</v>
      </c>
      <c r="B436" s="221">
        <f>VLOOKUP(A436,'3.2 Departure'!$A$7:$B$51,2,FALSE)</f>
        <v>60.197550100000001</v>
      </c>
      <c r="C436" s="221">
        <f>VLOOKUP(A436,'3.2 Departure'!$A$7:$C$51,3,FALSE)</f>
        <v>11.1004153</v>
      </c>
      <c r="D436" s="218" t="s">
        <v>742</v>
      </c>
      <c r="E436" s="221">
        <f>VLOOKUP(D436,'3.1 Destination'!$A$7:$B$752,2,FALSE)</f>
        <v>48.318179499999999</v>
      </c>
      <c r="F436" s="221">
        <f>VLOOKUP(D436,'3.1 Destination'!$A$7:$C$752,3,FALSE)</f>
        <v>7.4416241000000003</v>
      </c>
      <c r="G436" s="218">
        <v>7</v>
      </c>
      <c r="H436" s="222">
        <f>Table611[[#This Row],[Number of passenger (N)]]/SUM(Table611[Number of passenger (N)])</f>
        <v>6.3985374771480805E-4</v>
      </c>
      <c r="I436" s="219">
        <f t="shared" si="6"/>
        <v>1341.6173474601355</v>
      </c>
      <c r="J436" s="223">
        <f>Table611[[#This Row],[% of trips (P)]]*Table611[[#This Row],[Distance (D)]]</f>
        <v>0.85843888777156752</v>
      </c>
      <c r="K436" s="224">
        <f>Table611[[#This Row],[Weighted distance]]/SUM(Table611[Weighted distance])</f>
        <v>2.9563544969440079E-4</v>
      </c>
    </row>
    <row r="437" spans="1:11" x14ac:dyDescent="0.2">
      <c r="A437" s="218" t="s">
        <v>225</v>
      </c>
      <c r="B437" s="221">
        <f>VLOOKUP(A437,'3.2 Departure'!$A$7:$B$51,2,FALSE)</f>
        <v>60.197550100000001</v>
      </c>
      <c r="C437" s="221">
        <f>VLOOKUP(A437,'3.2 Departure'!$A$7:$C$51,3,FALSE)</f>
        <v>11.1004153</v>
      </c>
      <c r="D437" s="218" t="s">
        <v>376</v>
      </c>
      <c r="E437" s="221">
        <f>VLOOKUP(D437,'3.1 Destination'!$A$7:$B$752,2,FALSE)</f>
        <v>45.1</v>
      </c>
      <c r="F437" s="221">
        <f>VLOOKUP(D437,'3.1 Destination'!$A$7:$C$752,3,FALSE)</f>
        <v>15.2</v>
      </c>
      <c r="G437" s="218">
        <v>7</v>
      </c>
      <c r="H437" s="222">
        <f>Table611[[#This Row],[Number of passenger (N)]]/SUM(Table611[Number of passenger (N)])</f>
        <v>6.3985374771480805E-4</v>
      </c>
      <c r="I437" s="219">
        <f t="shared" si="6"/>
        <v>1700.592155339104</v>
      </c>
      <c r="J437" s="223">
        <f>Table611[[#This Row],[% of trips (P)]]*Table611[[#This Row],[Distance (D)]]</f>
        <v>1.0881302639281287</v>
      </c>
      <c r="K437" s="224">
        <f>Table611[[#This Row],[Weighted distance]]/SUM(Table611[Weighted distance])</f>
        <v>3.7473824227320161E-4</v>
      </c>
    </row>
    <row r="438" spans="1:11" x14ac:dyDescent="0.2">
      <c r="A438" s="218" t="s">
        <v>225</v>
      </c>
      <c r="B438" s="221">
        <f>VLOOKUP(A438,'3.2 Departure'!$A$7:$B$51,2,FALSE)</f>
        <v>60.197550100000001</v>
      </c>
      <c r="C438" s="221">
        <f>VLOOKUP(A438,'3.2 Departure'!$A$7:$C$51,3,FALSE)</f>
        <v>11.1004153</v>
      </c>
      <c r="D438" s="218" t="s">
        <v>473</v>
      </c>
      <c r="E438" s="221">
        <f>VLOOKUP(D438,'3.1 Destination'!$A$7:$B$752,2,FALSE)</f>
        <v>63.430514899999999</v>
      </c>
      <c r="F438" s="221">
        <f>VLOOKUP(D438,'3.1 Destination'!$A$7:$C$752,3,FALSE)</f>
        <v>10.3950528</v>
      </c>
      <c r="G438" s="218">
        <v>7</v>
      </c>
      <c r="H438" s="222">
        <f>Table611[[#This Row],[Number of passenger (N)]]/SUM(Table611[Number of passenger (N)])</f>
        <v>6.3985374771480805E-4</v>
      </c>
      <c r="I438" s="219">
        <f t="shared" si="6"/>
        <v>361.38790352252119</v>
      </c>
      <c r="J438" s="223">
        <f>Table611[[#This Row],[% of trips (P)]]*Table611[[#This Row],[Distance (D)]]</f>
        <v>0.23123540444768267</v>
      </c>
      <c r="K438" s="224">
        <f>Table611[[#This Row],[Weighted distance]]/SUM(Table611[Weighted distance])</f>
        <v>7.9634536311160728E-5</v>
      </c>
    </row>
    <row r="439" spans="1:11" x14ac:dyDescent="0.2">
      <c r="A439" s="218" t="s">
        <v>226</v>
      </c>
      <c r="B439" s="221">
        <f>VLOOKUP(A439,'3.2 Departure'!$A$7:$B$51,2,FALSE)</f>
        <v>57.812039599999999</v>
      </c>
      <c r="C439" s="221">
        <f>VLOOKUP(A439,'3.2 Departure'!$A$7:$C$51,3,FALSE)</f>
        <v>11.906833900000001</v>
      </c>
      <c r="D439" s="218" t="s">
        <v>238</v>
      </c>
      <c r="E439" s="221">
        <f>VLOOKUP(D439,'3.1 Destination'!$A$7:$B$752,2,FALSE)</f>
        <v>41.385063899999999</v>
      </c>
      <c r="F439" s="221">
        <f>VLOOKUP(D439,'3.1 Destination'!$A$7:$C$752,3,FALSE)</f>
        <v>2.1734035</v>
      </c>
      <c r="G439" s="218">
        <v>7</v>
      </c>
      <c r="H439" s="222">
        <f>Table611[[#This Row],[Number of passenger (N)]]/SUM(Table611[Number of passenger (N)])</f>
        <v>6.3985374771480805E-4</v>
      </c>
      <c r="I439" s="219">
        <f t="shared" si="6"/>
        <v>1952.0350471021816</v>
      </c>
      <c r="J439" s="223">
        <f>Table611[[#This Row],[% of trips (P)]]*Table611[[#This Row],[Distance (D)]]</f>
        <v>1.2490169405589828</v>
      </c>
      <c r="K439" s="224">
        <f>Table611[[#This Row],[Weighted distance]]/SUM(Table611[Weighted distance])</f>
        <v>4.3014557024161608E-4</v>
      </c>
    </row>
    <row r="440" spans="1:11" x14ac:dyDescent="0.2">
      <c r="A440" s="218" t="s">
        <v>226</v>
      </c>
      <c r="B440" s="221">
        <f>VLOOKUP(A440,'3.2 Departure'!$A$7:$B$51,2,FALSE)</f>
        <v>57.812039599999999</v>
      </c>
      <c r="C440" s="221">
        <f>VLOOKUP(A440,'3.2 Departure'!$A$7:$C$51,3,FALSE)</f>
        <v>11.906833900000001</v>
      </c>
      <c r="D440" s="218" t="s">
        <v>292</v>
      </c>
      <c r="E440" s="221">
        <f>VLOOKUP(D440,'3.1 Destination'!$A$7:$B$752,2,FALSE)</f>
        <v>52.520006600000002</v>
      </c>
      <c r="F440" s="221">
        <f>VLOOKUP(D440,'3.1 Destination'!$A$7:$C$752,3,FALSE)</f>
        <v>13.404954</v>
      </c>
      <c r="G440" s="218">
        <v>7</v>
      </c>
      <c r="H440" s="222">
        <f>Table611[[#This Row],[Number of passenger (N)]]/SUM(Table611[Number of passenger (N)])</f>
        <v>6.3985374771480805E-4</v>
      </c>
      <c r="I440" s="219">
        <f t="shared" si="6"/>
        <v>596.05247742388053</v>
      </c>
      <c r="J440" s="223">
        <f>Table611[[#This Row],[% of trips (P)]]*Table611[[#This Row],[Distance (D)]]</f>
        <v>0.38138641151436597</v>
      </c>
      <c r="K440" s="224">
        <f>Table611[[#This Row],[Weighted distance]]/SUM(Table611[Weighted distance])</f>
        <v>1.3134463603818792E-4</v>
      </c>
    </row>
    <row r="441" spans="1:11" x14ac:dyDescent="0.2">
      <c r="A441" s="218" t="s">
        <v>226</v>
      </c>
      <c r="B441" s="221">
        <f>VLOOKUP(A441,'3.2 Departure'!$A$7:$B$51,2,FALSE)</f>
        <v>57.812039599999999</v>
      </c>
      <c r="C441" s="221">
        <f>VLOOKUP(A441,'3.2 Departure'!$A$7:$C$51,3,FALSE)</f>
        <v>11.906833900000001</v>
      </c>
      <c r="D441" s="218" t="s">
        <v>447</v>
      </c>
      <c r="E441" s="221">
        <f>VLOOKUP(D441,'3.1 Destination'!$A$7:$B$752,2,FALSE)</f>
        <v>35.937496000000003</v>
      </c>
      <c r="F441" s="221">
        <f>VLOOKUP(D441,'3.1 Destination'!$A$7:$C$752,3,FALSE)</f>
        <v>14.375416</v>
      </c>
      <c r="G441" s="218">
        <v>7</v>
      </c>
      <c r="H441" s="222">
        <f>Table611[[#This Row],[Number of passenger (N)]]/SUM(Table611[Number of passenger (N)])</f>
        <v>6.3985374771480805E-4</v>
      </c>
      <c r="I441" s="219">
        <f t="shared" si="6"/>
        <v>2439.1772662210374</v>
      </c>
      <c r="J441" s="223">
        <f>Table611[[#This Row],[% of trips (P)]]*Table611[[#This Row],[Distance (D)]]</f>
        <v>1.5607167151322909</v>
      </c>
      <c r="K441" s="224">
        <f>Table611[[#This Row],[Weighted distance]]/SUM(Table611[Weighted distance])</f>
        <v>5.3749101362528587E-4</v>
      </c>
    </row>
    <row r="442" spans="1:11" x14ac:dyDescent="0.2">
      <c r="A442" s="218" t="s">
        <v>226</v>
      </c>
      <c r="B442" s="221">
        <f>VLOOKUP(A442,'3.2 Departure'!$A$7:$B$51,2,FALSE)</f>
        <v>57.812039599999999</v>
      </c>
      <c r="C442" s="221">
        <f>VLOOKUP(A442,'3.2 Departure'!$A$7:$C$51,3,FALSE)</f>
        <v>11.906833900000001</v>
      </c>
      <c r="D442" s="218" t="s">
        <v>284</v>
      </c>
      <c r="E442" s="221">
        <f>VLOOKUP(D442,'3.1 Destination'!$A$7:$B$752,2,FALSE)</f>
        <v>36.510071000000003</v>
      </c>
      <c r="F442" s="221">
        <f>VLOOKUP(D442,'3.1 Destination'!$A$7:$C$752,3,FALSE)</f>
        <v>-4.8824474000000002</v>
      </c>
      <c r="G442" s="218">
        <v>7</v>
      </c>
      <c r="H442" s="222">
        <f>Table611[[#This Row],[Number of passenger (N)]]/SUM(Table611[Number of passenger (N)])</f>
        <v>6.3985374771480805E-4</v>
      </c>
      <c r="I442" s="219">
        <f t="shared" si="6"/>
        <v>2670.5230907716386</v>
      </c>
      <c r="J442" s="223">
        <f>Table611[[#This Row],[% of trips (P)]]*Table611[[#This Row],[Distance (D)]]</f>
        <v>1.7087442079891655</v>
      </c>
      <c r="K442" s="224">
        <f>Table611[[#This Row],[Weighted distance]]/SUM(Table611[Weighted distance])</f>
        <v>5.884698020297577E-4</v>
      </c>
    </row>
    <row r="443" spans="1:11" x14ac:dyDescent="0.2">
      <c r="A443" s="218" t="s">
        <v>226</v>
      </c>
      <c r="B443" s="221">
        <f>VLOOKUP(A443,'3.2 Departure'!$A$7:$B$51,2,FALSE)</f>
        <v>57.812039599999999</v>
      </c>
      <c r="C443" s="221">
        <f>VLOOKUP(A443,'3.2 Departure'!$A$7:$C$51,3,FALSE)</f>
        <v>11.906833900000001</v>
      </c>
      <c r="D443" s="218" t="s">
        <v>926</v>
      </c>
      <c r="E443" s="221">
        <f>VLOOKUP(D443,'3.1 Destination'!$A$7:$B$752,2,FALSE)</f>
        <v>35.856141999999998</v>
      </c>
      <c r="F443" s="221">
        <f>VLOOKUP(D443,'3.1 Destination'!$A$7:$C$752,3,FALSE)</f>
        <v>14.50436</v>
      </c>
      <c r="G443" s="218">
        <v>7</v>
      </c>
      <c r="H443" s="222">
        <f>Table611[[#This Row],[Number of passenger (N)]]/SUM(Table611[Number of passenger (N)])</f>
        <v>6.3985374771480805E-4</v>
      </c>
      <c r="I443" s="219">
        <f t="shared" si="6"/>
        <v>2448.9361010870662</v>
      </c>
      <c r="J443" s="223">
        <f>Table611[[#This Row],[% of trips (P)]]*Table611[[#This Row],[Distance (D)]]</f>
        <v>1.5669609421946493</v>
      </c>
      <c r="K443" s="224">
        <f>Table611[[#This Row],[Weighted distance]]/SUM(Table611[Weighted distance])</f>
        <v>5.3964144611602074E-4</v>
      </c>
    </row>
    <row r="444" spans="1:11" x14ac:dyDescent="0.2">
      <c r="A444" s="218" t="s">
        <v>226</v>
      </c>
      <c r="B444" s="221">
        <f>VLOOKUP(A444,'3.2 Departure'!$A$7:$B$51,2,FALSE)</f>
        <v>57.812039599999999</v>
      </c>
      <c r="C444" s="221">
        <f>VLOOKUP(A444,'3.2 Departure'!$A$7:$C$51,3,FALSE)</f>
        <v>11.906833900000001</v>
      </c>
      <c r="D444" s="218" t="s">
        <v>316</v>
      </c>
      <c r="E444" s="221">
        <f>VLOOKUP(D444,'3.1 Destination'!$A$7:$B$752,2,FALSE)</f>
        <v>37.9847003</v>
      </c>
      <c r="F444" s="221">
        <f>VLOOKUP(D444,'3.1 Destination'!$A$7:$C$752,3,FALSE)</f>
        <v>-0.68082330000000002</v>
      </c>
      <c r="G444" s="218">
        <v>7</v>
      </c>
      <c r="H444" s="222">
        <f>Table611[[#This Row],[Number of passenger (N)]]/SUM(Table611[Number of passenger (N)])</f>
        <v>6.3985374771480805E-4</v>
      </c>
      <c r="I444" s="219">
        <f t="shared" si="6"/>
        <v>2387.0484472665348</v>
      </c>
      <c r="J444" s="223">
        <f>Table611[[#This Row],[% of trips (P)]]*Table611[[#This Row],[Distance (D)]]</f>
        <v>1.5273618949603056</v>
      </c>
      <c r="K444" s="224">
        <f>Table611[[#This Row],[Weighted distance]]/SUM(Table611[Weighted distance])</f>
        <v>5.2600403720624378E-4</v>
      </c>
    </row>
    <row r="445" spans="1:11" x14ac:dyDescent="0.2">
      <c r="A445" s="218" t="s">
        <v>227</v>
      </c>
      <c r="B445" s="221">
        <f>VLOOKUP(A445,'3.2 Departure'!$A$7:$B$51,2,FALSE)</f>
        <v>58.789020100000002</v>
      </c>
      <c r="C445" s="221">
        <f>VLOOKUP(A445,'3.2 Departure'!$A$7:$C$51,3,FALSE)</f>
        <v>16.9153649</v>
      </c>
      <c r="D445" s="218" t="s">
        <v>251</v>
      </c>
      <c r="E445" s="221">
        <f>VLOOKUP(D445,'3.1 Destination'!$A$7:$B$752,2,FALSE)</f>
        <v>34.9922836</v>
      </c>
      <c r="F445" s="221">
        <f>VLOOKUP(D445,'3.1 Destination'!$A$7:$C$752,3,FALSE)</f>
        <v>34.0140113</v>
      </c>
      <c r="G445" s="218">
        <v>7</v>
      </c>
      <c r="H445" s="222">
        <f>Table611[[#This Row],[Number of passenger (N)]]/SUM(Table611[Number of passenger (N)])</f>
        <v>6.3985374771480805E-4</v>
      </c>
      <c r="I445" s="219">
        <f t="shared" si="6"/>
        <v>2928.2745928592603</v>
      </c>
      <c r="J445" s="223">
        <f>Table611[[#This Row],[% of trips (P)]]*Table611[[#This Row],[Distance (D)]]</f>
        <v>1.8736674725790514</v>
      </c>
      <c r="K445" s="224">
        <f>Table611[[#This Row],[Weighted distance]]/SUM(Table611[Weighted distance])</f>
        <v>6.4526727962151598E-4</v>
      </c>
    </row>
    <row r="446" spans="1:11" x14ac:dyDescent="0.2">
      <c r="A446" s="218" t="s">
        <v>227</v>
      </c>
      <c r="B446" s="221">
        <f>VLOOKUP(A446,'3.2 Departure'!$A$7:$B$51,2,FALSE)</f>
        <v>58.789020100000002</v>
      </c>
      <c r="C446" s="221">
        <f>VLOOKUP(A446,'3.2 Departure'!$A$7:$C$51,3,FALSE)</f>
        <v>16.9153649</v>
      </c>
      <c r="D446" s="218" t="s">
        <v>690</v>
      </c>
      <c r="E446" s="221">
        <f>VLOOKUP(D446,'3.1 Destination'!$A$7:$B$752,2,FALSE)</f>
        <v>54.898520699999999</v>
      </c>
      <c r="F446" s="221">
        <f>VLOOKUP(D446,'3.1 Destination'!$A$7:$C$752,3,FALSE)</f>
        <v>23.903596499999999</v>
      </c>
      <c r="G446" s="218">
        <v>7</v>
      </c>
      <c r="H446" s="222">
        <f>Table611[[#This Row],[Number of passenger (N)]]/SUM(Table611[Number of passenger (N)])</f>
        <v>6.3985374771480805E-4</v>
      </c>
      <c r="I446" s="219">
        <f t="shared" si="6"/>
        <v>605.84649840175211</v>
      </c>
      <c r="J446" s="223">
        <f>Table611[[#This Row],[% of trips (P)]]*Table611[[#This Row],[Distance (D)]]</f>
        <v>0.38765315254225458</v>
      </c>
      <c r="K446" s="224">
        <f>Table611[[#This Row],[Weighted distance]]/SUM(Table611[Weighted distance])</f>
        <v>1.3350282205269569E-4</v>
      </c>
    </row>
    <row r="447" spans="1:11" x14ac:dyDescent="0.2">
      <c r="A447" s="218" t="s">
        <v>227</v>
      </c>
      <c r="B447" s="221">
        <f>VLOOKUP(A447,'3.2 Departure'!$A$7:$B$51,2,FALSE)</f>
        <v>58.789020100000002</v>
      </c>
      <c r="C447" s="221">
        <f>VLOOKUP(A447,'3.2 Departure'!$A$7:$C$51,3,FALSE)</f>
        <v>16.9153649</v>
      </c>
      <c r="D447" s="218" t="s">
        <v>243</v>
      </c>
      <c r="E447" s="221">
        <f>VLOOKUP(D447,'3.1 Destination'!$A$7:$B$752,2,FALSE)</f>
        <v>35.240116999999998</v>
      </c>
      <c r="F447" s="221">
        <f>VLOOKUP(D447,'3.1 Destination'!$A$7:$C$752,3,FALSE)</f>
        <v>24.809269100000002</v>
      </c>
      <c r="G447" s="218">
        <v>7</v>
      </c>
      <c r="H447" s="222">
        <f>Table611[[#This Row],[Number of passenger (N)]]/SUM(Table611[Number of passenger (N)])</f>
        <v>6.3985374771480805E-4</v>
      </c>
      <c r="I447" s="219">
        <f t="shared" si="6"/>
        <v>2681.7554905587667</v>
      </c>
      <c r="J447" s="223">
        <f>Table611[[#This Row],[% of trips (P)]]*Table611[[#This Row],[Distance (D)]]</f>
        <v>1.7159313010887904</v>
      </c>
      <c r="K447" s="224">
        <f>Table611[[#This Row],[Weighted distance]]/SUM(Table611[Weighted distance])</f>
        <v>5.9094494560814196E-4</v>
      </c>
    </row>
    <row r="448" spans="1:11" x14ac:dyDescent="0.2">
      <c r="A448" s="218" t="s">
        <v>227</v>
      </c>
      <c r="B448" s="221">
        <f>VLOOKUP(A448,'3.2 Departure'!$A$7:$B$51,2,FALSE)</f>
        <v>58.789020100000002</v>
      </c>
      <c r="C448" s="221">
        <f>VLOOKUP(A448,'3.2 Departure'!$A$7:$C$51,3,FALSE)</f>
        <v>16.9153649</v>
      </c>
      <c r="D448" s="218" t="s">
        <v>310</v>
      </c>
      <c r="E448" s="221">
        <f>VLOOKUP(D448,'3.1 Destination'!$A$7:$B$752,2,FALSE)</f>
        <v>48.135125299999999</v>
      </c>
      <c r="F448" s="221">
        <f>VLOOKUP(D448,'3.1 Destination'!$A$7:$C$752,3,FALSE)</f>
        <v>11.5819806</v>
      </c>
      <c r="G448" s="218">
        <v>7</v>
      </c>
      <c r="H448" s="222">
        <f>Table611[[#This Row],[Number of passenger (N)]]/SUM(Table611[Number of passenger (N)])</f>
        <v>6.3985374771480805E-4</v>
      </c>
      <c r="I448" s="219">
        <f t="shared" si="6"/>
        <v>1235.1909890585073</v>
      </c>
      <c r="J448" s="223">
        <f>Table611[[#This Row],[% of trips (P)]]*Table611[[#This Row],[Distance (D)]]</f>
        <v>0.79034158349264638</v>
      </c>
      <c r="K448" s="224">
        <f>Table611[[#This Row],[Weighted distance]]/SUM(Table611[Weighted distance])</f>
        <v>2.7218360302219777E-4</v>
      </c>
    </row>
    <row r="449" spans="1:11" x14ac:dyDescent="0.2">
      <c r="A449" s="218" t="s">
        <v>227</v>
      </c>
      <c r="B449" s="221">
        <f>VLOOKUP(A449,'3.2 Departure'!$A$7:$B$51,2,FALSE)</f>
        <v>58.789020100000002</v>
      </c>
      <c r="C449" s="221">
        <f>VLOOKUP(A449,'3.2 Departure'!$A$7:$C$51,3,FALSE)</f>
        <v>16.9153649</v>
      </c>
      <c r="D449" s="218" t="s">
        <v>397</v>
      </c>
      <c r="E449" s="221">
        <f>VLOOKUP(D449,'3.1 Destination'!$A$7:$B$752,2,FALSE)</f>
        <v>43.722838600000003</v>
      </c>
      <c r="F449" s="221">
        <f>VLOOKUP(D449,'3.1 Destination'!$A$7:$C$752,3,FALSE)</f>
        <v>10.401688800000001</v>
      </c>
      <c r="G449" s="218">
        <v>7</v>
      </c>
      <c r="H449" s="222">
        <f>Table611[[#This Row],[Number of passenger (N)]]/SUM(Table611[Number of passenger (N)])</f>
        <v>6.3985374771480805E-4</v>
      </c>
      <c r="I449" s="219">
        <f t="shared" si="6"/>
        <v>1733.5478326513271</v>
      </c>
      <c r="J449" s="223">
        <f>Table611[[#This Row],[% of trips (P)]]*Table611[[#This Row],[Distance (D)]]</f>
        <v>1.1092170775648345</v>
      </c>
      <c r="K449" s="224">
        <f>Table611[[#This Row],[Weighted distance]]/SUM(Table611[Weighted distance])</f>
        <v>3.8200027306061439E-4</v>
      </c>
    </row>
    <row r="450" spans="1:11" x14ac:dyDescent="0.2">
      <c r="A450" s="218" t="s">
        <v>329</v>
      </c>
      <c r="B450" s="221">
        <f>VLOOKUP(A450,'3.2 Departure'!$A$7:$B$51,2,FALSE)</f>
        <v>64.750243999999995</v>
      </c>
      <c r="C450" s="221">
        <f>VLOOKUP(A450,'3.2 Departure'!$A$7:$C$51,3,FALSE)</f>
        <v>20.950917</v>
      </c>
      <c r="D450" s="218" t="s">
        <v>254</v>
      </c>
      <c r="E450" s="221">
        <f>VLOOKUP(D450,'3.1 Destination'!$A$7:$B$752,2,FALSE)</f>
        <v>36.766666999999998</v>
      </c>
      <c r="F450" s="221">
        <f>VLOOKUP(D450,'3.1 Destination'!$A$7:$C$752,3,FALSE)</f>
        <v>31.388888999999999</v>
      </c>
      <c r="G450" s="218">
        <v>7</v>
      </c>
      <c r="H450" s="222">
        <f>Table611[[#This Row],[Number of passenger (N)]]/SUM(Table611[Number of passenger (N)])</f>
        <v>6.3985374771480805E-4</v>
      </c>
      <c r="I450" s="219">
        <f t="shared" si="6"/>
        <v>3187.5671734062676</v>
      </c>
      <c r="J450" s="223">
        <f>Table611[[#This Row],[% of trips (P)]]*Table611[[#This Row],[Distance (D)]]</f>
        <v>2.0395768019966978</v>
      </c>
      <c r="K450" s="224">
        <f>Table611[[#This Row],[Weighted distance]]/SUM(Table611[Weighted distance])</f>
        <v>7.0240434541569085E-4</v>
      </c>
    </row>
    <row r="451" spans="1:11" x14ac:dyDescent="0.2">
      <c r="A451" s="218" t="s">
        <v>209</v>
      </c>
      <c r="B451" s="221">
        <f>VLOOKUP(A451,'3.2 Departure'!$A$7:$B$51,2,FALSE)</f>
        <v>55.535533600000001</v>
      </c>
      <c r="C451" s="221">
        <f>VLOOKUP(A451,'3.2 Departure'!$A$7:$C$51,3,FALSE)</f>
        <v>13.3723829</v>
      </c>
      <c r="D451" s="218" t="s">
        <v>464</v>
      </c>
      <c r="E451" s="221">
        <f>VLOOKUP(D451,'3.1 Destination'!$A$7:$B$752,2,FALSE)</f>
        <v>47.114088700000003</v>
      </c>
      <c r="F451" s="221">
        <f>VLOOKUP(D451,'3.1 Destination'!$A$7:$C$752,3,FALSE)</f>
        <v>13.132661000000001</v>
      </c>
      <c r="G451" s="218">
        <v>7</v>
      </c>
      <c r="H451" s="222">
        <f>Table611[[#This Row],[Number of passenger (N)]]/SUM(Table611[Number of passenger (N)])</f>
        <v>6.3985374771480805E-4</v>
      </c>
      <c r="I451" s="219">
        <f t="shared" si="6"/>
        <v>936.57004167032665</v>
      </c>
      <c r="J451" s="223">
        <f>Table611[[#This Row],[% of trips (P)]]*Table611[[#This Row],[Distance (D)]]</f>
        <v>0.59926785116017245</v>
      </c>
      <c r="K451" s="224">
        <f>Table611[[#This Row],[Weighted distance]]/SUM(Table611[Weighted distance])</f>
        <v>2.0638023648373999E-4</v>
      </c>
    </row>
    <row r="452" spans="1:11" x14ac:dyDescent="0.2">
      <c r="A452" s="218" t="s">
        <v>209</v>
      </c>
      <c r="B452" s="221">
        <f>VLOOKUP(A452,'3.2 Departure'!$A$7:$B$51,2,FALSE)</f>
        <v>55.535533600000001</v>
      </c>
      <c r="C452" s="221">
        <f>VLOOKUP(A452,'3.2 Departure'!$A$7:$C$51,3,FALSE)</f>
        <v>13.3723829</v>
      </c>
      <c r="D452" s="218" t="s">
        <v>771</v>
      </c>
      <c r="E452" s="221">
        <f>VLOOKUP(D452,'3.1 Destination'!$A$7:$B$752,2,FALSE)</f>
        <v>44.786568000000003</v>
      </c>
      <c r="F452" s="221">
        <f>VLOOKUP(D452,'3.1 Destination'!$A$7:$C$752,3,FALSE)</f>
        <v>20.448921599999998</v>
      </c>
      <c r="G452" s="218">
        <v>7</v>
      </c>
      <c r="H452" s="222">
        <f>Table611[[#This Row],[Number of passenger (N)]]/SUM(Table611[Number of passenger (N)])</f>
        <v>6.3985374771480805E-4</v>
      </c>
      <c r="I452" s="219">
        <f t="shared" si="6"/>
        <v>1295.5842594831831</v>
      </c>
      <c r="J452" s="223">
        <f>Table611[[#This Row],[% of trips (P)]]*Table611[[#This Row],[Distance (D)]]</f>
        <v>0.82898444391062909</v>
      </c>
      <c r="K452" s="224">
        <f>Table611[[#This Row],[Weighted distance]]/SUM(Table611[Weighted distance])</f>
        <v>2.8549171333719587E-4</v>
      </c>
    </row>
    <row r="453" spans="1:11" x14ac:dyDescent="0.2">
      <c r="A453" s="218" t="s">
        <v>209</v>
      </c>
      <c r="B453" s="221">
        <f>VLOOKUP(A453,'3.2 Departure'!$A$7:$B$51,2,FALSE)</f>
        <v>55.535533600000001</v>
      </c>
      <c r="C453" s="221">
        <f>VLOOKUP(A453,'3.2 Departure'!$A$7:$C$51,3,FALSE)</f>
        <v>13.3723829</v>
      </c>
      <c r="D453" s="218" t="s">
        <v>856</v>
      </c>
      <c r="E453" s="221">
        <f>VLOOKUP(D453,'3.1 Destination'!$A$7:$B$752,2,FALSE)</f>
        <v>43.915886</v>
      </c>
      <c r="F453" s="221">
        <f>VLOOKUP(D453,'3.1 Destination'!$A$7:$C$752,3,FALSE)</f>
        <v>17.679075999999998</v>
      </c>
      <c r="G453" s="218">
        <v>7</v>
      </c>
      <c r="H453" s="222">
        <f>Table611[[#This Row],[Number of passenger (N)]]/SUM(Table611[Number of passenger (N)])</f>
        <v>6.3985374771480805E-4</v>
      </c>
      <c r="I453" s="219">
        <f t="shared" si="6"/>
        <v>1327.9649850750263</v>
      </c>
      <c r="J453" s="223">
        <f>Table611[[#This Row],[% of trips (P)]]*Table611[[#This Row],[Distance (D)]]</f>
        <v>0.84970337253429473</v>
      </c>
      <c r="K453" s="224">
        <f>Table611[[#This Row],[Weighted distance]]/SUM(Table611[Weighted distance])</f>
        <v>2.926270491987203E-4</v>
      </c>
    </row>
    <row r="454" spans="1:11" x14ac:dyDescent="0.2">
      <c r="A454" s="218" t="s">
        <v>209</v>
      </c>
      <c r="B454" s="221">
        <f>VLOOKUP(A454,'3.2 Departure'!$A$7:$B$51,2,FALSE)</f>
        <v>55.535533600000001</v>
      </c>
      <c r="C454" s="221">
        <f>VLOOKUP(A454,'3.2 Departure'!$A$7:$C$51,3,FALSE)</f>
        <v>13.3723829</v>
      </c>
      <c r="D454" s="218" t="s">
        <v>343</v>
      </c>
      <c r="E454" s="221">
        <f>VLOOKUP(D454,'3.1 Destination'!$A$7:$B$752,2,FALSE)</f>
        <v>50.850339599999998</v>
      </c>
      <c r="F454" s="221">
        <f>VLOOKUP(D454,'3.1 Destination'!$A$7:$C$752,3,FALSE)</f>
        <v>4.3517102999999997</v>
      </c>
      <c r="G454" s="218">
        <v>7</v>
      </c>
      <c r="H454" s="222">
        <f>Table611[[#This Row],[Number of passenger (N)]]/SUM(Table611[Number of passenger (N)])</f>
        <v>6.3985374771480805E-4</v>
      </c>
      <c r="I454" s="219">
        <f t="shared" si="6"/>
        <v>794.22704396658526</v>
      </c>
      <c r="J454" s="223">
        <f>Table611[[#This Row],[% of trips (P)]]*Table611[[#This Row],[Distance (D)]]</f>
        <v>0.50818915061847325</v>
      </c>
      <c r="K454" s="224">
        <f>Table611[[#This Row],[Weighted distance]]/SUM(Table611[Weighted distance])</f>
        <v>1.7501388883128834E-4</v>
      </c>
    </row>
    <row r="455" spans="1:11" x14ac:dyDescent="0.2">
      <c r="A455" s="218" t="s">
        <v>209</v>
      </c>
      <c r="B455" s="221">
        <f>VLOOKUP(A455,'3.2 Departure'!$A$7:$B$51,2,FALSE)</f>
        <v>55.535533600000001</v>
      </c>
      <c r="C455" s="221">
        <f>VLOOKUP(A455,'3.2 Departure'!$A$7:$C$51,3,FALSE)</f>
        <v>13.3723829</v>
      </c>
      <c r="D455" s="218" t="s">
        <v>864</v>
      </c>
      <c r="E455" s="221">
        <f>VLOOKUP(D455,'3.1 Destination'!$A$7:$B$752,2,FALSE)</f>
        <v>47.531604899999998</v>
      </c>
      <c r="F455" s="221">
        <f>VLOOKUP(D455,'3.1 Destination'!$A$7:$C$752,3,FALSE)</f>
        <v>21.6273123</v>
      </c>
      <c r="G455" s="218">
        <v>7</v>
      </c>
      <c r="H455" s="222">
        <f>Table611[[#This Row],[Number of passenger (N)]]/SUM(Table611[Number of passenger (N)])</f>
        <v>6.3985374771480805E-4</v>
      </c>
      <c r="I455" s="219">
        <f t="shared" si="6"/>
        <v>1055.8061455281788</v>
      </c>
      <c r="J455" s="223">
        <f>Table611[[#This Row],[% of trips (P)]]*Table611[[#This Row],[Distance (D)]]</f>
        <v>0.67556151907653128</v>
      </c>
      <c r="K455" s="224">
        <f>Table611[[#This Row],[Weighted distance]]/SUM(Table611[Weighted distance])</f>
        <v>2.3265480668854411E-4</v>
      </c>
    </row>
    <row r="456" spans="1:11" x14ac:dyDescent="0.2">
      <c r="A456" s="218" t="s">
        <v>209</v>
      </c>
      <c r="B456" s="221">
        <f>VLOOKUP(A456,'3.2 Departure'!$A$7:$B$51,2,FALSE)</f>
        <v>55.535533600000001</v>
      </c>
      <c r="C456" s="221">
        <f>VLOOKUP(A456,'3.2 Departure'!$A$7:$C$51,3,FALSE)</f>
        <v>13.3723829</v>
      </c>
      <c r="D456" s="218" t="s">
        <v>335</v>
      </c>
      <c r="E456" s="221">
        <f>VLOOKUP(D456,'3.1 Destination'!$A$7:$B$752,2,FALSE)</f>
        <v>35.001179700000002</v>
      </c>
      <c r="F456" s="221">
        <f>VLOOKUP(D456,'3.1 Destination'!$A$7:$C$752,3,FALSE)</f>
        <v>34.047434799999998</v>
      </c>
      <c r="G456" s="218">
        <v>7</v>
      </c>
      <c r="H456" s="222">
        <f>Table611[[#This Row],[Number of passenger (N)]]/SUM(Table611[Number of passenger (N)])</f>
        <v>6.3985374771480805E-4</v>
      </c>
      <c r="I456" s="219">
        <f t="shared" ref="I456:I519" si="7">$C$4*ACOS(SIN(B456*PI()/180)*SIN(E456*PI()/180) + COS(B456*PI()/180)*COS(E456*PI()/180)*COS(C456*PI()/180-F456*PI()/180))</f>
        <v>2775.3393609699542</v>
      </c>
      <c r="J456" s="223">
        <f>Table611[[#This Row],[% of trips (P)]]*Table611[[#This Row],[Distance (D)]]</f>
        <v>1.7758112912970456</v>
      </c>
      <c r="K456" s="224">
        <f>Table611[[#This Row],[Weighted distance]]/SUM(Table611[Weighted distance])</f>
        <v>6.1156685368463689E-4</v>
      </c>
    </row>
    <row r="457" spans="1:11" x14ac:dyDescent="0.2">
      <c r="A457" s="218" t="s">
        <v>209</v>
      </c>
      <c r="B457" s="221">
        <f>VLOOKUP(A457,'3.2 Departure'!$A$7:$B$51,2,FALSE)</f>
        <v>55.535533600000001</v>
      </c>
      <c r="C457" s="221">
        <f>VLOOKUP(A457,'3.2 Departure'!$A$7:$C$51,3,FALSE)</f>
        <v>13.3723829</v>
      </c>
      <c r="D457" s="218" t="s">
        <v>778</v>
      </c>
      <c r="E457" s="221">
        <f>VLOOKUP(D457,'3.1 Destination'!$A$7:$B$752,2,FALSE)</f>
        <v>41.608635</v>
      </c>
      <c r="F457" s="221">
        <f>VLOOKUP(D457,'3.1 Destination'!$A$7:$C$752,3,FALSE)</f>
        <v>21.745274999999999</v>
      </c>
      <c r="G457" s="218">
        <v>7</v>
      </c>
      <c r="H457" s="222">
        <f>Table611[[#This Row],[Number of passenger (N)]]/SUM(Table611[Number of passenger (N)])</f>
        <v>6.3985374771480805E-4</v>
      </c>
      <c r="I457" s="219">
        <f t="shared" si="7"/>
        <v>1663.7887652107033</v>
      </c>
      <c r="J457" s="223">
        <f>Table611[[#This Row],[% of trips (P)]]*Table611[[#This Row],[Distance (D)]]</f>
        <v>1.0645814768258615</v>
      </c>
      <c r="K457" s="224">
        <f>Table611[[#This Row],[Weighted distance]]/SUM(Table611[Weighted distance])</f>
        <v>3.6662833909441056E-4</v>
      </c>
    </row>
    <row r="458" spans="1:11" x14ac:dyDescent="0.2">
      <c r="A458" s="218" t="s">
        <v>209</v>
      </c>
      <c r="B458" s="221">
        <f>VLOOKUP(A458,'3.2 Departure'!$A$7:$B$51,2,FALSE)</f>
        <v>55.535533600000001</v>
      </c>
      <c r="C458" s="221">
        <f>VLOOKUP(A458,'3.2 Departure'!$A$7:$C$51,3,FALSE)</f>
        <v>13.3723829</v>
      </c>
      <c r="D458" s="218" t="s">
        <v>754</v>
      </c>
      <c r="E458" s="221">
        <f>VLOOKUP(D458,'3.1 Destination'!$A$7:$B$752,2,FALSE)</f>
        <v>38.963745000000003</v>
      </c>
      <c r="F458" s="221">
        <f>VLOOKUP(D458,'3.1 Destination'!$A$7:$C$752,3,FALSE)</f>
        <v>35.243321999999999</v>
      </c>
      <c r="G458" s="218">
        <v>7</v>
      </c>
      <c r="H458" s="222">
        <f>Table611[[#This Row],[Number of passenger (N)]]/SUM(Table611[Number of passenger (N)])</f>
        <v>6.3985374771480805E-4</v>
      </c>
      <c r="I458" s="219">
        <f t="shared" si="7"/>
        <v>2452.9196632503281</v>
      </c>
      <c r="J458" s="223">
        <f>Table611[[#This Row],[% of trips (P)]]*Table611[[#This Row],[Distance (D)]]</f>
        <v>1.5695098393740674</v>
      </c>
      <c r="K458" s="224">
        <f>Table611[[#This Row],[Weighted distance]]/SUM(Table611[Weighted distance])</f>
        <v>5.4051925393041071E-4</v>
      </c>
    </row>
    <row r="459" spans="1:11" x14ac:dyDescent="0.2">
      <c r="A459" s="218" t="s">
        <v>228</v>
      </c>
      <c r="B459" s="221">
        <f>VLOOKUP(A459,'3.2 Departure'!$A$7:$B$51,2,FALSE)</f>
        <v>62.512522199999999</v>
      </c>
      <c r="C459" s="221">
        <f>VLOOKUP(A459,'3.2 Departure'!$A$7:$C$51,3,FALSE)</f>
        <v>17.4248534</v>
      </c>
      <c r="D459" s="218" t="s">
        <v>236</v>
      </c>
      <c r="E459" s="221">
        <f>VLOOKUP(D459,'3.1 Destination'!$A$7:$B$752,2,FALSE)</f>
        <v>51.507350899999999</v>
      </c>
      <c r="F459" s="221">
        <f>VLOOKUP(D459,'3.1 Destination'!$A$7:$C$752,3,FALSE)</f>
        <v>-0.12775829999999999</v>
      </c>
      <c r="G459" s="218">
        <v>7</v>
      </c>
      <c r="H459" s="222">
        <f>Table611[[#This Row],[Number of passenger (N)]]/SUM(Table611[Number of passenger (N)])</f>
        <v>6.3985374771480805E-4</v>
      </c>
      <c r="I459" s="219">
        <f t="shared" si="7"/>
        <v>1610.1197156759235</v>
      </c>
      <c r="J459" s="223">
        <f>Table611[[#This Row],[% of trips (P)]]*Table611[[#This Row],[Distance (D)]]</f>
        <v>1.0302411343447408</v>
      </c>
      <c r="K459" s="224">
        <f>Table611[[#This Row],[Weighted distance]]/SUM(Table611[Weighted distance])</f>
        <v>3.5480196130947573E-4</v>
      </c>
    </row>
    <row r="460" spans="1:11" x14ac:dyDescent="0.2">
      <c r="A460" s="218" t="s">
        <v>565</v>
      </c>
      <c r="B460" s="221">
        <f>VLOOKUP(A460,'3.2 Departure'!$A$7:$B$51,2,FALSE)</f>
        <v>56.245747999999999</v>
      </c>
      <c r="C460" s="221">
        <f>VLOOKUP(A460,'3.2 Departure'!$A$7:$C$51,3,FALSE)</f>
        <v>12.863880999999999</v>
      </c>
      <c r="D460" s="218" t="s">
        <v>316</v>
      </c>
      <c r="E460" s="221">
        <f>VLOOKUP(D460,'3.1 Destination'!$A$7:$B$752,2,FALSE)</f>
        <v>37.9847003</v>
      </c>
      <c r="F460" s="221">
        <f>VLOOKUP(D460,'3.1 Destination'!$A$7:$C$752,3,FALSE)</f>
        <v>-0.68082330000000002</v>
      </c>
      <c r="G460" s="218">
        <v>6</v>
      </c>
      <c r="H460" s="222">
        <f>Table611[[#This Row],[Number of passenger (N)]]/SUM(Table611[Number of passenger (N)])</f>
        <v>5.4844606946983544E-4</v>
      </c>
      <c r="I460" s="219">
        <f t="shared" si="7"/>
        <v>2265.1491035611771</v>
      </c>
      <c r="J460" s="223">
        <f>Table611[[#This Row],[% of trips (P)]]*Table611[[#This Row],[Distance (D)]]</f>
        <v>1.2423121226112488</v>
      </c>
      <c r="K460" s="224">
        <f>Table611[[#This Row],[Weighted distance]]/SUM(Table611[Weighted distance])</f>
        <v>4.2783651610004168E-4</v>
      </c>
    </row>
    <row r="461" spans="1:11" x14ac:dyDescent="0.2">
      <c r="A461" s="218" t="s">
        <v>151</v>
      </c>
      <c r="B461" s="221">
        <f>VLOOKUP(A461,'3.2 Departure'!$A$7:$B$51,2,FALSE)</f>
        <v>59.633807599999997</v>
      </c>
      <c r="C461" s="221">
        <f>VLOOKUP(A461,'3.2 Departure'!$A$7:$C$51,3,FALSE)</f>
        <v>17.896780199999998</v>
      </c>
      <c r="D461" s="218" t="s">
        <v>768</v>
      </c>
      <c r="E461" s="221">
        <f>VLOOKUP(D461,'3.1 Destination'!$A$7:$B$752,2,FALSE)</f>
        <v>31.9565783</v>
      </c>
      <c r="F461" s="221">
        <f>VLOOKUP(D461,'3.1 Destination'!$A$7:$C$752,3,FALSE)</f>
        <v>35.945695100000002</v>
      </c>
      <c r="G461" s="218">
        <v>6</v>
      </c>
      <c r="H461" s="222">
        <f>Table611[[#This Row],[Number of passenger (N)]]/SUM(Table611[Number of passenger (N)])</f>
        <v>5.4844606946983544E-4</v>
      </c>
      <c r="I461" s="219">
        <f t="shared" si="7"/>
        <v>3355.5868096292506</v>
      </c>
      <c r="J461" s="223">
        <f>Table611[[#This Row],[% of trips (P)]]*Table611[[#This Row],[Distance (D)]]</f>
        <v>1.8403583965059875</v>
      </c>
      <c r="K461" s="224">
        <f>Table611[[#This Row],[Weighted distance]]/SUM(Table611[Weighted distance])</f>
        <v>6.3379605688913484E-4</v>
      </c>
    </row>
    <row r="462" spans="1:11" x14ac:dyDescent="0.2">
      <c r="A462" s="218" t="s">
        <v>151</v>
      </c>
      <c r="B462" s="221">
        <f>VLOOKUP(A462,'3.2 Departure'!$A$7:$B$51,2,FALSE)</f>
        <v>59.633807599999997</v>
      </c>
      <c r="C462" s="221">
        <f>VLOOKUP(A462,'3.2 Departure'!$A$7:$C$51,3,FALSE)</f>
        <v>17.896780199999998</v>
      </c>
      <c r="D462" s="218" t="s">
        <v>423</v>
      </c>
      <c r="E462" s="221">
        <f>VLOOKUP(D462,'3.1 Destination'!$A$7:$B$752,2,FALSE)</f>
        <v>50.503886999999999</v>
      </c>
      <c r="F462" s="221">
        <f>VLOOKUP(D462,'3.1 Destination'!$A$7:$C$752,3,FALSE)</f>
        <v>4.4699359999999997</v>
      </c>
      <c r="G462" s="218">
        <v>6</v>
      </c>
      <c r="H462" s="222">
        <f>Table611[[#This Row],[Number of passenger (N)]]/SUM(Table611[Number of passenger (N)])</f>
        <v>5.4844606946983544E-4</v>
      </c>
      <c r="I462" s="219">
        <f t="shared" si="7"/>
        <v>1322.1750015939353</v>
      </c>
      <c r="J462" s="223">
        <f>Table611[[#This Row],[% of trips (P)]]*Table611[[#This Row],[Distance (D)]]</f>
        <v>0.7251416827754672</v>
      </c>
      <c r="K462" s="224">
        <f>Table611[[#This Row],[Weighted distance]]/SUM(Table611[Weighted distance])</f>
        <v>2.4972958533598738E-4</v>
      </c>
    </row>
    <row r="463" spans="1:11" x14ac:dyDescent="0.2">
      <c r="A463" s="218" t="s">
        <v>151</v>
      </c>
      <c r="B463" s="221">
        <f>VLOOKUP(A463,'3.2 Departure'!$A$7:$B$51,2,FALSE)</f>
        <v>59.633807599999997</v>
      </c>
      <c r="C463" s="221">
        <f>VLOOKUP(A463,'3.2 Departure'!$A$7:$C$51,3,FALSE)</f>
        <v>17.896780199999998</v>
      </c>
      <c r="D463" s="218" t="s">
        <v>738</v>
      </c>
      <c r="E463" s="221">
        <f>VLOOKUP(D463,'3.1 Destination'!$A$7:$B$752,2,FALSE)</f>
        <v>50.503886999999999</v>
      </c>
      <c r="F463" s="221">
        <f>VLOOKUP(D463,'3.1 Destination'!$A$7:$C$752,3,FALSE)</f>
        <v>4.4699359999999997</v>
      </c>
      <c r="G463" s="218">
        <v>6</v>
      </c>
      <c r="H463" s="222">
        <f>Table611[[#This Row],[Number of passenger (N)]]/SUM(Table611[Number of passenger (N)])</f>
        <v>5.4844606946983544E-4</v>
      </c>
      <c r="I463" s="219">
        <f t="shared" si="7"/>
        <v>1322.1750015939353</v>
      </c>
      <c r="J463" s="223">
        <f>Table611[[#This Row],[% of trips (P)]]*Table611[[#This Row],[Distance (D)]]</f>
        <v>0.7251416827754672</v>
      </c>
      <c r="K463" s="224">
        <f>Table611[[#This Row],[Weighted distance]]/SUM(Table611[Weighted distance])</f>
        <v>2.4972958533598738E-4</v>
      </c>
    </row>
    <row r="464" spans="1:11" x14ac:dyDescent="0.2">
      <c r="A464" s="218" t="s">
        <v>151</v>
      </c>
      <c r="B464" s="221">
        <f>VLOOKUP(A464,'3.2 Departure'!$A$7:$B$51,2,FALSE)</f>
        <v>59.633807599999997</v>
      </c>
      <c r="C464" s="221">
        <f>VLOOKUP(A464,'3.2 Departure'!$A$7:$C$51,3,FALSE)</f>
        <v>17.896780199999998</v>
      </c>
      <c r="D464" s="218" t="s">
        <v>359</v>
      </c>
      <c r="E464" s="221">
        <f>VLOOKUP(D464,'3.1 Destination'!$A$7:$B$752,2,FALSE)</f>
        <v>32.776664199999999</v>
      </c>
      <c r="F464" s="221">
        <f>VLOOKUP(D464,'3.1 Destination'!$A$7:$C$752,3,FALSE)</f>
        <v>-96.796987900000005</v>
      </c>
      <c r="G464" s="218">
        <v>6</v>
      </c>
      <c r="H464" s="222">
        <f>Table611[[#This Row],[Number of passenger (N)]]/SUM(Table611[Number of passenger (N)])</f>
        <v>5.4844606946983544E-4</v>
      </c>
      <c r="I464" s="219">
        <f t="shared" si="7"/>
        <v>8136.1702753610662</v>
      </c>
      <c r="J464" s="223">
        <f>Table611[[#This Row],[% of trips (P)]]*Table611[[#This Row],[Distance (D)]]</f>
        <v>4.4622506080590858</v>
      </c>
      <c r="K464" s="224">
        <f>Table611[[#This Row],[Weighted distance]]/SUM(Table611[Weighted distance])</f>
        <v>1.5367424332175677E-3</v>
      </c>
    </row>
    <row r="465" spans="1:11" x14ac:dyDescent="0.2">
      <c r="A465" s="218" t="s">
        <v>151</v>
      </c>
      <c r="B465" s="221">
        <f>VLOOKUP(A465,'3.2 Departure'!$A$7:$B$51,2,FALSE)</f>
        <v>59.633807599999997</v>
      </c>
      <c r="C465" s="221">
        <f>VLOOKUP(A465,'3.2 Departure'!$A$7:$C$51,3,FALSE)</f>
        <v>17.896780199999998</v>
      </c>
      <c r="D465" s="218" t="s">
        <v>509</v>
      </c>
      <c r="E465" s="221">
        <f>VLOOKUP(D465,'3.1 Destination'!$A$7:$B$752,2,FALSE)</f>
        <v>51.0504088</v>
      </c>
      <c r="F465" s="221">
        <f>VLOOKUP(D465,'3.1 Destination'!$A$7:$C$752,3,FALSE)</f>
        <v>13.737262100000001</v>
      </c>
      <c r="G465" s="218">
        <v>6</v>
      </c>
      <c r="H465" s="222">
        <f>Table611[[#This Row],[Number of passenger (N)]]/SUM(Table611[Number of passenger (N)])</f>
        <v>5.4844606946983544E-4</v>
      </c>
      <c r="I465" s="219">
        <f t="shared" si="7"/>
        <v>989.5239479579609</v>
      </c>
      <c r="J465" s="223">
        <f>Table611[[#This Row],[% of trips (P)]]*Table611[[#This Row],[Distance (D)]]</f>
        <v>0.54270051990381762</v>
      </c>
      <c r="K465" s="224">
        <f>Table611[[#This Row],[Weighted distance]]/SUM(Table611[Weighted distance])</f>
        <v>1.868991660753422E-4</v>
      </c>
    </row>
    <row r="466" spans="1:11" x14ac:dyDescent="0.2">
      <c r="A466" s="218" t="s">
        <v>151</v>
      </c>
      <c r="B466" s="221">
        <f>VLOOKUP(A466,'3.2 Departure'!$A$7:$B$51,2,FALSE)</f>
        <v>59.633807599999997</v>
      </c>
      <c r="C466" s="221">
        <f>VLOOKUP(A466,'3.2 Departure'!$A$7:$C$51,3,FALSE)</f>
        <v>17.896780199999998</v>
      </c>
      <c r="D466" s="218" t="s">
        <v>475</v>
      </c>
      <c r="E466" s="221">
        <f>VLOOKUP(D466,'3.1 Destination'!$A$7:$B$752,2,FALSE)</f>
        <v>43.769560400000003</v>
      </c>
      <c r="F466" s="221">
        <f>VLOOKUP(D466,'3.1 Destination'!$A$7:$C$752,3,FALSE)</f>
        <v>11.2558136</v>
      </c>
      <c r="G466" s="218">
        <v>6</v>
      </c>
      <c r="H466" s="222">
        <f>Table611[[#This Row],[Number of passenger (N)]]/SUM(Table611[Number of passenger (N)])</f>
        <v>5.4844606946983544E-4</v>
      </c>
      <c r="I466" s="219">
        <f t="shared" si="7"/>
        <v>1820.2409903247644</v>
      </c>
      <c r="J466" s="223">
        <f>Table611[[#This Row],[% of trips (P)]]*Table611[[#This Row],[Distance (D)]]</f>
        <v>0.99830401663149781</v>
      </c>
      <c r="K466" s="224">
        <f>Table611[[#This Row],[Weighted distance]]/SUM(Table611[Weighted distance])</f>
        <v>3.4380322361061917E-4</v>
      </c>
    </row>
    <row r="467" spans="1:11" x14ac:dyDescent="0.2">
      <c r="A467" s="218" t="s">
        <v>151</v>
      </c>
      <c r="B467" s="221">
        <f>VLOOKUP(A467,'3.2 Departure'!$A$7:$B$51,2,FALSE)</f>
        <v>59.633807599999997</v>
      </c>
      <c r="C467" s="221">
        <f>VLOOKUP(A467,'3.2 Departure'!$A$7:$C$51,3,FALSE)</f>
        <v>17.896780199999998</v>
      </c>
      <c r="D467" s="218" t="s">
        <v>806</v>
      </c>
      <c r="E467" s="221">
        <f>VLOOKUP(D467,'3.1 Destination'!$A$7:$B$752,2,FALSE)</f>
        <v>13.443182</v>
      </c>
      <c r="F467" s="221">
        <f>VLOOKUP(D467,'3.1 Destination'!$A$7:$C$752,3,FALSE)</f>
        <v>-15.310138999999999</v>
      </c>
      <c r="G467" s="218">
        <v>6</v>
      </c>
      <c r="H467" s="222">
        <f>Table611[[#This Row],[Number of passenger (N)]]/SUM(Table611[Number of passenger (N)])</f>
        <v>5.4844606946983544E-4</v>
      </c>
      <c r="I467" s="219">
        <f t="shared" si="7"/>
        <v>5811.9360842348269</v>
      </c>
      <c r="J467" s="223">
        <f>Table611[[#This Row],[% of trips (P)]]*Table611[[#This Row],[Distance (D)]]</f>
        <v>3.1875335014084971</v>
      </c>
      <c r="K467" s="224">
        <f>Table611[[#This Row],[Weighted distance]]/SUM(Table611[Weighted distance])</f>
        <v>1.0977460521984529E-3</v>
      </c>
    </row>
    <row r="468" spans="1:11" x14ac:dyDescent="0.2">
      <c r="A468" s="218" t="s">
        <v>151</v>
      </c>
      <c r="B468" s="221">
        <f>VLOOKUP(A468,'3.2 Departure'!$A$7:$B$51,2,FALSE)</f>
        <v>59.633807599999997</v>
      </c>
      <c r="C468" s="221">
        <f>VLOOKUP(A468,'3.2 Departure'!$A$7:$C$51,3,FALSE)</f>
        <v>17.896780199999998</v>
      </c>
      <c r="D468" s="218" t="s">
        <v>260</v>
      </c>
      <c r="E468" s="221">
        <f>VLOOKUP(D468,'3.1 Destination'!$A$7:$B$752,2,FALSE)</f>
        <v>15.299326499999999</v>
      </c>
      <c r="F468" s="221">
        <f>VLOOKUP(D468,'3.1 Destination'!$A$7:$C$752,3,FALSE)</f>
        <v>74.123996000000005</v>
      </c>
      <c r="G468" s="218">
        <v>6</v>
      </c>
      <c r="H468" s="222">
        <f>Table611[[#This Row],[Number of passenger (N)]]/SUM(Table611[Number of passenger (N)])</f>
        <v>5.4844606946983544E-4</v>
      </c>
      <c r="I468" s="219">
        <f t="shared" si="7"/>
        <v>6681.0784922072608</v>
      </c>
      <c r="J468" s="223">
        <f>Table611[[#This Row],[% of trips (P)]]*Table611[[#This Row],[Distance (D)]]</f>
        <v>3.6642112388705268</v>
      </c>
      <c r="K468" s="224">
        <f>Table611[[#This Row],[Weighted distance]]/SUM(Table611[Weighted distance])</f>
        <v>1.2619078105732629E-3</v>
      </c>
    </row>
    <row r="469" spans="1:11" x14ac:dyDescent="0.2">
      <c r="A469" s="218" t="s">
        <v>151</v>
      </c>
      <c r="B469" s="221">
        <f>VLOOKUP(A469,'3.2 Departure'!$A$7:$B$51,2,FALSE)</f>
        <v>59.633807599999997</v>
      </c>
      <c r="C469" s="221">
        <f>VLOOKUP(A469,'3.2 Departure'!$A$7:$C$51,3,FALSE)</f>
        <v>17.896780199999998</v>
      </c>
      <c r="D469" s="218" t="s">
        <v>720</v>
      </c>
      <c r="E469" s="221">
        <f>VLOOKUP(D469,'3.1 Destination'!$A$7:$B$752,2,FALSE)</f>
        <v>55.677069000000003</v>
      </c>
      <c r="F469" s="221">
        <f>VLOOKUP(D469,'3.1 Destination'!$A$7:$C$752,3,FALSE)</f>
        <v>12.513320999999999</v>
      </c>
      <c r="G469" s="218">
        <v>6</v>
      </c>
      <c r="H469" s="222">
        <f>Table611[[#This Row],[Number of passenger (N)]]/SUM(Table611[Number of passenger (N)])</f>
        <v>5.4844606946983544E-4</v>
      </c>
      <c r="I469" s="219">
        <f t="shared" si="7"/>
        <v>543.82281614321016</v>
      </c>
      <c r="J469" s="223">
        <f>Table611[[#This Row],[% of trips (P)]]*Table611[[#This Row],[Distance (D)]]</f>
        <v>0.29825748600176061</v>
      </c>
      <c r="K469" s="224">
        <f>Table611[[#This Row],[Weighted distance]]/SUM(Table611[Weighted distance])</f>
        <v>1.027160899336094E-4</v>
      </c>
    </row>
    <row r="470" spans="1:11" x14ac:dyDescent="0.2">
      <c r="A470" s="218" t="s">
        <v>151</v>
      </c>
      <c r="B470" s="221">
        <f>VLOOKUP(A470,'3.2 Departure'!$A$7:$B$51,2,FALSE)</f>
        <v>59.633807599999997</v>
      </c>
      <c r="C470" s="221">
        <f>VLOOKUP(A470,'3.2 Departure'!$A$7:$C$51,3,FALSE)</f>
        <v>17.896780199999998</v>
      </c>
      <c r="D470" s="218" t="s">
        <v>307</v>
      </c>
      <c r="E470" s="221">
        <f>VLOOKUP(D470,'3.1 Destination'!$A$7:$B$752,2,FALSE)</f>
        <v>22.2783151</v>
      </c>
      <c r="F470" s="221">
        <f>VLOOKUP(D470,'3.1 Destination'!$A$7:$C$752,3,FALSE)</f>
        <v>114.174695</v>
      </c>
      <c r="G470" s="218">
        <v>6</v>
      </c>
      <c r="H470" s="222">
        <f>Table611[[#This Row],[Number of passenger (N)]]/SUM(Table611[Number of passenger (N)])</f>
        <v>5.4844606946983544E-4</v>
      </c>
      <c r="I470" s="219">
        <f t="shared" si="7"/>
        <v>8226.4054000425604</v>
      </c>
      <c r="J470" s="223">
        <f>Table611[[#This Row],[% of trips (P)]]*Table611[[#This Row],[Distance (D)]]</f>
        <v>4.5117397075187711</v>
      </c>
      <c r="K470" s="224">
        <f>Table611[[#This Row],[Weighted distance]]/SUM(Table611[Weighted distance])</f>
        <v>1.5537858504976437E-3</v>
      </c>
    </row>
    <row r="471" spans="1:11" x14ac:dyDescent="0.2">
      <c r="A471" s="218" t="s">
        <v>151</v>
      </c>
      <c r="B471" s="221">
        <f>VLOOKUP(A471,'3.2 Departure'!$A$7:$B$51,2,FALSE)</f>
        <v>59.633807599999997</v>
      </c>
      <c r="C471" s="221">
        <f>VLOOKUP(A471,'3.2 Departure'!$A$7:$C$51,3,FALSE)</f>
        <v>17.896780199999998</v>
      </c>
      <c r="D471" s="218" t="s">
        <v>877</v>
      </c>
      <c r="E471" s="221">
        <f>VLOOKUP(D471,'3.1 Destination'!$A$7:$B$752,2,FALSE)</f>
        <v>52.056736000000001</v>
      </c>
      <c r="F471" s="221">
        <f>VLOOKUP(D471,'3.1 Destination'!$A$7:$C$752,3,FALSE)</f>
        <v>1.14822</v>
      </c>
      <c r="G471" s="218">
        <v>6</v>
      </c>
      <c r="H471" s="222">
        <f>Table611[[#This Row],[Number of passenger (N)]]/SUM(Table611[Number of passenger (N)])</f>
        <v>5.4844606946983544E-4</v>
      </c>
      <c r="I471" s="219">
        <f t="shared" si="7"/>
        <v>1336.3430044113215</v>
      </c>
      <c r="J471" s="223">
        <f>Table611[[#This Row],[% of trips (P)]]*Table611[[#This Row],[Distance (D)]]</f>
        <v>0.73291206823290023</v>
      </c>
      <c r="K471" s="224">
        <f>Table611[[#This Row],[Weighted distance]]/SUM(Table611[Weighted distance])</f>
        <v>2.5240560739385383E-4</v>
      </c>
    </row>
    <row r="472" spans="1:11" x14ac:dyDescent="0.2">
      <c r="A472" s="218" t="s">
        <v>151</v>
      </c>
      <c r="B472" s="221">
        <f>VLOOKUP(A472,'3.2 Departure'!$A$7:$B$51,2,FALSE)</f>
        <v>59.633807599999997</v>
      </c>
      <c r="C472" s="221">
        <f>VLOOKUP(A472,'3.2 Departure'!$A$7:$C$51,3,FALSE)</f>
        <v>17.896780199999998</v>
      </c>
      <c r="D472" s="218" t="s">
        <v>879</v>
      </c>
      <c r="E472" s="221">
        <f>VLOOKUP(D472,'3.1 Destination'!$A$7:$B$752,2,FALSE)</f>
        <v>36.204824000000002</v>
      </c>
      <c r="F472" s="221">
        <f>VLOOKUP(D472,'3.1 Destination'!$A$7:$C$752,3,FALSE)</f>
        <v>138.25292400000001</v>
      </c>
      <c r="G472" s="218">
        <v>6</v>
      </c>
      <c r="H472" s="222">
        <f>Table611[[#This Row],[Number of passenger (N)]]/SUM(Table611[Number of passenger (N)])</f>
        <v>5.4844606946983544E-4</v>
      </c>
      <c r="I472" s="219">
        <f t="shared" si="7"/>
        <v>8043.0251065356651</v>
      </c>
      <c r="J472" s="223">
        <f>Table611[[#This Row],[% of trips (P)]]*Table611[[#This Row],[Distance (D)]]</f>
        <v>4.4111655063266904</v>
      </c>
      <c r="K472" s="224">
        <f>Table611[[#This Row],[Weighted distance]]/SUM(Table611[Weighted distance])</f>
        <v>1.5191493730260079E-3</v>
      </c>
    </row>
    <row r="473" spans="1:11" x14ac:dyDescent="0.2">
      <c r="A473" s="218" t="s">
        <v>151</v>
      </c>
      <c r="B473" s="221">
        <f>VLOOKUP(A473,'3.2 Departure'!$A$7:$B$51,2,FALSE)</f>
        <v>59.633807599999997</v>
      </c>
      <c r="C473" s="221">
        <f>VLOOKUP(A473,'3.2 Departure'!$A$7:$C$51,3,FALSE)</f>
        <v>17.896780199999998</v>
      </c>
      <c r="D473" s="218" t="s">
        <v>390</v>
      </c>
      <c r="E473" s="221">
        <f>VLOOKUP(D473,'3.1 Destination'!$A$7:$B$752,2,FALSE)</f>
        <v>38.1753675</v>
      </c>
      <c r="F473" s="221">
        <f>VLOOKUP(D473,'3.1 Destination'!$A$7:$C$752,3,FALSE)</f>
        <v>20.569217900000002</v>
      </c>
      <c r="G473" s="218">
        <v>6</v>
      </c>
      <c r="H473" s="222">
        <f>Table611[[#This Row],[Number of passenger (N)]]/SUM(Table611[Number of passenger (N)])</f>
        <v>5.4844606946983544E-4</v>
      </c>
      <c r="I473" s="219">
        <f t="shared" si="7"/>
        <v>2393.5892358526412</v>
      </c>
      <c r="J473" s="223">
        <f>Table611[[#This Row],[% of trips (P)]]*Table611[[#This Row],[Distance (D)]]</f>
        <v>1.3127546083286881</v>
      </c>
      <c r="K473" s="224">
        <f>Table611[[#This Row],[Weighted distance]]/SUM(Table611[Weighted distance])</f>
        <v>4.5209601347291493E-4</v>
      </c>
    </row>
    <row r="474" spans="1:11" x14ac:dyDescent="0.2">
      <c r="A474" s="218" t="s">
        <v>151</v>
      </c>
      <c r="B474" s="221">
        <f>VLOOKUP(A474,'3.2 Departure'!$A$7:$B$51,2,FALSE)</f>
        <v>59.633807599999997</v>
      </c>
      <c r="C474" s="221">
        <f>VLOOKUP(A474,'3.2 Departure'!$A$7:$C$51,3,FALSE)</f>
        <v>17.896780199999998</v>
      </c>
      <c r="D474" s="218" t="s">
        <v>520</v>
      </c>
      <c r="E474" s="221">
        <f>VLOOKUP(D474,'3.1 Destination'!$A$7:$B$752,2,FALSE)</f>
        <v>50.937531</v>
      </c>
      <c r="F474" s="221">
        <f>VLOOKUP(D474,'3.1 Destination'!$A$7:$C$752,3,FALSE)</f>
        <v>6.9602785999999996</v>
      </c>
      <c r="G474" s="218">
        <v>6</v>
      </c>
      <c r="H474" s="222">
        <f>Table611[[#This Row],[Number of passenger (N)]]/SUM(Table611[Number of passenger (N)])</f>
        <v>5.4844606946983544E-4</v>
      </c>
      <c r="I474" s="219">
        <f t="shared" si="7"/>
        <v>1186.1739559093385</v>
      </c>
      <c r="J474" s="223">
        <f>Table611[[#This Row],[% of trips (P)]]*Table611[[#This Row],[Distance (D)]]</f>
        <v>0.65055244382596256</v>
      </c>
      <c r="K474" s="224">
        <f>Table611[[#This Row],[Weighted distance]]/SUM(Table611[Weighted distance])</f>
        <v>2.2404199881897514E-4</v>
      </c>
    </row>
    <row r="475" spans="1:11" x14ac:dyDescent="0.2">
      <c r="A475" s="218" t="s">
        <v>151</v>
      </c>
      <c r="B475" s="221">
        <f>VLOOKUP(A475,'3.2 Departure'!$A$7:$B$51,2,FALSE)</f>
        <v>59.633807599999997</v>
      </c>
      <c r="C475" s="221">
        <f>VLOOKUP(A475,'3.2 Departure'!$A$7:$C$51,3,FALSE)</f>
        <v>17.896780199999998</v>
      </c>
      <c r="D475" s="218" t="s">
        <v>500</v>
      </c>
      <c r="E475" s="221">
        <f>VLOOKUP(D475,'3.1 Destination'!$A$7:$B$752,2,FALSE)</f>
        <v>48.306939999999997</v>
      </c>
      <c r="F475" s="221">
        <f>VLOOKUP(D475,'3.1 Destination'!$A$7:$C$752,3,FALSE)</f>
        <v>14.285830000000001</v>
      </c>
      <c r="G475" s="218">
        <v>6</v>
      </c>
      <c r="H475" s="222">
        <f>Table611[[#This Row],[Number of passenger (N)]]/SUM(Table611[Number of passenger (N)])</f>
        <v>5.4844606946983544E-4</v>
      </c>
      <c r="I475" s="219">
        <f t="shared" si="7"/>
        <v>1280.9653183510579</v>
      </c>
      <c r="J475" s="223">
        <f>Table611[[#This Row],[% of trips (P)]]*Table611[[#This Row],[Distance (D)]]</f>
        <v>0.70254039397681423</v>
      </c>
      <c r="K475" s="224">
        <f>Table611[[#This Row],[Weighted distance]]/SUM(Table611[Weighted distance])</f>
        <v>2.4194598853854033E-4</v>
      </c>
    </row>
    <row r="476" spans="1:11" x14ac:dyDescent="0.2">
      <c r="A476" s="218" t="s">
        <v>151</v>
      </c>
      <c r="B476" s="221">
        <f>VLOOKUP(A476,'3.2 Departure'!$A$7:$B$51,2,FALSE)</f>
        <v>59.633807599999997</v>
      </c>
      <c r="C476" s="221">
        <f>VLOOKUP(A476,'3.2 Departure'!$A$7:$C$51,3,FALSE)</f>
        <v>17.896780199999998</v>
      </c>
      <c r="D476" s="218" t="s">
        <v>896</v>
      </c>
      <c r="E476" s="221">
        <f>VLOOKUP(D476,'3.1 Destination'!$A$7:$B$752,2,FALSE)</f>
        <v>55.169438</v>
      </c>
      <c r="F476" s="221">
        <f>VLOOKUP(D476,'3.1 Destination'!$A$7:$C$752,3,FALSE)</f>
        <v>23.881274999999999</v>
      </c>
      <c r="G476" s="218">
        <v>6</v>
      </c>
      <c r="H476" s="222">
        <f>Table611[[#This Row],[Number of passenger (N)]]/SUM(Table611[Number of passenger (N)])</f>
        <v>5.4844606946983544E-4</v>
      </c>
      <c r="I476" s="219">
        <f t="shared" si="7"/>
        <v>611.82620387596967</v>
      </c>
      <c r="J476" s="223">
        <f>Table611[[#This Row],[% of trips (P)]]*Table611[[#This Row],[Distance (D)]]</f>
        <v>0.33555367671442576</v>
      </c>
      <c r="K476" s="224">
        <f>Table611[[#This Row],[Weighted distance]]/SUM(Table611[Weighted distance])</f>
        <v>1.1556042430649601E-4</v>
      </c>
    </row>
    <row r="477" spans="1:11" x14ac:dyDescent="0.2">
      <c r="A477" s="218" t="s">
        <v>151</v>
      </c>
      <c r="B477" s="221">
        <f>VLOOKUP(A477,'3.2 Departure'!$A$7:$B$51,2,FALSE)</f>
        <v>59.633807599999997</v>
      </c>
      <c r="C477" s="221">
        <f>VLOOKUP(A477,'3.2 Departure'!$A$7:$C$51,3,FALSE)</f>
        <v>17.896780199999998</v>
      </c>
      <c r="D477" s="218" t="s">
        <v>424</v>
      </c>
      <c r="E477" s="221">
        <f>VLOOKUP(D477,'3.1 Destination'!$A$7:$B$752,2,FALSE)</f>
        <v>28.242125000000001</v>
      </c>
      <c r="F477" s="221">
        <f>VLOOKUP(D477,'3.1 Destination'!$A$7:$C$752,3,FALSE)</f>
        <v>-16.838892999999999</v>
      </c>
      <c r="G477" s="218">
        <v>6</v>
      </c>
      <c r="H477" s="222">
        <f>Table611[[#This Row],[Number of passenger (N)]]/SUM(Table611[Number of passenger (N)])</f>
        <v>5.4844606946983544E-4</v>
      </c>
      <c r="I477" s="219">
        <f t="shared" si="7"/>
        <v>4365.7306407408469</v>
      </c>
      <c r="J477" s="223">
        <f>Table611[[#This Row],[% of trips (P)]]*Table611[[#This Row],[Distance (D)]]</f>
        <v>2.3943678102783439</v>
      </c>
      <c r="K477" s="224">
        <f>Table611[[#This Row],[Weighted distance]]/SUM(Table611[Weighted distance])</f>
        <v>8.2458986237561864E-4</v>
      </c>
    </row>
    <row r="478" spans="1:11" x14ac:dyDescent="0.2">
      <c r="A478" s="218" t="s">
        <v>151</v>
      </c>
      <c r="B478" s="221">
        <f>VLOOKUP(A478,'3.2 Departure'!$A$7:$B$51,2,FALSE)</f>
        <v>59.633807599999997</v>
      </c>
      <c r="C478" s="221">
        <f>VLOOKUP(A478,'3.2 Departure'!$A$7:$C$51,3,FALSE)</f>
        <v>17.896780199999998</v>
      </c>
      <c r="D478" s="218" t="s">
        <v>295</v>
      </c>
      <c r="E478" s="221">
        <f>VLOOKUP(D478,'3.1 Destination'!$A$7:$B$752,2,FALSE)</f>
        <v>39.944639299999999</v>
      </c>
      <c r="F478" s="221">
        <f>VLOOKUP(D478,'3.1 Destination'!$A$7:$C$752,3,FALSE)</f>
        <v>-8.0432935000000008</v>
      </c>
      <c r="G478" s="218">
        <v>6</v>
      </c>
      <c r="H478" s="222">
        <f>Table611[[#This Row],[Number of passenger (N)]]/SUM(Table611[Number of passenger (N)])</f>
        <v>5.4844606946983544E-4</v>
      </c>
      <c r="I478" s="219">
        <f t="shared" si="7"/>
        <v>2836.9210298764083</v>
      </c>
      <c r="J478" s="223">
        <f>Table611[[#This Row],[% of trips (P)]]*Table611[[#This Row],[Distance (D)]]</f>
        <v>1.5558981882320337</v>
      </c>
      <c r="K478" s="224">
        <f>Table611[[#This Row],[Weighted distance]]/SUM(Table611[Weighted distance])</f>
        <v>5.3583157416219258E-4</v>
      </c>
    </row>
    <row r="479" spans="1:11" x14ac:dyDescent="0.2">
      <c r="A479" s="218" t="s">
        <v>151</v>
      </c>
      <c r="B479" s="221">
        <f>VLOOKUP(A479,'3.2 Departure'!$A$7:$B$51,2,FALSE)</f>
        <v>59.633807599999997</v>
      </c>
      <c r="C479" s="221">
        <f>VLOOKUP(A479,'3.2 Departure'!$A$7:$C$51,3,FALSE)</f>
        <v>17.896780199999998</v>
      </c>
      <c r="D479" s="218" t="s">
        <v>902</v>
      </c>
      <c r="E479" s="221">
        <f>VLOOKUP(D479,'3.1 Destination'!$A$7:$B$752,2,FALSE)</f>
        <v>3.755312</v>
      </c>
      <c r="F479" s="221">
        <f>VLOOKUP(D479,'3.1 Destination'!$A$7:$C$752,3,FALSE)</f>
        <v>101.97576599999999</v>
      </c>
      <c r="G479" s="218">
        <v>6</v>
      </c>
      <c r="H479" s="222">
        <f>Table611[[#This Row],[Number of passenger (N)]]/SUM(Table611[Number of passenger (N)])</f>
        <v>5.4844606946983544E-4</v>
      </c>
      <c r="I479" s="219">
        <f t="shared" si="7"/>
        <v>9314.6394283389072</v>
      </c>
      <c r="J479" s="223">
        <f>Table611[[#This Row],[% of trips (P)]]*Table611[[#This Row],[Distance (D)]]</f>
        <v>5.1085773830012284</v>
      </c>
      <c r="K479" s="224">
        <f>Table611[[#This Row],[Weighted distance]]/SUM(Table611[Weighted distance])</f>
        <v>1.7593291653442678E-3</v>
      </c>
    </row>
    <row r="480" spans="1:11" x14ac:dyDescent="0.2">
      <c r="A480" s="218" t="s">
        <v>151</v>
      </c>
      <c r="B480" s="221">
        <f>VLOOKUP(A480,'3.2 Departure'!$A$7:$B$51,2,FALSE)</f>
        <v>59.633807599999997</v>
      </c>
      <c r="C480" s="221">
        <f>VLOOKUP(A480,'3.2 Departure'!$A$7:$C$51,3,FALSE)</f>
        <v>17.896780199999998</v>
      </c>
      <c r="D480" s="218" t="s">
        <v>284</v>
      </c>
      <c r="E480" s="221">
        <f>VLOOKUP(D480,'3.1 Destination'!$A$7:$B$752,2,FALSE)</f>
        <v>36.510071000000003</v>
      </c>
      <c r="F480" s="221">
        <f>VLOOKUP(D480,'3.1 Destination'!$A$7:$C$752,3,FALSE)</f>
        <v>-4.8824474000000002</v>
      </c>
      <c r="G480" s="218">
        <v>6</v>
      </c>
      <c r="H480" s="222">
        <f>Table611[[#This Row],[Number of passenger (N)]]/SUM(Table611[Number of passenger (N)])</f>
        <v>5.4844606946983544E-4</v>
      </c>
      <c r="I480" s="219">
        <f t="shared" si="7"/>
        <v>3044.6373417743839</v>
      </c>
      <c r="J480" s="223">
        <f>Table611[[#This Row],[% of trips (P)]]*Table611[[#This Row],[Distance (D)]]</f>
        <v>1.669819383057249</v>
      </c>
      <c r="K480" s="224">
        <f>Table611[[#This Row],[Weighted distance]]/SUM(Table611[Weighted distance])</f>
        <v>5.7506458671746489E-4</v>
      </c>
    </row>
    <row r="481" spans="1:11" x14ac:dyDescent="0.2">
      <c r="A481" s="218" t="s">
        <v>151</v>
      </c>
      <c r="B481" s="221">
        <f>VLOOKUP(A481,'3.2 Departure'!$A$7:$B$51,2,FALSE)</f>
        <v>59.633807599999997</v>
      </c>
      <c r="C481" s="221">
        <f>VLOOKUP(A481,'3.2 Departure'!$A$7:$C$51,3,FALSE)</f>
        <v>17.896780199999998</v>
      </c>
      <c r="D481" s="218" t="s">
        <v>425</v>
      </c>
      <c r="E481" s="221">
        <f>VLOOKUP(D481,'3.1 Destination'!$A$7:$B$752,2,FALSE)</f>
        <v>36.2604623</v>
      </c>
      <c r="F481" s="221">
        <f>VLOOKUP(D481,'3.1 Destination'!$A$7:$C$752,3,FALSE)</f>
        <v>59.616754899999997</v>
      </c>
      <c r="G481" s="218">
        <v>6</v>
      </c>
      <c r="H481" s="222">
        <f>Table611[[#This Row],[Number of passenger (N)]]/SUM(Table611[Number of passenger (N)])</f>
        <v>5.4844606946983544E-4</v>
      </c>
      <c r="I481" s="219">
        <f t="shared" si="7"/>
        <v>3942.4525321157857</v>
      </c>
      <c r="J481" s="223">
        <f>Table611[[#This Row],[% of trips (P)]]*Table611[[#This Row],[Distance (D)]]</f>
        <v>2.1622225953103027</v>
      </c>
      <c r="K481" s="224">
        <f>Table611[[#This Row],[Weighted distance]]/SUM(Table611[Weighted distance])</f>
        <v>7.4464199887698491E-4</v>
      </c>
    </row>
    <row r="482" spans="1:11" x14ac:dyDescent="0.2">
      <c r="A482" s="218" t="s">
        <v>151</v>
      </c>
      <c r="B482" s="221">
        <f>VLOOKUP(A482,'3.2 Departure'!$A$7:$B$51,2,FALSE)</f>
        <v>59.633807599999997</v>
      </c>
      <c r="C482" s="221">
        <f>VLOOKUP(A482,'3.2 Departure'!$A$7:$C$51,3,FALSE)</f>
        <v>17.896780199999998</v>
      </c>
      <c r="D482" s="218" t="s">
        <v>317</v>
      </c>
      <c r="E482" s="221">
        <f>VLOOKUP(D482,'3.1 Destination'!$A$7:$B$752,2,FALSE)</f>
        <v>28.6139391</v>
      </c>
      <c r="F482" s="221">
        <f>VLOOKUP(D482,'3.1 Destination'!$A$7:$C$752,3,FALSE)</f>
        <v>77.209021199999995</v>
      </c>
      <c r="G482" s="218">
        <v>6</v>
      </c>
      <c r="H482" s="222">
        <f>Table611[[#This Row],[Number of passenger (N)]]/SUM(Table611[Number of passenger (N)])</f>
        <v>5.4844606946983544E-4</v>
      </c>
      <c r="I482" s="219">
        <f t="shared" si="7"/>
        <v>5585.438249732284</v>
      </c>
      <c r="J482" s="223">
        <f>Table611[[#This Row],[% of trips (P)]]*Table611[[#This Row],[Distance (D)]]</f>
        <v>3.0633116543321481</v>
      </c>
      <c r="K482" s="224">
        <f>Table611[[#This Row],[Weighted distance]]/SUM(Table611[Weighted distance])</f>
        <v>1.0549656258391359E-3</v>
      </c>
    </row>
    <row r="483" spans="1:11" x14ac:dyDescent="0.2">
      <c r="A483" s="218" t="s">
        <v>151</v>
      </c>
      <c r="B483" s="221">
        <f>VLOOKUP(A483,'3.2 Departure'!$A$7:$B$51,2,FALSE)</f>
        <v>59.633807599999997</v>
      </c>
      <c r="C483" s="221">
        <f>VLOOKUP(A483,'3.2 Departure'!$A$7:$C$51,3,FALSE)</f>
        <v>17.896780199999998</v>
      </c>
      <c r="D483" s="218" t="s">
        <v>596</v>
      </c>
      <c r="E483" s="221">
        <f>VLOOKUP(D483,'3.1 Destination'!$A$7:$B$752,2,FALSE)</f>
        <v>49.452030000000001</v>
      </c>
      <c r="F483" s="221">
        <f>VLOOKUP(D483,'3.1 Destination'!$A$7:$C$752,3,FALSE)</f>
        <v>11.076750000000001</v>
      </c>
      <c r="G483" s="218">
        <v>6</v>
      </c>
      <c r="H483" s="222">
        <f>Table611[[#This Row],[Number of passenger (N)]]/SUM(Table611[Number of passenger (N)])</f>
        <v>5.4844606946983544E-4</v>
      </c>
      <c r="I483" s="219">
        <f t="shared" si="7"/>
        <v>1213.1119876123794</v>
      </c>
      <c r="J483" s="223">
        <f>Table611[[#This Row],[% of trips (P)]]*Table611[[#This Row],[Distance (D)]]</f>
        <v>0.66532650143274918</v>
      </c>
      <c r="K483" s="224">
        <f>Table611[[#This Row],[Weighted distance]]/SUM(Table611[Weighted distance])</f>
        <v>2.291299966096293E-4</v>
      </c>
    </row>
    <row r="484" spans="1:11" x14ac:dyDescent="0.2">
      <c r="A484" s="218" t="s">
        <v>151</v>
      </c>
      <c r="B484" s="221">
        <f>VLOOKUP(A484,'3.2 Departure'!$A$7:$B$51,2,FALSE)</f>
        <v>59.633807599999997</v>
      </c>
      <c r="C484" s="221">
        <f>VLOOKUP(A484,'3.2 Departure'!$A$7:$C$51,3,FALSE)</f>
        <v>17.896780199999998</v>
      </c>
      <c r="D484" s="218" t="s">
        <v>919</v>
      </c>
      <c r="E484" s="221">
        <f>VLOOKUP(D484,'3.1 Destination'!$A$7:$B$752,2,FALSE)</f>
        <v>33.448377100000002</v>
      </c>
      <c r="F484" s="221">
        <f>VLOOKUP(D484,'3.1 Destination'!$A$7:$C$752,3,FALSE)</f>
        <v>-112.0740373</v>
      </c>
      <c r="G484" s="218">
        <v>6</v>
      </c>
      <c r="H484" s="222">
        <f>Table611[[#This Row],[Number of passenger (N)]]/SUM(Table611[Number of passenger (N)])</f>
        <v>5.4844606946983544E-4</v>
      </c>
      <c r="I484" s="219">
        <f t="shared" si="7"/>
        <v>8694.7443437085076</v>
      </c>
      <c r="J484" s="223">
        <f>Table611[[#This Row],[% of trips (P)]]*Table611[[#This Row],[Distance (D)]]</f>
        <v>4.7685983603520148</v>
      </c>
      <c r="K484" s="224">
        <f>Table611[[#This Row],[Weighted distance]]/SUM(Table611[Weighted distance])</f>
        <v>1.6422447081052929E-3</v>
      </c>
    </row>
    <row r="485" spans="1:11" x14ac:dyDescent="0.2">
      <c r="A485" s="218" t="s">
        <v>151</v>
      </c>
      <c r="B485" s="221">
        <f>VLOOKUP(A485,'3.2 Departure'!$A$7:$B$51,2,FALSE)</f>
        <v>59.633807599999997</v>
      </c>
      <c r="C485" s="221">
        <f>VLOOKUP(A485,'3.2 Departure'!$A$7:$C$51,3,FALSE)</f>
        <v>17.896780199999998</v>
      </c>
      <c r="D485" s="218" t="s">
        <v>498</v>
      </c>
      <c r="E485" s="221">
        <f>VLOOKUP(D485,'3.1 Destination'!$A$7:$B$752,2,FALSE)</f>
        <v>48.573405299999997</v>
      </c>
      <c r="F485" s="221">
        <f>VLOOKUP(D485,'3.1 Destination'!$A$7:$C$752,3,FALSE)</f>
        <v>7.7521113000000001</v>
      </c>
      <c r="G485" s="218">
        <v>6</v>
      </c>
      <c r="H485" s="222">
        <f>Table611[[#This Row],[Number of passenger (N)]]/SUM(Table611[Number of passenger (N)])</f>
        <v>5.4844606946983544E-4</v>
      </c>
      <c r="I485" s="219">
        <f t="shared" si="7"/>
        <v>1392.8738407661663</v>
      </c>
      <c r="J485" s="223">
        <f>Table611[[#This Row],[% of trips (P)]]*Table611[[#This Row],[Distance (D)]]</f>
        <v>0.76391618323555732</v>
      </c>
      <c r="K485" s="224">
        <f>Table611[[#This Row],[Weighted distance]]/SUM(Table611[Weighted distance])</f>
        <v>2.6308303080949309E-4</v>
      </c>
    </row>
    <row r="486" spans="1:11" x14ac:dyDescent="0.2">
      <c r="A486" s="218" t="s">
        <v>151</v>
      </c>
      <c r="B486" s="221">
        <f>VLOOKUP(A486,'3.2 Departure'!$A$7:$B$51,2,FALSE)</f>
        <v>59.633807599999997</v>
      </c>
      <c r="C486" s="221">
        <f>VLOOKUP(A486,'3.2 Departure'!$A$7:$C$51,3,FALSE)</f>
        <v>17.896780199999998</v>
      </c>
      <c r="D486" s="218" t="s">
        <v>932</v>
      </c>
      <c r="E486" s="221">
        <f>VLOOKUP(D486,'3.1 Destination'!$A$7:$B$752,2,FALSE)</f>
        <v>35.907756999999997</v>
      </c>
      <c r="F486" s="221">
        <f>VLOOKUP(D486,'3.1 Destination'!$A$7:$C$752,3,FALSE)</f>
        <v>127.76692199999999</v>
      </c>
      <c r="G486" s="218">
        <v>6</v>
      </c>
      <c r="H486" s="222">
        <f>Table611[[#This Row],[Number of passenger (N)]]/SUM(Table611[Number of passenger (N)])</f>
        <v>5.4844606946983544E-4</v>
      </c>
      <c r="I486" s="219">
        <f t="shared" si="7"/>
        <v>7614.4486046107286</v>
      </c>
      <c r="J486" s="223">
        <f>Table611[[#This Row],[% of trips (P)]]*Table611[[#This Row],[Distance (D)]]</f>
        <v>4.1761144083788269</v>
      </c>
      <c r="K486" s="224">
        <f>Table611[[#This Row],[Weighted distance]]/SUM(Table611[Weighted distance])</f>
        <v>1.4382007603374941E-3</v>
      </c>
    </row>
    <row r="487" spans="1:11" x14ac:dyDescent="0.2">
      <c r="A487" s="218" t="s">
        <v>151</v>
      </c>
      <c r="B487" s="221">
        <f>VLOOKUP(A487,'3.2 Departure'!$A$7:$B$51,2,FALSE)</f>
        <v>59.633807599999997</v>
      </c>
      <c r="C487" s="221">
        <f>VLOOKUP(A487,'3.2 Departure'!$A$7:$C$51,3,FALSE)</f>
        <v>17.896780199999998</v>
      </c>
      <c r="D487" s="218" t="s">
        <v>512</v>
      </c>
      <c r="E487" s="221">
        <f>VLOOKUP(D487,'3.1 Destination'!$A$7:$B$752,2,FALSE)</f>
        <v>45.448034</v>
      </c>
      <c r="F487" s="221">
        <f>VLOOKUP(D487,'3.1 Destination'!$A$7:$C$752,3,FALSE)</f>
        <v>6.980226</v>
      </c>
      <c r="G487" s="218">
        <v>6</v>
      </c>
      <c r="H487" s="222">
        <f>Table611[[#This Row],[Number of passenger (N)]]/SUM(Table611[Number of passenger (N)])</f>
        <v>5.4844606946983544E-4</v>
      </c>
      <c r="I487" s="219">
        <f t="shared" si="7"/>
        <v>1736.399184561365</v>
      </c>
      <c r="J487" s="223">
        <f>Table611[[#This Row],[% of trips (P)]]*Table611[[#This Row],[Distance (D)]]</f>
        <v>0.95232130780330804</v>
      </c>
      <c r="K487" s="224">
        <f>Table611[[#This Row],[Weighted distance]]/SUM(Table611[Weighted distance])</f>
        <v>3.27967362728457E-4</v>
      </c>
    </row>
    <row r="488" spans="1:11" x14ac:dyDescent="0.2">
      <c r="A488" s="218" t="s">
        <v>151</v>
      </c>
      <c r="B488" s="221">
        <f>VLOOKUP(A488,'3.2 Departure'!$A$7:$B$51,2,FALSE)</f>
        <v>59.633807599999997</v>
      </c>
      <c r="C488" s="221">
        <f>VLOOKUP(A488,'3.2 Departure'!$A$7:$C$51,3,FALSE)</f>
        <v>17.896780199999998</v>
      </c>
      <c r="D488" s="218" t="s">
        <v>467</v>
      </c>
      <c r="E488" s="221">
        <f>VLOOKUP(D488,'3.1 Destination'!$A$7:$B$752,2,FALSE)</f>
        <v>54.687155500000003</v>
      </c>
      <c r="F488" s="221">
        <f>VLOOKUP(D488,'3.1 Destination'!$A$7:$C$752,3,FALSE)</f>
        <v>25.279651399999999</v>
      </c>
      <c r="G488" s="218">
        <v>6</v>
      </c>
      <c r="H488" s="222">
        <f>Table611[[#This Row],[Number of passenger (N)]]/SUM(Table611[Number of passenger (N)])</f>
        <v>5.4844606946983544E-4</v>
      </c>
      <c r="I488" s="219">
        <f t="shared" si="7"/>
        <v>706.77760958526687</v>
      </c>
      <c r="J488" s="223">
        <f>Table611[[#This Row],[% of trips (P)]]*Table611[[#This Row],[Distance (D)]]</f>
        <v>0.3876294019663255</v>
      </c>
      <c r="K488" s="224">
        <f>Table611[[#This Row],[Weighted distance]]/SUM(Table611[Weighted distance])</f>
        <v>1.3349464265600792E-4</v>
      </c>
    </row>
    <row r="489" spans="1:11" x14ac:dyDescent="0.2">
      <c r="A489" s="218" t="s">
        <v>151</v>
      </c>
      <c r="B489" s="221">
        <f>VLOOKUP(A489,'3.2 Departure'!$A$7:$B$51,2,FALSE)</f>
        <v>59.633807599999997</v>
      </c>
      <c r="C489" s="221">
        <f>VLOOKUP(A489,'3.2 Departure'!$A$7:$C$51,3,FALSE)</f>
        <v>17.896780199999998</v>
      </c>
      <c r="D489" s="218" t="s">
        <v>414</v>
      </c>
      <c r="E489" s="221">
        <f>VLOOKUP(D489,'3.1 Destination'!$A$7:$B$752,2,FALSE)</f>
        <v>37.431573399999998</v>
      </c>
      <c r="F489" s="221">
        <f>VLOOKUP(D489,'3.1 Destination'!$A$7:$C$752,3,FALSE)</f>
        <v>-78.656894199999996</v>
      </c>
      <c r="G489" s="218">
        <v>6</v>
      </c>
      <c r="H489" s="222">
        <f>Table611[[#This Row],[Number of passenger (N)]]/SUM(Table611[Number of passenger (N)])</f>
        <v>5.4844606946983544E-4</v>
      </c>
      <c r="I489" s="219">
        <f t="shared" si="7"/>
        <v>6827.9556442447456</v>
      </c>
      <c r="J489" s="223">
        <f>Table611[[#This Row],[% of trips (P)]]*Table611[[#This Row],[Distance (D)]]</f>
        <v>3.7447654356004088</v>
      </c>
      <c r="K489" s="224">
        <f>Table611[[#This Row],[Weighted distance]]/SUM(Table611[Weighted distance])</f>
        <v>1.289649652787367E-3</v>
      </c>
    </row>
    <row r="490" spans="1:11" x14ac:dyDescent="0.2">
      <c r="A490" s="218" t="s">
        <v>151</v>
      </c>
      <c r="B490" s="221">
        <f>VLOOKUP(A490,'3.2 Departure'!$A$7:$B$51,2,FALSE)</f>
        <v>59.633807599999997</v>
      </c>
      <c r="C490" s="221">
        <f>VLOOKUP(A490,'3.2 Departure'!$A$7:$C$51,3,FALSE)</f>
        <v>17.896780199999998</v>
      </c>
      <c r="D490" s="218" t="s">
        <v>700</v>
      </c>
      <c r="E490" s="221">
        <f>VLOOKUP(D490,'3.1 Destination'!$A$7:$B$752,2,FALSE)</f>
        <v>47.323520000000002</v>
      </c>
      <c r="F490" s="221">
        <f>VLOOKUP(D490,'3.1 Destination'!$A$7:$C$752,3,FALSE)</f>
        <v>12.796849999999999</v>
      </c>
      <c r="G490" s="218">
        <v>6</v>
      </c>
      <c r="H490" s="222">
        <f>Table611[[#This Row],[Number of passenger (N)]]/SUM(Table611[Number of passenger (N)])</f>
        <v>5.4844606946983544E-4</v>
      </c>
      <c r="I490" s="219">
        <f t="shared" si="7"/>
        <v>1408.8070620335468</v>
      </c>
      <c r="J490" s="223">
        <f>Table611[[#This Row],[% of trips (P)]]*Table611[[#This Row],[Distance (D)]]</f>
        <v>0.77265469581364543</v>
      </c>
      <c r="K490" s="224">
        <f>Table611[[#This Row],[Weighted distance]]/SUM(Table611[Weighted distance])</f>
        <v>2.6609246355128042E-4</v>
      </c>
    </row>
    <row r="491" spans="1:11" x14ac:dyDescent="0.2">
      <c r="A491" s="218" t="s">
        <v>217</v>
      </c>
      <c r="B491" s="221">
        <f>VLOOKUP(A491,'3.2 Departure'!$A$7:$B$51,2,FALSE)</f>
        <v>59.339783199999999</v>
      </c>
      <c r="C491" s="221">
        <f>VLOOKUP(A491,'3.2 Departure'!$A$7:$C$51,3,FALSE)</f>
        <v>17.939713099999999</v>
      </c>
      <c r="D491" s="218" t="s">
        <v>243</v>
      </c>
      <c r="E491" s="221">
        <f>VLOOKUP(D491,'3.1 Destination'!$A$7:$B$752,2,FALSE)</f>
        <v>35.240116999999998</v>
      </c>
      <c r="F491" s="221">
        <f>VLOOKUP(D491,'3.1 Destination'!$A$7:$C$752,3,FALSE)</f>
        <v>24.809269100000002</v>
      </c>
      <c r="G491" s="218">
        <v>6</v>
      </c>
      <c r="H491" s="222">
        <f>Table611[[#This Row],[Number of passenger (N)]]/SUM(Table611[Number of passenger (N)])</f>
        <v>5.4844606946983544E-4</v>
      </c>
      <c r="I491" s="219">
        <f t="shared" si="7"/>
        <v>2726.0417191499114</v>
      </c>
      <c r="J491" s="223">
        <f>Table611[[#This Row],[% of trips (P)]]*Table611[[#This Row],[Distance (D)]]</f>
        <v>1.4950868660785619</v>
      </c>
      <c r="K491" s="224">
        <f>Table611[[#This Row],[Weighted distance]]/SUM(Table611[Weighted distance])</f>
        <v>5.1488892719285268E-4</v>
      </c>
    </row>
    <row r="492" spans="1:11" x14ac:dyDescent="0.2">
      <c r="A492" s="218" t="s">
        <v>218</v>
      </c>
      <c r="B492" s="221">
        <f>VLOOKUP(A492,'3.2 Departure'!$A$7:$B$51,2,FALSE)</f>
        <v>58.898150000000001</v>
      </c>
      <c r="C492" s="221">
        <f>VLOOKUP(A492,'3.2 Departure'!$A$7:$C$51,3,FALSE)</f>
        <v>15.438219999999999</v>
      </c>
      <c r="D492" s="218" t="s">
        <v>731</v>
      </c>
      <c r="E492" s="221">
        <f>VLOOKUP(D492,'3.1 Destination'!$A$7:$B$752,2,FALSE)</f>
        <v>40.640062899999997</v>
      </c>
      <c r="F492" s="221">
        <f>VLOOKUP(D492,'3.1 Destination'!$A$7:$C$752,3,FALSE)</f>
        <v>22.944419100000001</v>
      </c>
      <c r="G492" s="218">
        <v>6</v>
      </c>
      <c r="H492" s="222">
        <f>Table611[[#This Row],[Number of passenger (N)]]/SUM(Table611[Number of passenger (N)])</f>
        <v>5.4844606946983544E-4</v>
      </c>
      <c r="I492" s="219">
        <f t="shared" si="7"/>
        <v>2097.4408739496912</v>
      </c>
      <c r="J492" s="223">
        <f>Table611[[#This Row],[% of trips (P)]]*Table611[[#This Row],[Distance (D)]]</f>
        <v>1.1503332032630846</v>
      </c>
      <c r="K492" s="224">
        <f>Table611[[#This Row],[Weighted distance]]/SUM(Table611[Weighted distance])</f>
        <v>3.9616014452455519E-4</v>
      </c>
    </row>
    <row r="493" spans="1:11" x14ac:dyDescent="0.2">
      <c r="A493" s="218" t="s">
        <v>199</v>
      </c>
      <c r="B493" s="221">
        <f>VLOOKUP(A493,'3.2 Departure'!$A$7:$B$51,2,FALSE)</f>
        <v>56.663444699999999</v>
      </c>
      <c r="C493" s="221">
        <f>VLOOKUP(A493,'3.2 Departure'!$A$7:$C$51,3,FALSE)</f>
        <v>16.356779</v>
      </c>
      <c r="D493" s="218" t="s">
        <v>671</v>
      </c>
      <c r="E493" s="221">
        <f>VLOOKUP(D493,'3.1 Destination'!$A$7:$B$752,2,FALSE)</f>
        <v>59.913868800000003</v>
      </c>
      <c r="F493" s="221">
        <f>VLOOKUP(D493,'3.1 Destination'!$A$7:$C$752,3,FALSE)</f>
        <v>10.7522454</v>
      </c>
      <c r="G493" s="218">
        <v>6</v>
      </c>
      <c r="H493" s="222">
        <f>Table611[[#This Row],[Number of passenger (N)]]/SUM(Table611[Number of passenger (N)])</f>
        <v>5.4844606946983544E-4</v>
      </c>
      <c r="I493" s="219">
        <f t="shared" si="7"/>
        <v>487.46540197109289</v>
      </c>
      <c r="J493" s="223">
        <f>Table611[[#This Row],[% of trips (P)]]*Table611[[#This Row],[Distance (D)]]</f>
        <v>0.26734848371357928</v>
      </c>
      <c r="K493" s="224">
        <f>Table611[[#This Row],[Weighted distance]]/SUM(Table611[Weighted distance])</f>
        <v>9.2071422128784435E-5</v>
      </c>
    </row>
    <row r="494" spans="1:11" x14ac:dyDescent="0.2">
      <c r="A494" s="218" t="s">
        <v>200</v>
      </c>
      <c r="B494" s="221">
        <f>VLOOKUP(A494,'3.2 Departure'!$A$7:$B$51,2,FALSE)</f>
        <v>59.402180600000001</v>
      </c>
      <c r="C494" s="221">
        <f>VLOOKUP(A494,'3.2 Departure'!$A$7:$C$51,3,FALSE)</f>
        <v>13.5114977</v>
      </c>
      <c r="D494" s="218" t="s">
        <v>248</v>
      </c>
      <c r="E494" s="221">
        <f>VLOOKUP(D494,'3.1 Destination'!$A$7:$B$752,2,FALSE)</f>
        <v>55.677069000000003</v>
      </c>
      <c r="F494" s="221">
        <f>VLOOKUP(D494,'3.1 Destination'!$A$7:$C$752,3,FALSE)</f>
        <v>12.513320999999999</v>
      </c>
      <c r="G494" s="218">
        <v>6</v>
      </c>
      <c r="H494" s="222">
        <f>Table611[[#This Row],[Number of passenger (N)]]/SUM(Table611[Number of passenger (N)])</f>
        <v>5.4844606946983544E-4</v>
      </c>
      <c r="I494" s="219">
        <f t="shared" si="7"/>
        <v>418.46330463559622</v>
      </c>
      <c r="J494" s="223">
        <f>Table611[[#This Row],[% of trips (P)]]*Table611[[#This Row],[Distance (D)]]</f>
        <v>0.22950455464475111</v>
      </c>
      <c r="K494" s="224">
        <f>Table611[[#This Row],[Weighted distance]]/SUM(Table611[Weighted distance])</f>
        <v>7.9038453623001681E-5</v>
      </c>
    </row>
    <row r="495" spans="1:11" x14ac:dyDescent="0.2">
      <c r="A495" s="218" t="s">
        <v>222</v>
      </c>
      <c r="B495" s="221">
        <f>VLOOKUP(A495,'3.2 Departure'!$A$7:$B$51,2,FALSE)</f>
        <v>67.855799500000003</v>
      </c>
      <c r="C495" s="221">
        <f>VLOOKUP(A495,'3.2 Departure'!$A$7:$C$51,3,FALSE)</f>
        <v>20.225282100000001</v>
      </c>
      <c r="D495" s="218" t="s">
        <v>353</v>
      </c>
      <c r="E495" s="221">
        <f>VLOOKUP(D495,'3.1 Destination'!$A$7:$B$752,2,FALSE)</f>
        <v>41.878113599999999</v>
      </c>
      <c r="F495" s="221">
        <f>VLOOKUP(D495,'3.1 Destination'!$A$7:$C$752,3,FALSE)</f>
        <v>-87.629798199999996</v>
      </c>
      <c r="G495" s="218">
        <v>6</v>
      </c>
      <c r="H495" s="222">
        <f>Table611[[#This Row],[Number of passenger (N)]]/SUM(Table611[Number of passenger (N)])</f>
        <v>5.4844606946983544E-4</v>
      </c>
      <c r="I495" s="219">
        <f t="shared" si="7"/>
        <v>6431.7423167572888</v>
      </c>
      <c r="J495" s="223">
        <f>Table611[[#This Row],[% of trips (P)]]*Table611[[#This Row],[Distance (D)]]</f>
        <v>3.5274637934683484</v>
      </c>
      <c r="K495" s="224">
        <f>Table611[[#This Row],[Weighted distance]]/SUM(Table611[Weighted distance])</f>
        <v>1.2148137272413912E-3</v>
      </c>
    </row>
    <row r="496" spans="1:11" x14ac:dyDescent="0.2">
      <c r="A496" s="218" t="s">
        <v>222</v>
      </c>
      <c r="B496" s="221">
        <f>VLOOKUP(A496,'3.2 Departure'!$A$7:$B$51,2,FALSE)</f>
        <v>67.855799500000003</v>
      </c>
      <c r="C496" s="221">
        <f>VLOOKUP(A496,'3.2 Departure'!$A$7:$C$51,3,FALSE)</f>
        <v>20.225282100000001</v>
      </c>
      <c r="D496" s="218" t="s">
        <v>557</v>
      </c>
      <c r="E496" s="221">
        <f>VLOOKUP(D496,'3.1 Destination'!$A$7:$B$752,2,FALSE)</f>
        <v>58.969975599999998</v>
      </c>
      <c r="F496" s="221">
        <f>VLOOKUP(D496,'3.1 Destination'!$A$7:$C$752,3,FALSE)</f>
        <v>5.7331073000000004</v>
      </c>
      <c r="G496" s="218">
        <v>6</v>
      </c>
      <c r="H496" s="222">
        <f>Table611[[#This Row],[Number of passenger (N)]]/SUM(Table611[Number of passenger (N)])</f>
        <v>5.4844606946983544E-4</v>
      </c>
      <c r="I496" s="219">
        <f t="shared" si="7"/>
        <v>1216.838436689583</v>
      </c>
      <c r="J496" s="223">
        <f>Table611[[#This Row],[% of trips (P)]]*Table611[[#This Row],[Distance (D)]]</f>
        <v>0.66737025778222103</v>
      </c>
      <c r="K496" s="224">
        <f>Table611[[#This Row],[Weighted distance]]/SUM(Table611[Weighted distance])</f>
        <v>2.2983384033810992E-4</v>
      </c>
    </row>
    <row r="497" spans="1:11" x14ac:dyDescent="0.2">
      <c r="A497" s="218" t="s">
        <v>223</v>
      </c>
      <c r="B497" s="221">
        <f>VLOOKUP(A497,'3.2 Departure'!$A$7:$B$51,2,FALSE)</f>
        <v>55.610770299999999</v>
      </c>
      <c r="C497" s="221">
        <f>VLOOKUP(A497,'3.2 Departure'!$A$7:$C$51,3,FALSE)</f>
        <v>12.6051632</v>
      </c>
      <c r="D497" s="218" t="s">
        <v>851</v>
      </c>
      <c r="E497" s="221">
        <f>VLOOKUP(D497,'3.1 Destination'!$A$7:$B$752,2,FALSE)</f>
        <v>46.189683000000002</v>
      </c>
      <c r="F497" s="221">
        <f>VLOOKUP(D497,'3.1 Destination'!$A$7:$C$752,3,FALSE)</f>
        <v>6.7763429999999998</v>
      </c>
      <c r="G497" s="218">
        <v>6</v>
      </c>
      <c r="H497" s="222">
        <f>Table611[[#This Row],[Number of passenger (N)]]/SUM(Table611[Number of passenger (N)])</f>
        <v>5.4844606946983544E-4</v>
      </c>
      <c r="I497" s="219">
        <f t="shared" si="7"/>
        <v>1123.5348901704747</v>
      </c>
      <c r="J497" s="223">
        <f>Table611[[#This Row],[% of trips (P)]]*Table611[[#This Row],[Distance (D)]]</f>
        <v>0.61619829442622009</v>
      </c>
      <c r="K497" s="224">
        <f>Table611[[#This Row],[Weighted distance]]/SUM(Table611[Weighted distance])</f>
        <v>2.1221086610663219E-4</v>
      </c>
    </row>
    <row r="498" spans="1:11" x14ac:dyDescent="0.2">
      <c r="A498" s="218" t="s">
        <v>223</v>
      </c>
      <c r="B498" s="221">
        <f>VLOOKUP(A498,'3.2 Departure'!$A$7:$B$51,2,FALSE)</f>
        <v>55.610770299999999</v>
      </c>
      <c r="C498" s="221">
        <f>VLOOKUP(A498,'3.2 Departure'!$A$7:$C$51,3,FALSE)</f>
        <v>12.6051632</v>
      </c>
      <c r="D498" s="218" t="s">
        <v>301</v>
      </c>
      <c r="E498" s="221">
        <f>VLOOKUP(D498,'3.1 Destination'!$A$7:$B$752,2,FALSE)</f>
        <v>0.96188340000000006</v>
      </c>
      <c r="F498" s="221">
        <f>VLOOKUP(D498,'3.1 Destination'!$A$7:$C$752,3,FALSE)</f>
        <v>114.5548495</v>
      </c>
      <c r="G498" s="218">
        <v>6</v>
      </c>
      <c r="H498" s="222">
        <f>Table611[[#This Row],[Number of passenger (N)]]/SUM(Table611[Number of passenger (N)])</f>
        <v>5.4844606946983544E-4</v>
      </c>
      <c r="I498" s="219">
        <f t="shared" si="7"/>
        <v>10665.426826410463</v>
      </c>
      <c r="J498" s="223">
        <f>Table611[[#This Row],[% of trips (P)]]*Table611[[#This Row],[Distance (D)]]</f>
        <v>5.8494114221629596</v>
      </c>
      <c r="K498" s="224">
        <f>Table611[[#This Row],[Weighted distance]]/SUM(Table611[Weighted distance])</f>
        <v>2.0144629989070112E-3</v>
      </c>
    </row>
    <row r="499" spans="1:11" x14ac:dyDescent="0.2">
      <c r="A499" s="218" t="s">
        <v>223</v>
      </c>
      <c r="B499" s="221">
        <f>VLOOKUP(A499,'3.2 Departure'!$A$7:$B$51,2,FALSE)</f>
        <v>55.610770299999999</v>
      </c>
      <c r="C499" s="221">
        <f>VLOOKUP(A499,'3.2 Departure'!$A$7:$C$51,3,FALSE)</f>
        <v>12.6051632</v>
      </c>
      <c r="D499" s="218" t="s">
        <v>876</v>
      </c>
      <c r="E499" s="221">
        <f>VLOOKUP(D499,'3.1 Destination'!$A$7:$B$752,2,FALSE)</f>
        <v>-0.78927499999999995</v>
      </c>
      <c r="F499" s="221">
        <f>VLOOKUP(D499,'3.1 Destination'!$A$7:$C$752,3,FALSE)</f>
        <v>113.92132700000001</v>
      </c>
      <c r="G499" s="218">
        <v>6</v>
      </c>
      <c r="H499" s="222">
        <f>Table611[[#This Row],[Number of passenger (N)]]/SUM(Table611[Number of passenger (N)])</f>
        <v>5.4844606946983544E-4</v>
      </c>
      <c r="I499" s="219">
        <f t="shared" si="7"/>
        <v>10787.956491985969</v>
      </c>
      <c r="J499" s="223">
        <f>Table611[[#This Row],[% of trips (P)]]*Table611[[#This Row],[Distance (D)]]</f>
        <v>5.9166123356412994</v>
      </c>
      <c r="K499" s="224">
        <f>Table611[[#This Row],[Weighted distance]]/SUM(Table611[Weighted distance])</f>
        <v>2.0376061399727851E-3</v>
      </c>
    </row>
    <row r="500" spans="1:11" x14ac:dyDescent="0.2">
      <c r="A500" s="218" t="s">
        <v>223</v>
      </c>
      <c r="B500" s="221">
        <f>VLOOKUP(A500,'3.2 Departure'!$A$7:$B$51,2,FALSE)</f>
        <v>55.610770299999999</v>
      </c>
      <c r="C500" s="221">
        <f>VLOOKUP(A500,'3.2 Departure'!$A$7:$C$51,3,FALSE)</f>
        <v>12.6051632</v>
      </c>
      <c r="D500" s="218" t="s">
        <v>728</v>
      </c>
      <c r="E500" s="221">
        <f>VLOOKUP(D500,'3.1 Destination'!$A$7:$B$752,2,FALSE)</f>
        <v>50.450099999999999</v>
      </c>
      <c r="F500" s="221">
        <f>VLOOKUP(D500,'3.1 Destination'!$A$7:$C$752,3,FALSE)</f>
        <v>30.523399999999999</v>
      </c>
      <c r="G500" s="218">
        <v>6</v>
      </c>
      <c r="H500" s="222">
        <f>Table611[[#This Row],[Number of passenger (N)]]/SUM(Table611[Number of passenger (N)])</f>
        <v>5.4844606946983544E-4</v>
      </c>
      <c r="I500" s="219">
        <f t="shared" si="7"/>
        <v>1323.4252925075248</v>
      </c>
      <c r="J500" s="223">
        <f>Table611[[#This Row],[% of trips (P)]]*Table611[[#This Row],[Distance (D)]]</f>
        <v>0.72582739991271927</v>
      </c>
      <c r="K500" s="224">
        <f>Table611[[#This Row],[Weighted distance]]/SUM(Table611[Weighted distance])</f>
        <v>2.4996573760858646E-4</v>
      </c>
    </row>
    <row r="501" spans="1:11" x14ac:dyDescent="0.2">
      <c r="A501" s="218" t="s">
        <v>223</v>
      </c>
      <c r="B501" s="221">
        <f>VLOOKUP(A501,'3.2 Departure'!$A$7:$B$51,2,FALSE)</f>
        <v>55.610770299999999</v>
      </c>
      <c r="C501" s="221">
        <f>VLOOKUP(A501,'3.2 Departure'!$A$7:$C$51,3,FALSE)</f>
        <v>12.6051632</v>
      </c>
      <c r="D501" s="218" t="s">
        <v>889</v>
      </c>
      <c r="E501" s="221">
        <f>VLOOKUP(D501,'3.1 Destination'!$A$7:$B$752,2,FALSE)</f>
        <v>24.880095000000001</v>
      </c>
      <c r="F501" s="221">
        <f>VLOOKUP(D501,'3.1 Destination'!$A$7:$C$752,3,FALSE)</f>
        <v>102.832892</v>
      </c>
      <c r="G501" s="218">
        <v>6</v>
      </c>
      <c r="H501" s="222">
        <f>Table611[[#This Row],[Number of passenger (N)]]/SUM(Table611[Number of passenger (N)])</f>
        <v>5.4844606946983544E-4</v>
      </c>
      <c r="I501" s="219">
        <f t="shared" si="7"/>
        <v>7762.4212003807597</v>
      </c>
      <c r="J501" s="223">
        <f>Table611[[#This Row],[% of trips (P)]]*Table611[[#This Row],[Distance (D)]]</f>
        <v>4.2572693969181499</v>
      </c>
      <c r="K501" s="224">
        <f>Table611[[#This Row],[Weighted distance]]/SUM(Table611[Weighted distance])</f>
        <v>1.4661495076199577E-3</v>
      </c>
    </row>
    <row r="502" spans="1:11" x14ac:dyDescent="0.2">
      <c r="A502" s="218" t="s">
        <v>223</v>
      </c>
      <c r="B502" s="221">
        <f>VLOOKUP(A502,'3.2 Departure'!$A$7:$B$51,2,FALSE)</f>
        <v>55.610770299999999</v>
      </c>
      <c r="C502" s="221">
        <f>VLOOKUP(A502,'3.2 Departure'!$A$7:$C$51,3,FALSE)</f>
        <v>12.6051632</v>
      </c>
      <c r="D502" s="218" t="s">
        <v>586</v>
      </c>
      <c r="E502" s="221">
        <f>VLOOKUP(D502,'3.1 Destination'!$A$7:$B$752,2,FALSE)</f>
        <v>53.4083714</v>
      </c>
      <c r="F502" s="221">
        <f>VLOOKUP(D502,'3.1 Destination'!$A$7:$C$752,3,FALSE)</f>
        <v>-2.9915726</v>
      </c>
      <c r="G502" s="218">
        <v>6</v>
      </c>
      <c r="H502" s="222">
        <f>Table611[[#This Row],[Number of passenger (N)]]/SUM(Table611[Number of passenger (N)])</f>
        <v>5.4844606946983544E-4</v>
      </c>
      <c r="I502" s="219">
        <f t="shared" si="7"/>
        <v>1033.798838143075</v>
      </c>
      <c r="J502" s="223">
        <f>Table611[[#This Row],[% of trips (P)]]*Table611[[#This Row],[Distance (D)]]</f>
        <v>0.56698290940205209</v>
      </c>
      <c r="K502" s="224">
        <f>Table611[[#This Row],[Weighted distance]]/SUM(Table611[Weighted distance])</f>
        <v>1.9526171260163077E-4</v>
      </c>
    </row>
    <row r="503" spans="1:11" x14ac:dyDescent="0.2">
      <c r="A503" s="218" t="s">
        <v>223</v>
      </c>
      <c r="B503" s="221">
        <f>VLOOKUP(A503,'3.2 Departure'!$A$7:$B$51,2,FALSE)</f>
        <v>55.610770299999999</v>
      </c>
      <c r="C503" s="221">
        <f>VLOOKUP(A503,'3.2 Departure'!$A$7:$C$51,3,FALSE)</f>
        <v>12.6051632</v>
      </c>
      <c r="D503" s="218" t="s">
        <v>912</v>
      </c>
      <c r="E503" s="221">
        <f>VLOOKUP(D503,'3.1 Destination'!$A$7:$B$752,2,FALSE)</f>
        <v>43.836699000000003</v>
      </c>
      <c r="F503" s="221">
        <f>VLOOKUP(D503,'3.1 Destination'!$A$7:$C$752,3,FALSE)</f>
        <v>4.3600539999999999</v>
      </c>
      <c r="G503" s="218">
        <v>6</v>
      </c>
      <c r="H503" s="222">
        <f>Table611[[#This Row],[Number of passenger (N)]]/SUM(Table611[Number of passenger (N)])</f>
        <v>5.4844606946983544E-4</v>
      </c>
      <c r="I503" s="219">
        <f t="shared" si="7"/>
        <v>1434.7730452812611</v>
      </c>
      <c r="J503" s="223">
        <f>Table611[[#This Row],[% of trips (P)]]*Table611[[#This Row],[Distance (D)]]</f>
        <v>0.78689563726577394</v>
      </c>
      <c r="K503" s="224">
        <f>Table611[[#This Row],[Weighted distance]]/SUM(Table611[Weighted distance])</f>
        <v>2.7099686290951638E-4</v>
      </c>
    </row>
    <row r="504" spans="1:11" x14ac:dyDescent="0.2">
      <c r="A504" s="218" t="s">
        <v>223</v>
      </c>
      <c r="B504" s="221">
        <f>VLOOKUP(A504,'3.2 Departure'!$A$7:$B$51,2,FALSE)</f>
        <v>55.610770299999999</v>
      </c>
      <c r="C504" s="221">
        <f>VLOOKUP(A504,'3.2 Departure'!$A$7:$C$51,3,FALSE)</f>
        <v>12.6051632</v>
      </c>
      <c r="D504" s="218" t="s">
        <v>257</v>
      </c>
      <c r="E504" s="221">
        <f>VLOOKUP(D504,'3.1 Destination'!$A$7:$B$752,2,FALSE)</f>
        <v>27.788016899999999</v>
      </c>
      <c r="F504" s="221">
        <f>VLOOKUP(D504,'3.1 Destination'!$A$7:$C$752,3,FALSE)</f>
        <v>-15.710865500000001</v>
      </c>
      <c r="G504" s="218">
        <v>6</v>
      </c>
      <c r="H504" s="222">
        <f>Table611[[#This Row],[Number of passenger (N)]]/SUM(Table611[Number of passenger (N)])</f>
        <v>5.4844606946983544E-4</v>
      </c>
      <c r="I504" s="219">
        <f t="shared" si="7"/>
        <v>3830.82285076777</v>
      </c>
      <c r="J504" s="223">
        <f>Table611[[#This Row],[% of trips (P)]]*Table611[[#This Row],[Distance (D)]]</f>
        <v>2.1009997353388132</v>
      </c>
      <c r="K504" s="224">
        <f>Table611[[#This Row],[Weighted distance]]/SUM(Table611[Weighted distance])</f>
        <v>7.2355762351016787E-4</v>
      </c>
    </row>
    <row r="505" spans="1:11" x14ac:dyDescent="0.2">
      <c r="A505" s="218" t="s">
        <v>223</v>
      </c>
      <c r="B505" s="221">
        <f>VLOOKUP(A505,'3.2 Departure'!$A$7:$B$51,2,FALSE)</f>
        <v>55.610770299999999</v>
      </c>
      <c r="C505" s="221">
        <f>VLOOKUP(A505,'3.2 Departure'!$A$7:$C$51,3,FALSE)</f>
        <v>12.6051632</v>
      </c>
      <c r="D505" s="218" t="s">
        <v>587</v>
      </c>
      <c r="E505" s="221">
        <f>VLOOKUP(D505,'3.1 Destination'!$A$7:$B$752,2,FALSE)</f>
        <v>51.165691000000002</v>
      </c>
      <c r="F505" s="221">
        <f>VLOOKUP(D505,'3.1 Destination'!$A$7:$C$752,3,FALSE)</f>
        <v>10.451525999999999</v>
      </c>
      <c r="G505" s="218">
        <v>6</v>
      </c>
      <c r="H505" s="222">
        <f>Table611[[#This Row],[Number of passenger (N)]]/SUM(Table611[Number of passenger (N)])</f>
        <v>5.4844606946983544E-4</v>
      </c>
      <c r="I505" s="219">
        <f t="shared" si="7"/>
        <v>514.42584630453644</v>
      </c>
      <c r="J505" s="223">
        <f>Table611[[#This Row],[% of trips (P)]]*Table611[[#This Row],[Distance (D)]]</f>
        <v>0.2821348334394167</v>
      </c>
      <c r="K505" s="224">
        <f>Table611[[#This Row],[Weighted distance]]/SUM(Table611[Weighted distance])</f>
        <v>9.7163653169114313E-5</v>
      </c>
    </row>
    <row r="506" spans="1:11" x14ac:dyDescent="0.2">
      <c r="A506" s="218" t="s">
        <v>223</v>
      </c>
      <c r="B506" s="221">
        <f>VLOOKUP(A506,'3.2 Departure'!$A$7:$B$51,2,FALSE)</f>
        <v>55.610770299999999</v>
      </c>
      <c r="C506" s="221">
        <f>VLOOKUP(A506,'3.2 Departure'!$A$7:$C$51,3,FALSE)</f>
        <v>12.6051632</v>
      </c>
      <c r="D506" s="218" t="s">
        <v>938</v>
      </c>
      <c r="E506" s="221">
        <f>VLOOKUP(D506,'3.1 Destination'!$A$7:$B$752,2,FALSE)</f>
        <v>23.179857999999999</v>
      </c>
      <c r="F506" s="221">
        <f>VLOOKUP(D506,'3.1 Destination'!$A$7:$C$752,3,FALSE)</f>
        <v>-81.188529299999999</v>
      </c>
      <c r="G506" s="218">
        <v>6</v>
      </c>
      <c r="H506" s="222">
        <f>Table611[[#This Row],[Number of passenger (N)]]/SUM(Table611[Number of passenger (N)])</f>
        <v>5.4844606946983544E-4</v>
      </c>
      <c r="I506" s="219">
        <f t="shared" si="7"/>
        <v>8129.9181045928035</v>
      </c>
      <c r="J506" s="223">
        <f>Table611[[#This Row],[% of trips (P)]]*Table611[[#This Row],[Distance (D)]]</f>
        <v>4.4588216295755778</v>
      </c>
      <c r="K506" s="224">
        <f>Table611[[#This Row],[Weighted distance]]/SUM(Table611[Weighted distance])</f>
        <v>1.5355615365801893E-3</v>
      </c>
    </row>
    <row r="507" spans="1:11" x14ac:dyDescent="0.2">
      <c r="A507" s="218" t="s">
        <v>202</v>
      </c>
      <c r="B507" s="221">
        <f>VLOOKUP(A507,'3.2 Departure'!$A$7:$B$51,2,FALSE)</f>
        <v>57.687639400000002</v>
      </c>
      <c r="C507" s="221">
        <f>VLOOKUP(A507,'3.2 Departure'!$A$7:$C$51,3,FALSE)</f>
        <v>12.2144174</v>
      </c>
      <c r="D507" s="218" t="s">
        <v>752</v>
      </c>
      <c r="E507" s="221">
        <f>VLOOKUP(D507,'3.1 Destination'!$A$7:$B$752,2,FALSE)</f>
        <v>36.834046999999998</v>
      </c>
      <c r="F507" s="221">
        <f>VLOOKUP(D507,'3.1 Destination'!$A$7:$C$752,3,FALSE)</f>
        <v>-2.4637136000000002</v>
      </c>
      <c r="G507" s="218">
        <v>6</v>
      </c>
      <c r="H507" s="222">
        <f>Table611[[#This Row],[Number of passenger (N)]]/SUM(Table611[Number of passenger (N)])</f>
        <v>5.4844606946983544E-4</v>
      </c>
      <c r="I507" s="219">
        <f t="shared" si="7"/>
        <v>2557.0652429179495</v>
      </c>
      <c r="J507" s="223">
        <f>Table611[[#This Row],[% of trips (P)]]*Table611[[#This Row],[Distance (D)]]</f>
        <v>1.4024123818562795</v>
      </c>
      <c r="K507" s="224">
        <f>Table611[[#This Row],[Weighted distance]]/SUM(Table611[Weighted distance])</f>
        <v>4.8297301190926902E-4</v>
      </c>
    </row>
    <row r="508" spans="1:11" x14ac:dyDescent="0.2">
      <c r="A508" s="218" t="s">
        <v>202</v>
      </c>
      <c r="B508" s="221">
        <f>VLOOKUP(A508,'3.2 Departure'!$A$7:$B$51,2,FALSE)</f>
        <v>57.687639400000002</v>
      </c>
      <c r="C508" s="221">
        <f>VLOOKUP(A508,'3.2 Departure'!$A$7:$C$51,3,FALSE)</f>
        <v>12.2144174</v>
      </c>
      <c r="D508" s="218" t="s">
        <v>464</v>
      </c>
      <c r="E508" s="221">
        <f>VLOOKUP(D508,'3.1 Destination'!$A$7:$B$752,2,FALSE)</f>
        <v>47.114088700000003</v>
      </c>
      <c r="F508" s="221">
        <f>VLOOKUP(D508,'3.1 Destination'!$A$7:$C$752,3,FALSE)</f>
        <v>13.132661000000001</v>
      </c>
      <c r="G508" s="218">
        <v>6</v>
      </c>
      <c r="H508" s="222">
        <f>Table611[[#This Row],[Number of passenger (N)]]/SUM(Table611[Number of passenger (N)])</f>
        <v>5.4844606946983544E-4</v>
      </c>
      <c r="I508" s="219">
        <f t="shared" si="7"/>
        <v>1177.3478919255347</v>
      </c>
      <c r="J508" s="223">
        <f>Table611[[#This Row],[% of trips (P)]]*Table611[[#This Row],[Distance (D)]]</f>
        <v>0.64571182372515612</v>
      </c>
      <c r="K508" s="224">
        <f>Table611[[#This Row],[Weighted distance]]/SUM(Table611[Weighted distance])</f>
        <v>2.2237495073822408E-4</v>
      </c>
    </row>
    <row r="509" spans="1:11" x14ac:dyDescent="0.2">
      <c r="A509" s="218" t="s">
        <v>202</v>
      </c>
      <c r="B509" s="221">
        <f>VLOOKUP(A509,'3.2 Departure'!$A$7:$B$51,2,FALSE)</f>
        <v>57.687639400000002</v>
      </c>
      <c r="C509" s="221">
        <f>VLOOKUP(A509,'3.2 Departure'!$A$7:$C$51,3,FALSE)</f>
        <v>12.2144174</v>
      </c>
      <c r="D509" s="218" t="s">
        <v>233</v>
      </c>
      <c r="E509" s="221">
        <f>VLOOKUP(D509,'3.1 Destination'!$A$7:$B$752,2,FALSE)</f>
        <v>13.7563309</v>
      </c>
      <c r="F509" s="221">
        <f>VLOOKUP(D509,'3.1 Destination'!$A$7:$C$752,3,FALSE)</f>
        <v>100.5017651</v>
      </c>
      <c r="G509" s="218">
        <v>6</v>
      </c>
      <c r="H509" s="222">
        <f>Table611[[#This Row],[Number of passenger (N)]]/SUM(Table611[Number of passenger (N)])</f>
        <v>5.4844606946983544E-4</v>
      </c>
      <c r="I509" s="219">
        <f t="shared" si="7"/>
        <v>8617.307914131261</v>
      </c>
      <c r="J509" s="223">
        <f>Table611[[#This Row],[% of trips (P)]]*Table611[[#This Row],[Distance (D)]]</f>
        <v>4.7261286549165966</v>
      </c>
      <c r="K509" s="224">
        <f>Table611[[#This Row],[Weighted distance]]/SUM(Table611[Weighted distance])</f>
        <v>1.6276186809720376E-3</v>
      </c>
    </row>
    <row r="510" spans="1:11" x14ac:dyDescent="0.2">
      <c r="A510" s="218" t="s">
        <v>202</v>
      </c>
      <c r="B510" s="221">
        <f>VLOOKUP(A510,'3.2 Departure'!$A$7:$B$51,2,FALSE)</f>
        <v>57.687639400000002</v>
      </c>
      <c r="C510" s="221">
        <f>VLOOKUP(A510,'3.2 Departure'!$A$7:$C$51,3,FALSE)</f>
        <v>12.2144174</v>
      </c>
      <c r="D510" s="218" t="s">
        <v>511</v>
      </c>
      <c r="E510" s="221">
        <f>VLOOKUP(D510,'3.1 Destination'!$A$7:$B$752,2,FALSE)</f>
        <v>35.126412999999999</v>
      </c>
      <c r="F510" s="221">
        <f>VLOOKUP(D510,'3.1 Destination'!$A$7:$C$752,3,FALSE)</f>
        <v>33.429859</v>
      </c>
      <c r="G510" s="218">
        <v>6</v>
      </c>
      <c r="H510" s="222">
        <f>Table611[[#This Row],[Number of passenger (N)]]/SUM(Table611[Number of passenger (N)])</f>
        <v>5.4844606946983544E-4</v>
      </c>
      <c r="I510" s="219">
        <f t="shared" si="7"/>
        <v>2962.2542344590834</v>
      </c>
      <c r="J510" s="223">
        <f>Table611[[#This Row],[% of trips (P)]]*Table611[[#This Row],[Distance (D)]]</f>
        <v>1.6246366916594606</v>
      </c>
      <c r="K510" s="224">
        <f>Table611[[#This Row],[Weighted distance]]/SUM(Table611[Weighted distance])</f>
        <v>5.5950424167710482E-4</v>
      </c>
    </row>
    <row r="511" spans="1:11" x14ac:dyDescent="0.2">
      <c r="A511" s="218" t="s">
        <v>202</v>
      </c>
      <c r="B511" s="221">
        <f>VLOOKUP(A511,'3.2 Departure'!$A$7:$B$51,2,FALSE)</f>
        <v>57.687639400000002</v>
      </c>
      <c r="C511" s="221">
        <f>VLOOKUP(A511,'3.2 Departure'!$A$7:$C$51,3,FALSE)</f>
        <v>12.2144174</v>
      </c>
      <c r="D511" s="218" t="s">
        <v>458</v>
      </c>
      <c r="E511" s="221">
        <f>VLOOKUP(D511,'3.1 Destination'!$A$7:$B$752,2,FALSE)</f>
        <v>35.126412999999999</v>
      </c>
      <c r="F511" s="221">
        <f>VLOOKUP(D511,'3.1 Destination'!$A$7:$C$752,3,FALSE)</f>
        <v>33.429859</v>
      </c>
      <c r="G511" s="218">
        <v>6</v>
      </c>
      <c r="H511" s="222">
        <f>Table611[[#This Row],[Number of passenger (N)]]/SUM(Table611[Number of passenger (N)])</f>
        <v>5.4844606946983544E-4</v>
      </c>
      <c r="I511" s="219">
        <f t="shared" si="7"/>
        <v>2962.2542344590834</v>
      </c>
      <c r="J511" s="223">
        <f>Table611[[#This Row],[% of trips (P)]]*Table611[[#This Row],[Distance (D)]]</f>
        <v>1.6246366916594606</v>
      </c>
      <c r="K511" s="224">
        <f>Table611[[#This Row],[Weighted distance]]/SUM(Table611[Weighted distance])</f>
        <v>5.5950424167710482E-4</v>
      </c>
    </row>
    <row r="512" spans="1:11" x14ac:dyDescent="0.2">
      <c r="A512" s="218" t="s">
        <v>202</v>
      </c>
      <c r="B512" s="221">
        <f>VLOOKUP(A512,'3.2 Departure'!$A$7:$B$51,2,FALSE)</f>
        <v>57.687639400000002</v>
      </c>
      <c r="C512" s="221">
        <f>VLOOKUP(A512,'3.2 Departure'!$A$7:$C$51,3,FALSE)</f>
        <v>12.2144174</v>
      </c>
      <c r="D512" s="218" t="s">
        <v>564</v>
      </c>
      <c r="E512" s="221">
        <f>VLOOKUP(D512,'3.1 Destination'!$A$7:$B$752,2,FALSE)</f>
        <v>46.802745299999998</v>
      </c>
      <c r="F512" s="221">
        <f>VLOOKUP(D512,'3.1 Destination'!$A$7:$C$752,3,FALSE)</f>
        <v>9.8359701000000008</v>
      </c>
      <c r="G512" s="218">
        <v>6</v>
      </c>
      <c r="H512" s="222">
        <f>Table611[[#This Row],[Number of passenger (N)]]/SUM(Table611[Number of passenger (N)])</f>
        <v>5.4844606946983544E-4</v>
      </c>
      <c r="I512" s="219">
        <f t="shared" si="7"/>
        <v>1220.9359297331775</v>
      </c>
      <c r="J512" s="223">
        <f>Table611[[#This Row],[% of trips (P)]]*Table611[[#This Row],[Distance (D)]]</f>
        <v>0.6696175117366604</v>
      </c>
      <c r="K512" s="224">
        <f>Table611[[#This Row],[Weighted distance]]/SUM(Table611[Weighted distance])</f>
        <v>2.3060776605706568E-4</v>
      </c>
    </row>
    <row r="513" spans="1:11" x14ac:dyDescent="0.2">
      <c r="A513" s="218" t="s">
        <v>202</v>
      </c>
      <c r="B513" s="221">
        <f>VLOOKUP(A513,'3.2 Departure'!$A$7:$B$51,2,FALSE)</f>
        <v>57.687639400000002</v>
      </c>
      <c r="C513" s="221">
        <f>VLOOKUP(A513,'3.2 Departure'!$A$7:$C$51,3,FALSE)</f>
        <v>12.2144174</v>
      </c>
      <c r="D513" s="218" t="s">
        <v>354</v>
      </c>
      <c r="E513" s="221">
        <f>VLOOKUP(D513,'3.1 Destination'!$A$7:$B$752,2,FALSE)</f>
        <v>36.407257399999999</v>
      </c>
      <c r="F513" s="221">
        <f>VLOOKUP(D513,'3.1 Destination'!$A$7:$C$752,3,FALSE)</f>
        <v>10.6224706</v>
      </c>
      <c r="G513" s="218">
        <v>6</v>
      </c>
      <c r="H513" s="222">
        <f>Table611[[#This Row],[Number of passenger (N)]]/SUM(Table611[Number of passenger (N)])</f>
        <v>5.4844606946983544E-4</v>
      </c>
      <c r="I513" s="219">
        <f t="shared" si="7"/>
        <v>2369.1873320944919</v>
      </c>
      <c r="J513" s="223">
        <f>Table611[[#This Row],[% of trips (P)]]*Table611[[#This Row],[Distance (D)]]</f>
        <v>1.2993714801249499</v>
      </c>
      <c r="K513" s="224">
        <f>Table611[[#This Row],[Weighted distance]]/SUM(Table611[Weighted distance])</f>
        <v>4.474870341021169E-4</v>
      </c>
    </row>
    <row r="514" spans="1:11" x14ac:dyDescent="0.2">
      <c r="A514" s="218" t="s">
        <v>202</v>
      </c>
      <c r="B514" s="221">
        <f>VLOOKUP(A514,'3.2 Departure'!$A$7:$B$51,2,FALSE)</f>
        <v>57.687639400000002</v>
      </c>
      <c r="C514" s="221">
        <f>VLOOKUP(A514,'3.2 Departure'!$A$7:$C$51,3,FALSE)</f>
        <v>12.2144174</v>
      </c>
      <c r="D514" s="218" t="s">
        <v>875</v>
      </c>
      <c r="E514" s="221">
        <f>VLOOKUP(D514,'3.1 Destination'!$A$7:$B$752,2,FALSE)</f>
        <v>51.980632200000002</v>
      </c>
      <c r="F514" s="221">
        <f>VLOOKUP(D514,'3.1 Destination'!$A$7:$C$752,3,FALSE)</f>
        <v>4.1341846999999996</v>
      </c>
      <c r="G514" s="218">
        <v>6</v>
      </c>
      <c r="H514" s="222">
        <f>Table611[[#This Row],[Number of passenger (N)]]/SUM(Table611[Number of passenger (N)])</f>
        <v>5.4844606946983544E-4</v>
      </c>
      <c r="I514" s="219">
        <f t="shared" si="7"/>
        <v>817.69912404253603</v>
      </c>
      <c r="J514" s="223">
        <f>Table611[[#This Row],[% of trips (P)]]*Table611[[#This Row],[Distance (D)]]</f>
        <v>0.44846387059005632</v>
      </c>
      <c r="K514" s="224">
        <f>Table611[[#This Row],[Weighted distance]]/SUM(Table611[Weighted distance])</f>
        <v>1.5444526097571572E-4</v>
      </c>
    </row>
    <row r="515" spans="1:11" x14ac:dyDescent="0.2">
      <c r="A515" s="218" t="s">
        <v>202</v>
      </c>
      <c r="B515" s="221">
        <f>VLOOKUP(A515,'3.2 Departure'!$A$7:$B$51,2,FALSE)</f>
        <v>57.687639400000002</v>
      </c>
      <c r="C515" s="221">
        <f>VLOOKUP(A515,'3.2 Departure'!$A$7:$C$51,3,FALSE)</f>
        <v>12.2144174</v>
      </c>
      <c r="D515" s="218" t="s">
        <v>532</v>
      </c>
      <c r="E515" s="221">
        <f>VLOOKUP(D515,'3.1 Destination'!$A$7:$B$752,2,FALSE)</f>
        <v>38.706646399999997</v>
      </c>
      <c r="F515" s="221">
        <f>VLOOKUP(D515,'3.1 Destination'!$A$7:$C$752,3,FALSE)</f>
        <v>20.640730000000001</v>
      </c>
      <c r="G515" s="218">
        <v>6</v>
      </c>
      <c r="H515" s="222">
        <f>Table611[[#This Row],[Number of passenger (N)]]/SUM(Table611[Number of passenger (N)])</f>
        <v>5.4844606946983544E-4</v>
      </c>
      <c r="I515" s="219">
        <f t="shared" si="7"/>
        <v>2197.0896742655832</v>
      </c>
      <c r="J515" s="223">
        <f>Table611[[#This Row],[% of trips (P)]]*Table611[[#This Row],[Distance (D)]]</f>
        <v>1.2049851961237201</v>
      </c>
      <c r="K515" s="224">
        <f>Table611[[#This Row],[Weighted distance]]/SUM(Table611[Weighted distance])</f>
        <v>4.1498159671667513E-4</v>
      </c>
    </row>
    <row r="516" spans="1:11" x14ac:dyDescent="0.2">
      <c r="A516" s="218" t="s">
        <v>202</v>
      </c>
      <c r="B516" s="221">
        <f>VLOOKUP(A516,'3.2 Departure'!$A$7:$B$51,2,FALSE)</f>
        <v>57.687639400000002</v>
      </c>
      <c r="C516" s="221">
        <f>VLOOKUP(A516,'3.2 Departure'!$A$7:$C$51,3,FALSE)</f>
        <v>12.2144174</v>
      </c>
      <c r="D516" s="218" t="s">
        <v>500</v>
      </c>
      <c r="E516" s="221">
        <f>VLOOKUP(D516,'3.1 Destination'!$A$7:$B$752,2,FALSE)</f>
        <v>48.306939999999997</v>
      </c>
      <c r="F516" s="221">
        <f>VLOOKUP(D516,'3.1 Destination'!$A$7:$C$752,3,FALSE)</f>
        <v>14.285830000000001</v>
      </c>
      <c r="G516" s="218">
        <v>6</v>
      </c>
      <c r="H516" s="222">
        <f>Table611[[#This Row],[Number of passenger (N)]]/SUM(Table611[Number of passenger (N)])</f>
        <v>5.4844606946983544E-4</v>
      </c>
      <c r="I516" s="219">
        <f t="shared" si="7"/>
        <v>1052.130055279247</v>
      </c>
      <c r="J516" s="223">
        <f>Table611[[#This Row],[% of trips (P)]]*Table611[[#This Row],[Distance (D)]]</f>
        <v>0.57703659338898372</v>
      </c>
      <c r="K516" s="224">
        <f>Table611[[#This Row],[Weighted distance]]/SUM(Table611[Weighted distance])</f>
        <v>1.987240736722919E-4</v>
      </c>
    </row>
    <row r="517" spans="1:11" x14ac:dyDescent="0.2">
      <c r="A517" s="218" t="s">
        <v>202</v>
      </c>
      <c r="B517" s="221">
        <f>VLOOKUP(A517,'3.2 Departure'!$A$7:$B$51,2,FALSE)</f>
        <v>57.687639400000002</v>
      </c>
      <c r="C517" s="221">
        <f>VLOOKUP(A517,'3.2 Departure'!$A$7:$C$51,3,FALSE)</f>
        <v>12.2144174</v>
      </c>
      <c r="D517" s="218" t="s">
        <v>352</v>
      </c>
      <c r="E517" s="221">
        <f>VLOOKUP(D517,'3.1 Destination'!$A$7:$B$752,2,FALSE)</f>
        <v>36.854936000000002</v>
      </c>
      <c r="F517" s="221">
        <f>VLOOKUP(D517,'3.1 Destination'!$A$7:$C$752,3,FALSE)</f>
        <v>28.270878</v>
      </c>
      <c r="G517" s="218">
        <v>6</v>
      </c>
      <c r="H517" s="222">
        <f>Table611[[#This Row],[Number of passenger (N)]]/SUM(Table611[Number of passenger (N)])</f>
        <v>5.4844606946983544E-4</v>
      </c>
      <c r="I517" s="219">
        <f t="shared" si="7"/>
        <v>2599.0278474522092</v>
      </c>
      <c r="J517" s="223">
        <f>Table611[[#This Row],[% of trips (P)]]*Table611[[#This Row],[Distance (D)]]</f>
        <v>1.4254266073778112</v>
      </c>
      <c r="K517" s="224">
        <f>Table611[[#This Row],[Weighted distance]]/SUM(Table611[Weighted distance])</f>
        <v>4.9089881886925954E-4</v>
      </c>
    </row>
    <row r="518" spans="1:11" x14ac:dyDescent="0.2">
      <c r="A518" s="218" t="s">
        <v>202</v>
      </c>
      <c r="B518" s="221">
        <f>VLOOKUP(A518,'3.2 Departure'!$A$7:$B$51,2,FALSE)</f>
        <v>57.687639400000002</v>
      </c>
      <c r="C518" s="221">
        <f>VLOOKUP(A518,'3.2 Departure'!$A$7:$C$51,3,FALSE)</f>
        <v>12.2144174</v>
      </c>
      <c r="D518" s="218" t="s">
        <v>340</v>
      </c>
      <c r="E518" s="221">
        <f>VLOOKUP(D518,'3.1 Destination'!$A$7:$B$752,2,FALSE)</f>
        <v>28.538335499999999</v>
      </c>
      <c r="F518" s="221">
        <f>VLOOKUP(D518,'3.1 Destination'!$A$7:$C$752,3,FALSE)</f>
        <v>-81.379236500000005</v>
      </c>
      <c r="G518" s="218">
        <v>6</v>
      </c>
      <c r="H518" s="222">
        <f>Table611[[#This Row],[Number of passenger (N)]]/SUM(Table611[Number of passenger (N)])</f>
        <v>5.4844606946983544E-4</v>
      </c>
      <c r="I518" s="219">
        <f t="shared" si="7"/>
        <v>7563.1522443338517</v>
      </c>
      <c r="J518" s="223">
        <f>Table611[[#This Row],[% of trips (P)]]*Table611[[#This Row],[Distance (D)]]</f>
        <v>4.1479811212068656</v>
      </c>
      <c r="K518" s="224">
        <f>Table611[[#This Row],[Weighted distance]]/SUM(Table611[Weighted distance])</f>
        <v>1.4285120135636203E-3</v>
      </c>
    </row>
    <row r="519" spans="1:11" x14ac:dyDescent="0.2">
      <c r="A519" s="218" t="s">
        <v>202</v>
      </c>
      <c r="B519" s="221">
        <f>VLOOKUP(A519,'3.2 Departure'!$A$7:$B$51,2,FALSE)</f>
        <v>57.687639400000002</v>
      </c>
      <c r="C519" s="221">
        <f>VLOOKUP(A519,'3.2 Departure'!$A$7:$C$51,3,FALSE)</f>
        <v>12.2144174</v>
      </c>
      <c r="D519" s="218" t="s">
        <v>304</v>
      </c>
      <c r="E519" s="221">
        <f>VLOOKUP(D519,'3.1 Destination'!$A$7:$B$752,2,FALSE)</f>
        <v>37.5999938</v>
      </c>
      <c r="F519" s="221">
        <f>VLOOKUP(D519,'3.1 Destination'!$A$7:$C$752,3,FALSE)</f>
        <v>14.015355700000001</v>
      </c>
      <c r="G519" s="218">
        <v>6</v>
      </c>
      <c r="H519" s="222">
        <f>Table611[[#This Row],[Number of passenger (N)]]/SUM(Table611[Number of passenger (N)])</f>
        <v>5.4844606946983544E-4</v>
      </c>
      <c r="I519" s="219">
        <f t="shared" si="7"/>
        <v>2237.5250102922491</v>
      </c>
      <c r="J519" s="223">
        <f>Table611[[#This Row],[% of trips (P)]]*Table611[[#This Row],[Distance (D)]]</f>
        <v>1.2271617972352371</v>
      </c>
      <c r="K519" s="224">
        <f>Table611[[#This Row],[Weighted distance]]/SUM(Table611[Weighted distance])</f>
        <v>4.2261893646874059E-4</v>
      </c>
    </row>
    <row r="520" spans="1:11" x14ac:dyDescent="0.2">
      <c r="A520" s="218" t="s">
        <v>202</v>
      </c>
      <c r="B520" s="221">
        <f>VLOOKUP(A520,'3.2 Departure'!$A$7:$B$51,2,FALSE)</f>
        <v>57.687639400000002</v>
      </c>
      <c r="C520" s="221">
        <f>VLOOKUP(A520,'3.2 Departure'!$A$7:$C$51,3,FALSE)</f>
        <v>12.2144174</v>
      </c>
      <c r="D520" s="218" t="s">
        <v>282</v>
      </c>
      <c r="E520" s="221">
        <f>VLOOKUP(D520,'3.1 Destination'!$A$7:$B$752,2,FALSE)</f>
        <v>-32.522779</v>
      </c>
      <c r="F520" s="221">
        <f>VLOOKUP(D520,'3.1 Destination'!$A$7:$C$752,3,FALSE)</f>
        <v>-55.765835000000003</v>
      </c>
      <c r="G520" s="218">
        <v>6</v>
      </c>
      <c r="H520" s="222">
        <f>Table611[[#This Row],[Number of passenger (N)]]/SUM(Table611[Number of passenger (N)])</f>
        <v>5.4844606946983544E-4</v>
      </c>
      <c r="I520" s="219">
        <f t="shared" ref="I520:I583" si="8">$C$4*ACOS(SIN(B520*PI()/180)*SIN(E520*PI()/180) + COS(B520*PI()/180)*COS(E520*PI()/180)*COS(C520*PI()/180-F520*PI()/180))</f>
        <v>11851.468347175327</v>
      </c>
      <c r="J520" s="223">
        <f>Table611[[#This Row],[% of trips (P)]]*Table611[[#This Row],[Distance (D)]]</f>
        <v>6.4998912324544751</v>
      </c>
      <c r="K520" s="224">
        <f>Table611[[#This Row],[Weighted distance]]/SUM(Table611[Weighted distance])</f>
        <v>2.2384799836592602E-3</v>
      </c>
    </row>
    <row r="521" spans="1:11" x14ac:dyDescent="0.2">
      <c r="A521" s="218" t="s">
        <v>202</v>
      </c>
      <c r="B521" s="221">
        <f>VLOOKUP(A521,'3.2 Departure'!$A$7:$B$51,2,FALSE)</f>
        <v>57.687639400000002</v>
      </c>
      <c r="C521" s="221">
        <f>VLOOKUP(A521,'3.2 Departure'!$A$7:$C$51,3,FALSE)</f>
        <v>12.2144174</v>
      </c>
      <c r="D521" s="218" t="s">
        <v>700</v>
      </c>
      <c r="E521" s="221">
        <f>VLOOKUP(D521,'3.1 Destination'!$A$7:$B$752,2,FALSE)</f>
        <v>47.323520000000002</v>
      </c>
      <c r="F521" s="221">
        <f>VLOOKUP(D521,'3.1 Destination'!$A$7:$C$752,3,FALSE)</f>
        <v>12.796849999999999</v>
      </c>
      <c r="G521" s="218">
        <v>6</v>
      </c>
      <c r="H521" s="222">
        <f>Table611[[#This Row],[Number of passenger (N)]]/SUM(Table611[Number of passenger (N)])</f>
        <v>5.4844606946983544E-4</v>
      </c>
      <c r="I521" s="219">
        <f t="shared" si="8"/>
        <v>1153.102090663243</v>
      </c>
      <c r="J521" s="223">
        <f>Table611[[#This Row],[% of trips (P)]]*Table611[[#This Row],[Distance (D)]]</f>
        <v>0.63241430932170539</v>
      </c>
      <c r="K521" s="224">
        <f>Table611[[#This Row],[Weighted distance]]/SUM(Table611[Weighted distance])</f>
        <v>2.1779545567284205E-4</v>
      </c>
    </row>
    <row r="522" spans="1:11" x14ac:dyDescent="0.2">
      <c r="A522" s="218" t="s">
        <v>203</v>
      </c>
      <c r="B522" s="221">
        <f>VLOOKUP(A522,'3.2 Departure'!$A$7:$B$51,2,FALSE)</f>
        <v>58.410806999999998</v>
      </c>
      <c r="C522" s="221">
        <f>VLOOKUP(A522,'3.2 Departure'!$A$7:$C$51,3,FALSE)</f>
        <v>15.6213727</v>
      </c>
      <c r="D522" s="218" t="s">
        <v>518</v>
      </c>
      <c r="E522" s="221">
        <f>VLOOKUP(D522,'3.1 Destination'!$A$7:$B$752,2,FALSE)</f>
        <v>52.070497799999998</v>
      </c>
      <c r="F522" s="221">
        <f>VLOOKUP(D522,'3.1 Destination'!$A$7:$C$752,3,FALSE)</f>
        <v>4.3006998999999997</v>
      </c>
      <c r="G522" s="218">
        <v>6</v>
      </c>
      <c r="H522" s="222">
        <f>Table611[[#This Row],[Number of passenger (N)]]/SUM(Table611[Number of passenger (N)])</f>
        <v>5.4844606946983544E-4</v>
      </c>
      <c r="I522" s="219">
        <f t="shared" si="8"/>
        <v>1003.5832720589278</v>
      </c>
      <c r="J522" s="223">
        <f>Table611[[#This Row],[% of trips (P)]]*Table611[[#This Row],[Distance (D)]]</f>
        <v>0.55041130094639545</v>
      </c>
      <c r="K522" s="224">
        <f>Table611[[#This Row],[Weighted distance]]/SUM(Table611[Weighted distance])</f>
        <v>1.8955466112978358E-4</v>
      </c>
    </row>
    <row r="523" spans="1:11" x14ac:dyDescent="0.2">
      <c r="A523" s="218" t="s">
        <v>203</v>
      </c>
      <c r="B523" s="221">
        <f>VLOOKUP(A523,'3.2 Departure'!$A$7:$B$51,2,FALSE)</f>
        <v>58.410806999999998</v>
      </c>
      <c r="C523" s="221">
        <f>VLOOKUP(A523,'3.2 Departure'!$A$7:$C$51,3,FALSE)</f>
        <v>15.6213727</v>
      </c>
      <c r="D523" s="218" t="s">
        <v>895</v>
      </c>
      <c r="E523" s="221">
        <f>VLOOKUP(D523,'3.1 Destination'!$A$7:$B$752,2,FALSE)</f>
        <v>50.632557400000003</v>
      </c>
      <c r="F523" s="221">
        <f>VLOOKUP(D523,'3.1 Destination'!$A$7:$C$752,3,FALSE)</f>
        <v>5.5796662000000001</v>
      </c>
      <c r="G523" s="218">
        <v>6</v>
      </c>
      <c r="H523" s="222">
        <f>Table611[[#This Row],[Number of passenger (N)]]/SUM(Table611[Number of passenger (N)])</f>
        <v>5.4844606946983544E-4</v>
      </c>
      <c r="I523" s="219">
        <f t="shared" si="8"/>
        <v>1078.3658592795171</v>
      </c>
      <c r="J523" s="223">
        <f>Table611[[#This Row],[% of trips (P)]]*Table611[[#This Row],[Distance (D)]]</f>
        <v>0.59142551697231283</v>
      </c>
      <c r="K523" s="224">
        <f>Table611[[#This Row],[Weighted distance]]/SUM(Table611[Weighted distance])</f>
        <v>2.0367943619695406E-4</v>
      </c>
    </row>
    <row r="524" spans="1:11" x14ac:dyDescent="0.2">
      <c r="A524" s="218" t="s">
        <v>204</v>
      </c>
      <c r="B524" s="221">
        <f>VLOOKUP(A524,'3.2 Departure'!$A$7:$B$51,2,FALSE)</f>
        <v>65.5293092</v>
      </c>
      <c r="C524" s="221">
        <f>VLOOKUP(A524,'3.2 Departure'!$A$7:$C$51,3,FALSE)</f>
        <v>22.054456299999998</v>
      </c>
      <c r="D524" s="218" t="s">
        <v>248</v>
      </c>
      <c r="E524" s="221">
        <f>VLOOKUP(D524,'3.1 Destination'!$A$7:$B$752,2,FALSE)</f>
        <v>55.677069000000003</v>
      </c>
      <c r="F524" s="221">
        <f>VLOOKUP(D524,'3.1 Destination'!$A$7:$C$752,3,FALSE)</f>
        <v>12.513320999999999</v>
      </c>
      <c r="G524" s="218">
        <v>6</v>
      </c>
      <c r="H524" s="222">
        <f>Table611[[#This Row],[Number of passenger (N)]]/SUM(Table611[Number of passenger (N)])</f>
        <v>5.4844606946983544E-4</v>
      </c>
      <c r="I524" s="219">
        <f t="shared" si="8"/>
        <v>1209.9141230040784</v>
      </c>
      <c r="J524" s="223">
        <f>Table611[[#This Row],[% of trips (P)]]*Table611[[#This Row],[Distance (D)]]</f>
        <v>0.66357264515762981</v>
      </c>
      <c r="K524" s="224">
        <f>Table611[[#This Row],[Weighted distance]]/SUM(Table611[Weighted distance])</f>
        <v>2.2852599078465992E-4</v>
      </c>
    </row>
    <row r="525" spans="1:11" x14ac:dyDescent="0.2">
      <c r="A525" s="218" t="s">
        <v>204</v>
      </c>
      <c r="B525" s="221">
        <f>VLOOKUP(A525,'3.2 Departure'!$A$7:$B$51,2,FALSE)</f>
        <v>65.5293092</v>
      </c>
      <c r="C525" s="221">
        <f>VLOOKUP(A525,'3.2 Departure'!$A$7:$C$51,3,FALSE)</f>
        <v>22.054456299999998</v>
      </c>
      <c r="D525" s="218" t="s">
        <v>466</v>
      </c>
      <c r="E525" s="221">
        <f>VLOOKUP(D525,'3.1 Destination'!$A$7:$B$752,2,FALSE)</f>
        <v>45.1</v>
      </c>
      <c r="F525" s="221">
        <f>VLOOKUP(D525,'3.1 Destination'!$A$7:$C$752,3,FALSE)</f>
        <v>15.2</v>
      </c>
      <c r="G525" s="218">
        <v>6</v>
      </c>
      <c r="H525" s="222">
        <f>Table611[[#This Row],[Number of passenger (N)]]/SUM(Table611[Number of passenger (N)])</f>
        <v>5.4844606946983544E-4</v>
      </c>
      <c r="I525" s="219">
        <f t="shared" si="8"/>
        <v>2309.4824746100926</v>
      </c>
      <c r="J525" s="223">
        <f>Table611[[#This Row],[% of trips (P)]]*Table611[[#This Row],[Distance (D)]]</f>
        <v>1.2666265857093744</v>
      </c>
      <c r="K525" s="224">
        <f>Table611[[#This Row],[Weighted distance]]/SUM(Table611[Weighted distance])</f>
        <v>4.3621010836675771E-4</v>
      </c>
    </row>
    <row r="526" spans="1:11" x14ac:dyDescent="0.2">
      <c r="A526" s="218" t="s">
        <v>205</v>
      </c>
      <c r="B526" s="221">
        <f>VLOOKUP(A526,'3.2 Departure'!$A$7:$B$51,2,FALSE)</f>
        <v>58.583438999999998</v>
      </c>
      <c r="C526" s="221">
        <f>VLOOKUP(A526,'3.2 Departure'!$A$7:$C$51,3,FALSE)</f>
        <v>16.233954799999999</v>
      </c>
      <c r="D526" s="218" t="s">
        <v>373</v>
      </c>
      <c r="E526" s="221">
        <f>VLOOKUP(D526,'3.1 Destination'!$A$7:$B$752,2,FALSE)</f>
        <v>36.896890800000001</v>
      </c>
      <c r="F526" s="221">
        <f>VLOOKUP(D526,'3.1 Destination'!$A$7:$C$752,3,FALSE)</f>
        <v>30.713323299999999</v>
      </c>
      <c r="G526" s="218">
        <v>6</v>
      </c>
      <c r="H526" s="222">
        <f>Table611[[#This Row],[Number of passenger (N)]]/SUM(Table611[Number of passenger (N)])</f>
        <v>5.4844606946983544E-4</v>
      </c>
      <c r="I526" s="219">
        <f t="shared" si="8"/>
        <v>2630.3040601892781</v>
      </c>
      <c r="J526" s="223">
        <f>Table611[[#This Row],[% of trips (P)]]*Table611[[#This Row],[Distance (D)]]</f>
        <v>1.442579923321359</v>
      </c>
      <c r="K526" s="224">
        <f>Table611[[#This Row],[Weighted distance]]/SUM(Table611[Weighted distance])</f>
        <v>4.968062030115193E-4</v>
      </c>
    </row>
    <row r="527" spans="1:11" x14ac:dyDescent="0.2">
      <c r="A527" s="218" t="s">
        <v>205</v>
      </c>
      <c r="B527" s="221">
        <f>VLOOKUP(A527,'3.2 Departure'!$A$7:$B$51,2,FALSE)</f>
        <v>58.583438999999998</v>
      </c>
      <c r="C527" s="221">
        <f>VLOOKUP(A527,'3.2 Departure'!$A$7:$C$51,3,FALSE)</f>
        <v>16.233954799999999</v>
      </c>
      <c r="D527" s="218" t="s">
        <v>291</v>
      </c>
      <c r="E527" s="221">
        <f>VLOOKUP(D527,'3.1 Destination'!$A$7:$B$752,2,FALSE)</f>
        <v>39.695262900000003</v>
      </c>
      <c r="F527" s="221">
        <f>VLOOKUP(D527,'3.1 Destination'!$A$7:$C$752,3,FALSE)</f>
        <v>3.0175711999999999</v>
      </c>
      <c r="G527" s="218">
        <v>6</v>
      </c>
      <c r="H527" s="222">
        <f>Table611[[#This Row],[Number of passenger (N)]]/SUM(Table611[Number of passenger (N)])</f>
        <v>5.4844606946983544E-4</v>
      </c>
      <c r="I527" s="219">
        <f t="shared" si="8"/>
        <v>2300.2074405825228</v>
      </c>
      <c r="J527" s="223">
        <f>Table611[[#This Row],[% of trips (P)]]*Table611[[#This Row],[Distance (D)]]</f>
        <v>1.2615397297527546</v>
      </c>
      <c r="K527" s="224">
        <f>Table611[[#This Row],[Weighted distance]]/SUM(Table611[Weighted distance])</f>
        <v>4.3445825978476974E-4</v>
      </c>
    </row>
    <row r="528" spans="1:11" x14ac:dyDescent="0.2">
      <c r="A528" s="218" t="s">
        <v>206</v>
      </c>
      <c r="B528" s="221">
        <f>VLOOKUP(A528,'3.2 Departure'!$A$7:$B$51,2,FALSE)</f>
        <v>59.333355099999999</v>
      </c>
      <c r="C528" s="221">
        <f>VLOOKUP(A528,'3.2 Departure'!$A$7:$C$51,3,FALSE)</f>
        <v>14.537775099999999</v>
      </c>
      <c r="D528" s="218" t="s">
        <v>244</v>
      </c>
      <c r="E528" s="221">
        <f>VLOOKUP(D528,'3.1 Destination'!$A$7:$B$752,2,FALSE)</f>
        <v>28.291563700000001</v>
      </c>
      <c r="F528" s="221">
        <f>VLOOKUP(D528,'3.1 Destination'!$A$7:$C$752,3,FALSE)</f>
        <v>-16.629130400000001</v>
      </c>
      <c r="G528" s="218">
        <v>6</v>
      </c>
      <c r="H528" s="222">
        <f>Table611[[#This Row],[Number of passenger (N)]]/SUM(Table611[Number of passenger (N)])</f>
        <v>5.4844606946983544E-4</v>
      </c>
      <c r="I528" s="219">
        <f t="shared" si="8"/>
        <v>4184.2988083275386</v>
      </c>
      <c r="J528" s="223">
        <f>Table611[[#This Row],[% of trips (P)]]*Table611[[#This Row],[Distance (D)]]</f>
        <v>2.2948622349145551</v>
      </c>
      <c r="K528" s="224">
        <f>Table611[[#This Row],[Weighted distance]]/SUM(Table611[Weighted distance])</f>
        <v>7.903214060663538E-4</v>
      </c>
    </row>
    <row r="529" spans="1:11" x14ac:dyDescent="0.2">
      <c r="A529" s="218" t="s">
        <v>225</v>
      </c>
      <c r="B529" s="221">
        <f>VLOOKUP(A529,'3.2 Departure'!$A$7:$B$51,2,FALSE)</f>
        <v>60.197550100000001</v>
      </c>
      <c r="C529" s="221">
        <f>VLOOKUP(A529,'3.2 Departure'!$A$7:$C$51,3,FALSE)</f>
        <v>11.1004153</v>
      </c>
      <c r="D529" s="218" t="s">
        <v>238</v>
      </c>
      <c r="E529" s="221">
        <f>VLOOKUP(D529,'3.1 Destination'!$A$7:$B$752,2,FALSE)</f>
        <v>41.385063899999999</v>
      </c>
      <c r="F529" s="221">
        <f>VLOOKUP(D529,'3.1 Destination'!$A$7:$C$752,3,FALSE)</f>
        <v>2.1734035</v>
      </c>
      <c r="G529" s="218">
        <v>6</v>
      </c>
      <c r="H529" s="222">
        <f>Table611[[#This Row],[Number of passenger (N)]]/SUM(Table611[Number of passenger (N)])</f>
        <v>5.4844606946983544E-4</v>
      </c>
      <c r="I529" s="219">
        <f t="shared" si="8"/>
        <v>2179.3373822110607</v>
      </c>
      <c r="J529" s="223">
        <f>Table611[[#This Row],[% of trips (P)]]*Table611[[#This Row],[Distance (D)]]</f>
        <v>1.1952490213223368</v>
      </c>
      <c r="K529" s="224">
        <f>Table611[[#This Row],[Weighted distance]]/SUM(Table611[Weighted distance])</f>
        <v>4.1162858177675056E-4</v>
      </c>
    </row>
    <row r="530" spans="1:11" x14ac:dyDescent="0.2">
      <c r="A530" s="218" t="s">
        <v>225</v>
      </c>
      <c r="B530" s="221">
        <f>VLOOKUP(A530,'3.2 Departure'!$A$7:$B$51,2,FALSE)</f>
        <v>60.197550100000001</v>
      </c>
      <c r="C530" s="221">
        <f>VLOOKUP(A530,'3.2 Departure'!$A$7:$C$51,3,FALSE)</f>
        <v>11.1004153</v>
      </c>
      <c r="D530" s="218" t="s">
        <v>278</v>
      </c>
      <c r="E530" s="221">
        <f>VLOOKUP(D530,'3.1 Destination'!$A$7:$B$752,2,FALSE)</f>
        <v>25.204849299999999</v>
      </c>
      <c r="F530" s="221">
        <f>VLOOKUP(D530,'3.1 Destination'!$A$7:$C$752,3,FALSE)</f>
        <v>55.270782799999999</v>
      </c>
      <c r="G530" s="218">
        <v>6</v>
      </c>
      <c r="H530" s="222">
        <f>Table611[[#This Row],[Number of passenger (N)]]/SUM(Table611[Number of passenger (N)])</f>
        <v>5.4844606946983544E-4</v>
      </c>
      <c r="I530" s="219">
        <f t="shared" si="8"/>
        <v>5137.7323269639401</v>
      </c>
      <c r="J530" s="223">
        <f>Table611[[#This Row],[% of trips (P)]]*Table611[[#This Row],[Distance (D)]]</f>
        <v>2.8177691007114842</v>
      </c>
      <c r="K530" s="224">
        <f>Table611[[#This Row],[Weighted distance]]/SUM(Table611[Weighted distance])</f>
        <v>9.70403889071599E-4</v>
      </c>
    </row>
    <row r="531" spans="1:11" x14ac:dyDescent="0.2">
      <c r="A531" s="218" t="s">
        <v>225</v>
      </c>
      <c r="B531" s="221">
        <f>VLOOKUP(A531,'3.2 Departure'!$A$7:$B$51,2,FALSE)</f>
        <v>60.197550100000001</v>
      </c>
      <c r="C531" s="221">
        <f>VLOOKUP(A531,'3.2 Departure'!$A$7:$C$51,3,FALSE)</f>
        <v>11.1004153</v>
      </c>
      <c r="D531" s="218" t="s">
        <v>418</v>
      </c>
      <c r="E531" s="221">
        <f>VLOOKUP(D531,'3.1 Destination'!$A$7:$B$752,2,FALSE)</f>
        <v>42.039604199999999</v>
      </c>
      <c r="F531" s="221">
        <f>VLOOKUP(D531,'3.1 Destination'!$A$7:$C$752,3,FALSE)</f>
        <v>9.0128926000000007</v>
      </c>
      <c r="G531" s="218">
        <v>6</v>
      </c>
      <c r="H531" s="222">
        <f>Table611[[#This Row],[Number of passenger (N)]]/SUM(Table611[Number of passenger (N)])</f>
        <v>5.4844606946983544E-4</v>
      </c>
      <c r="I531" s="219">
        <f t="shared" si="8"/>
        <v>2024.0766713580815</v>
      </c>
      <c r="J531" s="223">
        <f>Table611[[#This Row],[% of trips (P)]]*Table611[[#This Row],[Distance (D)]]</f>
        <v>1.1100968947119276</v>
      </c>
      <c r="K531" s="224">
        <f>Table611[[#This Row],[Weighted distance]]/SUM(Table611[Weighted distance])</f>
        <v>3.8230327091128837E-4</v>
      </c>
    </row>
    <row r="532" spans="1:11" x14ac:dyDescent="0.2">
      <c r="A532" s="218" t="s">
        <v>225</v>
      </c>
      <c r="B532" s="221">
        <f>VLOOKUP(A532,'3.2 Departure'!$A$7:$B$51,2,FALSE)</f>
        <v>60.197550100000001</v>
      </c>
      <c r="C532" s="221">
        <f>VLOOKUP(A532,'3.2 Departure'!$A$7:$C$51,3,FALSE)</f>
        <v>11.1004153</v>
      </c>
      <c r="D532" s="218" t="s">
        <v>586</v>
      </c>
      <c r="E532" s="221">
        <f>VLOOKUP(D532,'3.1 Destination'!$A$7:$B$752,2,FALSE)</f>
        <v>53.4083714</v>
      </c>
      <c r="F532" s="221">
        <f>VLOOKUP(D532,'3.1 Destination'!$A$7:$C$752,3,FALSE)</f>
        <v>-2.9915726</v>
      </c>
      <c r="G532" s="218">
        <v>6</v>
      </c>
      <c r="H532" s="222">
        <f>Table611[[#This Row],[Number of passenger (N)]]/SUM(Table611[Number of passenger (N)])</f>
        <v>5.4844606946983544E-4</v>
      </c>
      <c r="I532" s="219">
        <f t="shared" si="8"/>
        <v>1138.6334110708967</v>
      </c>
      <c r="J532" s="223">
        <f>Table611[[#This Row],[% of trips (P)]]*Table611[[#This Row],[Distance (D)]]</f>
        <v>0.6244790188688647</v>
      </c>
      <c r="K532" s="224">
        <f>Table611[[#This Row],[Weighted distance]]/SUM(Table611[Weighted distance])</f>
        <v>2.1506264242905816E-4</v>
      </c>
    </row>
    <row r="533" spans="1:11" x14ac:dyDescent="0.2">
      <c r="A533" s="218" t="s">
        <v>225</v>
      </c>
      <c r="B533" s="221">
        <f>VLOOKUP(A533,'3.2 Departure'!$A$7:$B$51,2,FALSE)</f>
        <v>60.197550100000001</v>
      </c>
      <c r="C533" s="221">
        <f>VLOOKUP(A533,'3.2 Departure'!$A$7:$C$51,3,FALSE)</f>
        <v>11.1004153</v>
      </c>
      <c r="D533" s="218" t="s">
        <v>381</v>
      </c>
      <c r="E533" s="221">
        <f>VLOOKUP(D533,'3.1 Destination'!$A$7:$B$752,2,FALSE)</f>
        <v>64.126520600000006</v>
      </c>
      <c r="F533" s="221">
        <f>VLOOKUP(D533,'3.1 Destination'!$A$7:$C$752,3,FALSE)</f>
        <v>-21.8174393</v>
      </c>
      <c r="G533" s="218">
        <v>6</v>
      </c>
      <c r="H533" s="222">
        <f>Table611[[#This Row],[Number of passenger (N)]]/SUM(Table611[Number of passenger (N)])</f>
        <v>5.4844606946983544E-4</v>
      </c>
      <c r="I533" s="219">
        <f t="shared" si="8"/>
        <v>1742.5414858928093</v>
      </c>
      <c r="J533" s="223">
        <f>Table611[[#This Row],[% of trips (P)]]*Table611[[#This Row],[Distance (D)]]</f>
        <v>0.95569002882603793</v>
      </c>
      <c r="K533" s="224">
        <f>Table611[[#This Row],[Weighted distance]]/SUM(Table611[Weighted distance])</f>
        <v>3.2912750746168901E-4</v>
      </c>
    </row>
    <row r="534" spans="1:11" x14ac:dyDescent="0.2">
      <c r="A534" s="218" t="s">
        <v>208</v>
      </c>
      <c r="B534" s="221">
        <f>VLOOKUP(A534,'3.2 Departure'!$A$7:$B$51,2,FALSE)</f>
        <v>63.195842399999997</v>
      </c>
      <c r="C534" s="221">
        <f>VLOOKUP(A534,'3.2 Departure'!$A$7:$C$51,3,FALSE)</f>
        <v>14.5293004</v>
      </c>
      <c r="D534" s="218" t="s">
        <v>454</v>
      </c>
      <c r="E534" s="221">
        <f>VLOOKUP(D534,'3.1 Destination'!$A$7:$B$752,2,FALSE)</f>
        <v>37.788160400000002</v>
      </c>
      <c r="F534" s="221">
        <f>VLOOKUP(D534,'3.1 Destination'!$A$7:$C$752,3,FALSE)</f>
        <v>20.898827099999998</v>
      </c>
      <c r="G534" s="218">
        <v>6</v>
      </c>
      <c r="H534" s="222">
        <f>Table611[[#This Row],[Number of passenger (N)]]/SUM(Table611[Number of passenger (N)])</f>
        <v>5.4844606946983544E-4</v>
      </c>
      <c r="I534" s="219">
        <f t="shared" si="8"/>
        <v>2857.7009435429368</v>
      </c>
      <c r="J534" s="223">
        <f>Table611[[#This Row],[% of trips (P)]]*Table611[[#This Row],[Distance (D)]]</f>
        <v>1.5672948502063637</v>
      </c>
      <c r="K534" s="224">
        <f>Table611[[#This Row],[Weighted distance]]/SUM(Table611[Weighted distance])</f>
        <v>5.3975643979420329E-4</v>
      </c>
    </row>
    <row r="535" spans="1:11" x14ac:dyDescent="0.2">
      <c r="A535" s="218" t="s">
        <v>226</v>
      </c>
      <c r="B535" s="221">
        <f>VLOOKUP(A535,'3.2 Departure'!$A$7:$B$51,2,FALSE)</f>
        <v>57.812039599999999</v>
      </c>
      <c r="C535" s="221">
        <f>VLOOKUP(A535,'3.2 Departure'!$A$7:$C$51,3,FALSE)</f>
        <v>11.906833900000001</v>
      </c>
      <c r="D535" s="218" t="s">
        <v>710</v>
      </c>
      <c r="E535" s="221">
        <f>VLOOKUP(D535,'3.1 Destination'!$A$7:$B$752,2,FALSE)</f>
        <v>45.337619699999998</v>
      </c>
      <c r="F535" s="221">
        <f>VLOOKUP(D535,'3.1 Destination'!$A$7:$C$752,3,FALSE)</f>
        <v>14.305196</v>
      </c>
      <c r="G535" s="218">
        <v>6</v>
      </c>
      <c r="H535" s="222">
        <f>Table611[[#This Row],[Number of passenger (N)]]/SUM(Table611[Number of passenger (N)])</f>
        <v>5.4844606946983544E-4</v>
      </c>
      <c r="I535" s="219">
        <f t="shared" si="8"/>
        <v>1396.7359433915085</v>
      </c>
      <c r="J535" s="223">
        <f>Table611[[#This Row],[% of trips (P)]]*Table611[[#This Row],[Distance (D)]]</f>
        <v>0.76603433824031542</v>
      </c>
      <c r="K535" s="224">
        <f>Table611[[#This Row],[Weighted distance]]/SUM(Table611[Weighted distance])</f>
        <v>2.6381249648989774E-4</v>
      </c>
    </row>
    <row r="536" spans="1:11" x14ac:dyDescent="0.2">
      <c r="A536" s="218" t="s">
        <v>227</v>
      </c>
      <c r="B536" s="221">
        <f>VLOOKUP(A536,'3.2 Departure'!$A$7:$B$51,2,FALSE)</f>
        <v>58.789020100000002</v>
      </c>
      <c r="C536" s="221">
        <f>VLOOKUP(A536,'3.2 Departure'!$A$7:$C$51,3,FALSE)</f>
        <v>16.9153649</v>
      </c>
      <c r="D536" s="218" t="s">
        <v>791</v>
      </c>
      <c r="E536" s="221">
        <f>VLOOKUP(D536,'3.1 Destination'!$A$7:$B$752,2,FALSE)</f>
        <v>43.915886</v>
      </c>
      <c r="F536" s="221">
        <f>VLOOKUP(D536,'3.1 Destination'!$A$7:$C$752,3,FALSE)</f>
        <v>17.679075999999998</v>
      </c>
      <c r="G536" s="218">
        <v>6</v>
      </c>
      <c r="H536" s="222">
        <f>Table611[[#This Row],[Number of passenger (N)]]/SUM(Table611[Number of passenger (N)])</f>
        <v>5.4844606946983544E-4</v>
      </c>
      <c r="I536" s="219">
        <f t="shared" si="8"/>
        <v>1654.6425120833051</v>
      </c>
      <c r="J536" s="223">
        <f>Table611[[#This Row],[% of trips (P)]]*Table611[[#This Row],[Distance (D)]]</f>
        <v>0.90748218212978338</v>
      </c>
      <c r="K536" s="224">
        <f>Table611[[#This Row],[Weighted distance]]/SUM(Table611[Weighted distance])</f>
        <v>3.1252533735981632E-4</v>
      </c>
    </row>
    <row r="537" spans="1:11" x14ac:dyDescent="0.2">
      <c r="A537" s="218" t="s">
        <v>227</v>
      </c>
      <c r="B537" s="221">
        <f>VLOOKUP(A537,'3.2 Departure'!$A$7:$B$51,2,FALSE)</f>
        <v>58.789020100000002</v>
      </c>
      <c r="C537" s="221">
        <f>VLOOKUP(A537,'3.2 Departure'!$A$7:$C$51,3,FALSE)</f>
        <v>16.9153649</v>
      </c>
      <c r="D537" s="218" t="s">
        <v>890</v>
      </c>
      <c r="E537" s="221">
        <f>VLOOKUP(D537,'3.1 Destination'!$A$7:$B$752,2,FALSE)</f>
        <v>52.160114399999998</v>
      </c>
      <c r="F537" s="221">
        <f>VLOOKUP(D537,'3.1 Destination'!$A$7:$C$752,3,FALSE)</f>
        <v>4.4970097000000004</v>
      </c>
      <c r="G537" s="218">
        <v>6</v>
      </c>
      <c r="H537" s="222">
        <f>Table611[[#This Row],[Number of passenger (N)]]/SUM(Table611[Number of passenger (N)])</f>
        <v>5.4844606946983544E-4</v>
      </c>
      <c r="I537" s="219">
        <f t="shared" si="8"/>
        <v>1072.0044608038208</v>
      </c>
      <c r="J537" s="223">
        <f>Table611[[#This Row],[% of trips (P)]]*Table611[[#This Row],[Distance (D)]]</f>
        <v>0.58793663298198584</v>
      </c>
      <c r="K537" s="224">
        <f>Table611[[#This Row],[Weighted distance]]/SUM(Table611[Weighted distance])</f>
        <v>2.0247790886390249E-4</v>
      </c>
    </row>
    <row r="538" spans="1:11" x14ac:dyDescent="0.2">
      <c r="A538" s="218" t="s">
        <v>227</v>
      </c>
      <c r="B538" s="221">
        <f>VLOOKUP(A538,'3.2 Departure'!$A$7:$B$51,2,FALSE)</f>
        <v>58.789020100000002</v>
      </c>
      <c r="C538" s="221">
        <f>VLOOKUP(A538,'3.2 Departure'!$A$7:$C$51,3,FALSE)</f>
        <v>16.9153649</v>
      </c>
      <c r="D538" s="218" t="s">
        <v>778</v>
      </c>
      <c r="E538" s="221">
        <f>VLOOKUP(D538,'3.1 Destination'!$A$7:$B$752,2,FALSE)</f>
        <v>41.608635</v>
      </c>
      <c r="F538" s="221">
        <f>VLOOKUP(D538,'3.1 Destination'!$A$7:$C$752,3,FALSE)</f>
        <v>21.745274999999999</v>
      </c>
      <c r="G538" s="218">
        <v>6</v>
      </c>
      <c r="H538" s="222">
        <f>Table611[[#This Row],[Number of passenger (N)]]/SUM(Table611[Number of passenger (N)])</f>
        <v>5.4844606946983544E-4</v>
      </c>
      <c r="I538" s="219">
        <f t="shared" si="8"/>
        <v>1939.8293143379583</v>
      </c>
      <c r="J538" s="223">
        <f>Table611[[#This Row],[% of trips (P)]]*Table611[[#This Row],[Distance (D)]]</f>
        <v>1.0638917628910192</v>
      </c>
      <c r="K538" s="224">
        <f>Table611[[#This Row],[Weighted distance]]/SUM(Table611[Weighted distance])</f>
        <v>3.6639081037548576E-4</v>
      </c>
    </row>
    <row r="539" spans="1:11" x14ac:dyDescent="0.2">
      <c r="A539" s="218" t="s">
        <v>227</v>
      </c>
      <c r="B539" s="221">
        <f>VLOOKUP(A539,'3.2 Departure'!$A$7:$B$51,2,FALSE)</f>
        <v>58.789020100000002</v>
      </c>
      <c r="C539" s="221">
        <f>VLOOKUP(A539,'3.2 Departure'!$A$7:$C$51,3,FALSE)</f>
        <v>16.9153649</v>
      </c>
      <c r="D539" s="218" t="s">
        <v>273</v>
      </c>
      <c r="E539" s="221">
        <f>VLOOKUP(D539,'3.1 Destination'!$A$7:$B$752,2,FALSE)</f>
        <v>36.721260999999998</v>
      </c>
      <c r="F539" s="221">
        <f>VLOOKUP(D539,'3.1 Destination'!$A$7:$C$752,3,FALSE)</f>
        <v>-4.4212654999999996</v>
      </c>
      <c r="G539" s="218">
        <v>6</v>
      </c>
      <c r="H539" s="222">
        <f>Table611[[#This Row],[Number of passenger (N)]]/SUM(Table611[Number of passenger (N)])</f>
        <v>5.4844606946983544E-4</v>
      </c>
      <c r="I539" s="219">
        <f t="shared" si="8"/>
        <v>2898.6641013454305</v>
      </c>
      <c r="J539" s="223">
        <f>Table611[[#This Row],[% of trips (P)]]*Table611[[#This Row],[Distance (D)]]</f>
        <v>1.5897609330962141</v>
      </c>
      <c r="K539" s="224">
        <f>Table611[[#This Row],[Weighted distance]]/SUM(Table611[Weighted distance])</f>
        <v>5.4749347339394386E-4</v>
      </c>
    </row>
    <row r="540" spans="1:11" x14ac:dyDescent="0.2">
      <c r="A540" s="218" t="s">
        <v>227</v>
      </c>
      <c r="B540" s="221">
        <f>VLOOKUP(A540,'3.2 Departure'!$A$7:$B$51,2,FALSE)</f>
        <v>58.789020100000002</v>
      </c>
      <c r="C540" s="221">
        <f>VLOOKUP(A540,'3.2 Departure'!$A$7:$C$51,3,FALSE)</f>
        <v>16.9153649</v>
      </c>
      <c r="D540" s="218" t="s">
        <v>681</v>
      </c>
      <c r="E540" s="221">
        <f>VLOOKUP(D540,'3.1 Destination'!$A$7:$B$752,2,FALSE)</f>
        <v>51.919438</v>
      </c>
      <c r="F540" s="221">
        <f>VLOOKUP(D540,'3.1 Destination'!$A$7:$C$752,3,FALSE)</f>
        <v>19.145136000000001</v>
      </c>
      <c r="G540" s="218">
        <v>6</v>
      </c>
      <c r="H540" s="222">
        <f>Table611[[#This Row],[Number of passenger (N)]]/SUM(Table611[Number of passenger (N)])</f>
        <v>5.4844606946983544E-4</v>
      </c>
      <c r="I540" s="219">
        <f t="shared" si="8"/>
        <v>776.64717929432595</v>
      </c>
      <c r="J540" s="223">
        <f>Table611[[#This Row],[% of trips (P)]]*Table611[[#This Row],[Distance (D)]]</f>
        <v>0.42594909284880761</v>
      </c>
      <c r="K540" s="224">
        <f>Table611[[#This Row],[Weighted distance]]/SUM(Table611[Weighted distance])</f>
        <v>1.4669145748763936E-4</v>
      </c>
    </row>
    <row r="541" spans="1:11" x14ac:dyDescent="0.2">
      <c r="A541" s="218" t="s">
        <v>227</v>
      </c>
      <c r="B541" s="221">
        <f>VLOOKUP(A541,'3.2 Departure'!$A$7:$B$51,2,FALSE)</f>
        <v>58.789020100000002</v>
      </c>
      <c r="C541" s="221">
        <f>VLOOKUP(A541,'3.2 Departure'!$A$7:$C$51,3,FALSE)</f>
        <v>16.9153649</v>
      </c>
      <c r="D541" s="218" t="s">
        <v>402</v>
      </c>
      <c r="E541" s="221">
        <f>VLOOKUP(D541,'3.1 Destination'!$A$7:$B$752,2,FALSE)</f>
        <v>40.463667000000001</v>
      </c>
      <c r="F541" s="221">
        <f>VLOOKUP(D541,'3.1 Destination'!$A$7:$C$752,3,FALSE)</f>
        <v>-3.7492200000000002</v>
      </c>
      <c r="G541" s="218">
        <v>6</v>
      </c>
      <c r="H541" s="222">
        <f>Table611[[#This Row],[Number of passenger (N)]]/SUM(Table611[Number of passenger (N)])</f>
        <v>5.4844606946983544E-4</v>
      </c>
      <c r="I541" s="219">
        <f t="shared" si="8"/>
        <v>2501.1926797510919</v>
      </c>
      <c r="J541" s="223">
        <f>Table611[[#This Row],[% of trips (P)]]*Table611[[#This Row],[Distance (D)]]</f>
        <v>1.3717692941962112</v>
      </c>
      <c r="K541" s="224">
        <f>Table611[[#This Row],[Weighted distance]]/SUM(Table611[Weighted distance])</f>
        <v>4.7241992172491581E-4</v>
      </c>
    </row>
    <row r="542" spans="1:11" x14ac:dyDescent="0.2">
      <c r="A542" s="218" t="s">
        <v>227</v>
      </c>
      <c r="B542" s="221">
        <f>VLOOKUP(A542,'3.2 Departure'!$A$7:$B$51,2,FALSE)</f>
        <v>58.789020100000002</v>
      </c>
      <c r="C542" s="221">
        <f>VLOOKUP(A542,'3.2 Departure'!$A$7:$C$51,3,FALSE)</f>
        <v>16.9153649</v>
      </c>
      <c r="D542" s="218" t="s">
        <v>929</v>
      </c>
      <c r="E542" s="221">
        <f>VLOOKUP(D542,'3.1 Destination'!$A$7:$B$752,2,FALSE)</f>
        <v>35.936017</v>
      </c>
      <c r="F542" s="221">
        <f>VLOOKUP(D542,'3.1 Destination'!$A$7:$C$752,3,FALSE)</f>
        <v>14.396650299999999</v>
      </c>
      <c r="G542" s="218">
        <v>6</v>
      </c>
      <c r="H542" s="222">
        <f>Table611[[#This Row],[Number of passenger (N)]]/SUM(Table611[Number of passenger (N)])</f>
        <v>5.4844606946983544E-4</v>
      </c>
      <c r="I542" s="219">
        <f t="shared" si="8"/>
        <v>2547.7830922783928</v>
      </c>
      <c r="J542" s="223">
        <f>Table611[[#This Row],[% of trips (P)]]*Table611[[#This Row],[Distance (D)]]</f>
        <v>1.3973216228217875</v>
      </c>
      <c r="K542" s="224">
        <f>Table611[[#This Row],[Weighted distance]]/SUM(Table611[Weighted distance])</f>
        <v>4.8121981915683591E-4</v>
      </c>
    </row>
    <row r="543" spans="1:11" x14ac:dyDescent="0.2">
      <c r="A543" s="218" t="s">
        <v>329</v>
      </c>
      <c r="B543" s="221">
        <f>VLOOKUP(A543,'3.2 Departure'!$A$7:$B$51,2,FALSE)</f>
        <v>64.750243999999995</v>
      </c>
      <c r="C543" s="221">
        <f>VLOOKUP(A543,'3.2 Departure'!$A$7:$C$51,3,FALSE)</f>
        <v>20.950917</v>
      </c>
      <c r="D543" s="218" t="s">
        <v>242</v>
      </c>
      <c r="E543" s="221">
        <f>VLOOKUP(D543,'3.1 Destination'!$A$7:$B$752,2,FALSE)</f>
        <v>48.856614</v>
      </c>
      <c r="F543" s="221">
        <f>VLOOKUP(D543,'3.1 Destination'!$A$7:$C$752,3,FALSE)</f>
        <v>2.3522219</v>
      </c>
      <c r="G543" s="218">
        <v>6</v>
      </c>
      <c r="H543" s="222">
        <f>Table611[[#This Row],[Number of passenger (N)]]/SUM(Table611[Number of passenger (N)])</f>
        <v>5.4844606946983544E-4</v>
      </c>
      <c r="I543" s="219">
        <f t="shared" si="8"/>
        <v>2081.2475313384448</v>
      </c>
      <c r="J543" s="223">
        <f>Table611[[#This Row],[% of trips (P)]]*Table611[[#This Row],[Distance (D)]]</f>
        <v>1.1414520281563683</v>
      </c>
      <c r="K543" s="224">
        <f>Table611[[#This Row],[Weighted distance]]/SUM(Table611[Weighted distance])</f>
        <v>3.9310158061990191E-4</v>
      </c>
    </row>
    <row r="544" spans="1:11" x14ac:dyDescent="0.2">
      <c r="A544" s="218" t="s">
        <v>209</v>
      </c>
      <c r="B544" s="221">
        <f>VLOOKUP(A544,'3.2 Departure'!$A$7:$B$51,2,FALSE)</f>
        <v>55.535533600000001</v>
      </c>
      <c r="C544" s="221">
        <f>VLOOKUP(A544,'3.2 Departure'!$A$7:$C$51,3,FALSE)</f>
        <v>13.3723829</v>
      </c>
      <c r="D544" s="218" t="s">
        <v>251</v>
      </c>
      <c r="E544" s="221">
        <f>VLOOKUP(D544,'3.1 Destination'!$A$7:$B$752,2,FALSE)</f>
        <v>34.9922836</v>
      </c>
      <c r="F544" s="221">
        <f>VLOOKUP(D544,'3.1 Destination'!$A$7:$C$752,3,FALSE)</f>
        <v>34.0140113</v>
      </c>
      <c r="G544" s="218">
        <v>6</v>
      </c>
      <c r="H544" s="222">
        <f>Table611[[#This Row],[Number of passenger (N)]]/SUM(Table611[Number of passenger (N)])</f>
        <v>5.4844606946983544E-4</v>
      </c>
      <c r="I544" s="219">
        <f t="shared" si="8"/>
        <v>2774.7702500780192</v>
      </c>
      <c r="J544" s="223">
        <f>Table611[[#This Row],[% of trips (P)]]*Table611[[#This Row],[Distance (D)]]</f>
        <v>1.5218118373371219</v>
      </c>
      <c r="K544" s="224">
        <f>Table611[[#This Row],[Weighted distance]]/SUM(Table611[Weighted distance])</f>
        <v>5.2409266785353526E-4</v>
      </c>
    </row>
    <row r="545" spans="1:11" x14ac:dyDescent="0.2">
      <c r="A545" s="218" t="s">
        <v>209</v>
      </c>
      <c r="B545" s="221">
        <f>VLOOKUP(A545,'3.2 Departure'!$A$7:$B$51,2,FALSE)</f>
        <v>55.535533600000001</v>
      </c>
      <c r="C545" s="221">
        <f>VLOOKUP(A545,'3.2 Departure'!$A$7:$C$51,3,FALSE)</f>
        <v>13.3723829</v>
      </c>
      <c r="D545" s="218" t="s">
        <v>372</v>
      </c>
      <c r="E545" s="221">
        <f>VLOOKUP(D545,'3.1 Destination'!$A$7:$B$752,2,FALSE)</f>
        <v>47.497911999999999</v>
      </c>
      <c r="F545" s="221">
        <f>VLOOKUP(D545,'3.1 Destination'!$A$7:$C$752,3,FALSE)</f>
        <v>19.040234999999999</v>
      </c>
      <c r="G545" s="218">
        <v>6</v>
      </c>
      <c r="H545" s="222">
        <f>Table611[[#This Row],[Number of passenger (N)]]/SUM(Table611[Number of passenger (N)])</f>
        <v>5.4844606946983544E-4</v>
      </c>
      <c r="I545" s="219">
        <f t="shared" si="8"/>
        <v>975.22396977669462</v>
      </c>
      <c r="J545" s="223">
        <f>Table611[[#This Row],[% of trips (P)]]*Table611[[#This Row],[Distance (D)]]</f>
        <v>0.53485775307679773</v>
      </c>
      <c r="K545" s="224">
        <f>Table611[[#This Row],[Weighted distance]]/SUM(Table611[Weighted distance])</f>
        <v>1.8419821679312452E-4</v>
      </c>
    </row>
    <row r="546" spans="1:11" x14ac:dyDescent="0.2">
      <c r="A546" s="218" t="s">
        <v>209</v>
      </c>
      <c r="B546" s="221">
        <f>VLOOKUP(A546,'3.2 Departure'!$A$7:$B$51,2,FALSE)</f>
        <v>55.535533600000001</v>
      </c>
      <c r="C546" s="221">
        <f>VLOOKUP(A546,'3.2 Departure'!$A$7:$C$51,3,FALSE)</f>
        <v>13.3723829</v>
      </c>
      <c r="D546" s="218" t="s">
        <v>475</v>
      </c>
      <c r="E546" s="221">
        <f>VLOOKUP(D546,'3.1 Destination'!$A$7:$B$752,2,FALSE)</f>
        <v>43.769560400000003</v>
      </c>
      <c r="F546" s="221">
        <f>VLOOKUP(D546,'3.1 Destination'!$A$7:$C$752,3,FALSE)</f>
        <v>11.2558136</v>
      </c>
      <c r="G546" s="218">
        <v>6</v>
      </c>
      <c r="H546" s="222">
        <f>Table611[[#This Row],[Number of passenger (N)]]/SUM(Table611[Number of passenger (N)])</f>
        <v>5.4844606946983544E-4</v>
      </c>
      <c r="I546" s="219">
        <f t="shared" si="8"/>
        <v>1317.0008210679403</v>
      </c>
      <c r="J546" s="223">
        <f>Table611[[#This Row],[% of trips (P)]]*Table611[[#This Row],[Distance (D)]]</f>
        <v>0.72230392380325792</v>
      </c>
      <c r="K546" s="224">
        <f>Table611[[#This Row],[Weighted distance]]/SUM(Table611[Weighted distance])</f>
        <v>2.4875229718906847E-4</v>
      </c>
    </row>
    <row r="547" spans="1:11" x14ac:dyDescent="0.2">
      <c r="A547" s="218" t="s">
        <v>209</v>
      </c>
      <c r="B547" s="221">
        <f>VLOOKUP(A547,'3.2 Departure'!$A$7:$B$51,2,FALSE)</f>
        <v>55.535533600000001</v>
      </c>
      <c r="C547" s="221">
        <f>VLOOKUP(A547,'3.2 Departure'!$A$7:$C$51,3,FALSE)</f>
        <v>13.3723829</v>
      </c>
      <c r="D547" s="218" t="s">
        <v>730</v>
      </c>
      <c r="E547" s="221">
        <f>VLOOKUP(D547,'3.1 Destination'!$A$7:$B$752,2,FALSE)</f>
        <v>39.505988899999998</v>
      </c>
      <c r="F547" s="221">
        <f>VLOOKUP(D547,'3.1 Destination'!$A$7:$C$752,3,FALSE)</f>
        <v>2.5307100999999999</v>
      </c>
      <c r="G547" s="218">
        <v>6</v>
      </c>
      <c r="H547" s="222">
        <f>Table611[[#This Row],[Number of passenger (N)]]/SUM(Table611[Number of passenger (N)])</f>
        <v>5.4844606946983544E-4</v>
      </c>
      <c r="I547" s="219">
        <f t="shared" si="8"/>
        <v>1954.1790287390227</v>
      </c>
      <c r="J547" s="223">
        <f>Table611[[#This Row],[% of trips (P)]]*Table611[[#This Row],[Distance (D)]]</f>
        <v>1.0717618073522976</v>
      </c>
      <c r="K547" s="224">
        <f>Table611[[#This Row],[Weighted distance]]/SUM(Table611[Weighted distance])</f>
        <v>3.6910115372848181E-4</v>
      </c>
    </row>
    <row r="548" spans="1:11" x14ac:dyDescent="0.2">
      <c r="A548" s="218" t="s">
        <v>209</v>
      </c>
      <c r="B548" s="221">
        <f>VLOOKUP(A548,'3.2 Departure'!$A$7:$B$51,2,FALSE)</f>
        <v>55.535533600000001</v>
      </c>
      <c r="C548" s="221">
        <f>VLOOKUP(A548,'3.2 Departure'!$A$7:$C$51,3,FALSE)</f>
        <v>13.3723829</v>
      </c>
      <c r="D548" s="218" t="s">
        <v>400</v>
      </c>
      <c r="E548" s="221">
        <f>VLOOKUP(D548,'3.1 Destination'!$A$7:$B$752,2,FALSE)</f>
        <v>43.771051300000003</v>
      </c>
      <c r="F548" s="221">
        <f>VLOOKUP(D548,'3.1 Destination'!$A$7:$C$752,3,FALSE)</f>
        <v>11.248620799999999</v>
      </c>
      <c r="G548" s="218">
        <v>6</v>
      </c>
      <c r="H548" s="222">
        <f>Table611[[#This Row],[Number of passenger (N)]]/SUM(Table611[Number of passenger (N)])</f>
        <v>5.4844606946983544E-4</v>
      </c>
      <c r="I548" s="219">
        <f t="shared" si="8"/>
        <v>1316.8948183021075</v>
      </c>
      <c r="J548" s="223">
        <f>Table611[[#This Row],[% of trips (P)]]*Table611[[#This Row],[Distance (D)]]</f>
        <v>0.72224578700298403</v>
      </c>
      <c r="K548" s="224">
        <f>Table611[[#This Row],[Weighted distance]]/SUM(Table611[Weighted distance])</f>
        <v>2.4873227561346466E-4</v>
      </c>
    </row>
    <row r="549" spans="1:11" x14ac:dyDescent="0.2">
      <c r="A549" s="218" t="s">
        <v>229</v>
      </c>
      <c r="B549" s="221">
        <f>VLOOKUP(A549,'3.2 Departure'!$A$7:$B$51,2,FALSE)</f>
        <v>58.283489400000001</v>
      </c>
      <c r="C549" s="221">
        <f>VLOOKUP(A549,'3.2 Departure'!$A$7:$C$51,3,FALSE)</f>
        <v>12.285820599999999</v>
      </c>
      <c r="D549" s="218" t="s">
        <v>848</v>
      </c>
      <c r="E549" s="221">
        <f>VLOOKUP(D549,'3.1 Destination'!$A$7:$B$752,2,FALSE)</f>
        <v>47.399100099999998</v>
      </c>
      <c r="F549" s="221">
        <f>VLOOKUP(D549,'3.1 Destination'!$A$7:$C$752,3,FALSE)</f>
        <v>11.943140700000001</v>
      </c>
      <c r="G549" s="218">
        <v>6</v>
      </c>
      <c r="H549" s="222">
        <f>Table611[[#This Row],[Number of passenger (N)]]/SUM(Table611[Number of passenger (N)])</f>
        <v>5.4844606946983544E-4</v>
      </c>
      <c r="I549" s="219">
        <f t="shared" si="8"/>
        <v>1210.5054897958071</v>
      </c>
      <c r="J549" s="223">
        <f>Table611[[#This Row],[% of trips (P)]]*Table611[[#This Row],[Distance (D)]]</f>
        <v>0.66389697795016844</v>
      </c>
      <c r="K549" s="224">
        <f>Table611[[#This Row],[Weighted distance]]/SUM(Table611[Weighted distance])</f>
        <v>2.2863768687897561E-4</v>
      </c>
    </row>
    <row r="550" spans="1:11" x14ac:dyDescent="0.2">
      <c r="A550" s="218" t="s">
        <v>650</v>
      </c>
      <c r="B550" s="221">
        <f>VLOOKUP(A550,'3.2 Departure'!$A$7:$B$51,2,FALSE)</f>
        <v>63.430514899999999</v>
      </c>
      <c r="C550" s="221">
        <f>VLOOKUP(A550,'3.2 Departure'!$A$7:$C$51,3,FALSE)</f>
        <v>10.3950528</v>
      </c>
      <c r="D550" s="218" t="s">
        <v>274</v>
      </c>
      <c r="E550" s="221">
        <f>VLOOKUP(D550,'3.1 Destination'!$A$7:$B$752,2,FALSE)</f>
        <v>27.760114999999999</v>
      </c>
      <c r="F550" s="221">
        <f>VLOOKUP(D550,'3.1 Destination'!$A$7:$C$752,3,FALSE)</f>
        <v>-15.5738179</v>
      </c>
      <c r="G550" s="218">
        <v>6</v>
      </c>
      <c r="H550" s="222">
        <f>Table611[[#This Row],[Number of passenger (N)]]/SUM(Table611[Number of passenger (N)])</f>
        <v>5.4844606946983544E-4</v>
      </c>
      <c r="I550" s="219">
        <f t="shared" si="8"/>
        <v>4384.2185925486947</v>
      </c>
      <c r="J550" s="223">
        <f>Table611[[#This Row],[% of trips (P)]]*Table611[[#This Row],[Distance (D)]]</f>
        <v>2.4045074547799055</v>
      </c>
      <c r="K550" s="224">
        <f>Table611[[#This Row],[Weighted distance]]/SUM(Table611[Weighted distance])</f>
        <v>8.2808182715571159E-4</v>
      </c>
    </row>
    <row r="551" spans="1:11" x14ac:dyDescent="0.2">
      <c r="A551" s="218" t="s">
        <v>210</v>
      </c>
      <c r="B551" s="221">
        <f>VLOOKUP(A551,'3.2 Departure'!$A$7:$B$51,2,FALSE)</f>
        <v>63.825847099999997</v>
      </c>
      <c r="C551" s="221">
        <f>VLOOKUP(A551,'3.2 Departure'!$A$7:$C$51,3,FALSE)</f>
        <v>20.2630354</v>
      </c>
      <c r="D551" s="218" t="s">
        <v>368</v>
      </c>
      <c r="E551" s="221">
        <f>VLOOKUP(D551,'3.1 Destination'!$A$7:$B$752,2,FALSE)</f>
        <v>52.370215700000003</v>
      </c>
      <c r="F551" s="221">
        <f>VLOOKUP(D551,'3.1 Destination'!$A$7:$C$752,3,FALSE)</f>
        <v>4.8951678999999997</v>
      </c>
      <c r="G551" s="218">
        <v>6</v>
      </c>
      <c r="H551" s="222">
        <f>Table611[[#This Row],[Number of passenger (N)]]/SUM(Table611[Number of passenger (N)])</f>
        <v>5.4844606946983544E-4</v>
      </c>
      <c r="I551" s="219">
        <f t="shared" si="8"/>
        <v>1552.6862128476948</v>
      </c>
      <c r="J551" s="223">
        <f>Table611[[#This Row],[% of trips (P)]]*Table611[[#This Row],[Distance (D)]]</f>
        <v>0.85156465055632258</v>
      </c>
      <c r="K551" s="224">
        <f>Table611[[#This Row],[Weighted distance]]/SUM(Table611[Weighted distance])</f>
        <v>2.932680497089336E-4</v>
      </c>
    </row>
    <row r="552" spans="1:11" x14ac:dyDescent="0.2">
      <c r="A552" s="218" t="s">
        <v>210</v>
      </c>
      <c r="B552" s="221">
        <f>VLOOKUP(A552,'3.2 Departure'!$A$7:$B$51,2,FALSE)</f>
        <v>63.825847099999997</v>
      </c>
      <c r="C552" s="221">
        <f>VLOOKUP(A552,'3.2 Departure'!$A$7:$C$51,3,FALSE)</f>
        <v>20.2630354</v>
      </c>
      <c r="D552" s="218" t="s">
        <v>236</v>
      </c>
      <c r="E552" s="221">
        <f>VLOOKUP(D552,'3.1 Destination'!$A$7:$B$752,2,FALSE)</f>
        <v>51.507350899999999</v>
      </c>
      <c r="F552" s="221">
        <f>VLOOKUP(D552,'3.1 Destination'!$A$7:$C$752,3,FALSE)</f>
        <v>-0.12775829999999999</v>
      </c>
      <c r="G552" s="218">
        <v>6</v>
      </c>
      <c r="H552" s="222">
        <f>Table611[[#This Row],[Number of passenger (N)]]/SUM(Table611[Number of passenger (N)])</f>
        <v>5.4844606946983544E-4</v>
      </c>
      <c r="I552" s="219">
        <f t="shared" si="8"/>
        <v>1813.2118838359925</v>
      </c>
      <c r="J552" s="223">
        <f>Table611[[#This Row],[% of trips (P)]]*Table611[[#This Row],[Distance (D)]]</f>
        <v>0.99444893080584595</v>
      </c>
      <c r="K552" s="224">
        <f>Table611[[#This Row],[Weighted distance]]/SUM(Table611[Weighted distance])</f>
        <v>3.4247558101670585E-4</v>
      </c>
    </row>
    <row r="553" spans="1:11" x14ac:dyDescent="0.2">
      <c r="A553" s="218" t="s">
        <v>210</v>
      </c>
      <c r="B553" s="221">
        <f>VLOOKUP(A553,'3.2 Departure'!$A$7:$B$51,2,FALSE)</f>
        <v>63.825847099999997</v>
      </c>
      <c r="C553" s="221">
        <f>VLOOKUP(A553,'3.2 Departure'!$A$7:$C$51,3,FALSE)</f>
        <v>20.2630354</v>
      </c>
      <c r="D553" s="218" t="s">
        <v>232</v>
      </c>
      <c r="E553" s="221">
        <f>VLOOKUP(D553,'3.1 Destination'!$A$7:$B$752,2,FALSE)</f>
        <v>40.712783700000003</v>
      </c>
      <c r="F553" s="221">
        <f>VLOOKUP(D553,'3.1 Destination'!$A$7:$C$752,3,FALSE)</f>
        <v>-74.005941300000003</v>
      </c>
      <c r="G553" s="218">
        <v>6</v>
      </c>
      <c r="H553" s="222">
        <f>Table611[[#This Row],[Number of passenger (N)]]/SUM(Table611[Number of passenger (N)])</f>
        <v>5.4844606946983544E-4</v>
      </c>
      <c r="I553" s="219">
        <f t="shared" si="8"/>
        <v>6216.9233377395822</v>
      </c>
      <c r="J553" s="223">
        <f>Table611[[#This Row],[% of trips (P)]]*Table611[[#This Row],[Distance (D)]]</f>
        <v>3.4096471687785641</v>
      </c>
      <c r="K553" s="224">
        <f>Table611[[#This Row],[Weighted distance]]/SUM(Table611[Weighted distance])</f>
        <v>1.1742391781176223E-3</v>
      </c>
    </row>
    <row r="554" spans="1:11" x14ac:dyDescent="0.2">
      <c r="A554" s="218" t="s">
        <v>210</v>
      </c>
      <c r="B554" s="221">
        <f>VLOOKUP(A554,'3.2 Departure'!$A$7:$B$51,2,FALSE)</f>
        <v>63.825847099999997</v>
      </c>
      <c r="C554" s="221">
        <f>VLOOKUP(A554,'3.2 Departure'!$A$7:$C$51,3,FALSE)</f>
        <v>20.2630354</v>
      </c>
      <c r="D554" s="218" t="s">
        <v>274</v>
      </c>
      <c r="E554" s="221">
        <f>VLOOKUP(D554,'3.1 Destination'!$A$7:$B$752,2,FALSE)</f>
        <v>27.760114999999999</v>
      </c>
      <c r="F554" s="221">
        <f>VLOOKUP(D554,'3.1 Destination'!$A$7:$C$752,3,FALSE)</f>
        <v>-15.5738179</v>
      </c>
      <c r="G554" s="218">
        <v>6</v>
      </c>
      <c r="H554" s="222">
        <f>Table611[[#This Row],[Number of passenger (N)]]/SUM(Table611[Number of passenger (N)])</f>
        <v>5.4844606946983544E-4</v>
      </c>
      <c r="I554" s="219">
        <f t="shared" si="8"/>
        <v>4752.4198557963691</v>
      </c>
      <c r="J554" s="223">
        <f>Table611[[#This Row],[% of trips (P)]]*Table611[[#This Row],[Distance (D)]]</f>
        <v>2.6064459903819208</v>
      </c>
      <c r="K554" s="224">
        <f>Table611[[#This Row],[Weighted distance]]/SUM(Table611[Weighted distance])</f>
        <v>8.9762689394352576E-4</v>
      </c>
    </row>
    <row r="555" spans="1:11" x14ac:dyDescent="0.2">
      <c r="A555" s="218" t="s">
        <v>210</v>
      </c>
      <c r="B555" s="221">
        <f>VLOOKUP(A555,'3.2 Departure'!$A$7:$B$51,2,FALSE)</f>
        <v>63.825847099999997</v>
      </c>
      <c r="C555" s="221">
        <f>VLOOKUP(A555,'3.2 Departure'!$A$7:$C$51,3,FALSE)</f>
        <v>20.2630354</v>
      </c>
      <c r="D555" s="218" t="s">
        <v>254</v>
      </c>
      <c r="E555" s="221">
        <f>VLOOKUP(D555,'3.1 Destination'!$A$7:$B$752,2,FALSE)</f>
        <v>36.766666999999998</v>
      </c>
      <c r="F555" s="221">
        <f>VLOOKUP(D555,'3.1 Destination'!$A$7:$C$752,3,FALSE)</f>
        <v>31.388888999999999</v>
      </c>
      <c r="G555" s="218">
        <v>6</v>
      </c>
      <c r="H555" s="222">
        <f>Table611[[#This Row],[Number of passenger (N)]]/SUM(Table611[Number of passenger (N)])</f>
        <v>5.4844606946983544E-4</v>
      </c>
      <c r="I555" s="219">
        <f t="shared" si="8"/>
        <v>3100.5674779776928</v>
      </c>
      <c r="J555" s="223">
        <f>Table611[[#This Row],[% of trips (P)]]*Table611[[#This Row],[Distance (D)]]</f>
        <v>1.7004940464228662</v>
      </c>
      <c r="K555" s="224">
        <f>Table611[[#This Row],[Weighted distance]]/SUM(Table611[Weighted distance])</f>
        <v>5.8562855117375804E-4</v>
      </c>
    </row>
    <row r="556" spans="1:11" x14ac:dyDescent="0.2">
      <c r="A556" s="218" t="s">
        <v>211</v>
      </c>
      <c r="B556" s="221">
        <f>VLOOKUP(A556,'3.2 Departure'!$A$7:$B$51,2,FALSE)</f>
        <v>59.596028699999998</v>
      </c>
      <c r="C556" s="221">
        <f>VLOOKUP(A556,'3.2 Departure'!$A$7:$C$51,3,FALSE)</f>
        <v>16.6254238</v>
      </c>
      <c r="D556" s="218" t="s">
        <v>284</v>
      </c>
      <c r="E556" s="221">
        <f>VLOOKUP(D556,'3.1 Destination'!$A$7:$B$752,2,FALSE)</f>
        <v>36.510071000000003</v>
      </c>
      <c r="F556" s="221">
        <f>VLOOKUP(D556,'3.1 Destination'!$A$7:$C$752,3,FALSE)</f>
        <v>-4.8824474000000002</v>
      </c>
      <c r="G556" s="218">
        <v>6</v>
      </c>
      <c r="H556" s="222">
        <f>Table611[[#This Row],[Number of passenger (N)]]/SUM(Table611[Number of passenger (N)])</f>
        <v>5.4844606946983544E-4</v>
      </c>
      <c r="I556" s="219">
        <f t="shared" si="8"/>
        <v>2994.0294753478984</v>
      </c>
      <c r="J556" s="223">
        <f>Table611[[#This Row],[% of trips (P)]]*Table611[[#This Row],[Distance (D)]]</f>
        <v>1.6420636976313885</v>
      </c>
      <c r="K556" s="224">
        <f>Table611[[#This Row],[Weighted distance]]/SUM(Table611[Weighted distance])</f>
        <v>5.6550588118893096E-4</v>
      </c>
    </row>
    <row r="557" spans="1:11" x14ac:dyDescent="0.2">
      <c r="A557" s="218" t="s">
        <v>212</v>
      </c>
      <c r="B557" s="221">
        <f>VLOOKUP(A557,'3.2 Departure'!$A$7:$B$51,2,FALSE)</f>
        <v>56.879004399999999</v>
      </c>
      <c r="C557" s="221">
        <f>VLOOKUP(A557,'3.2 Departure'!$A$7:$C$51,3,FALSE)</f>
        <v>14.8058522</v>
      </c>
      <c r="D557" s="218" t="s">
        <v>250</v>
      </c>
      <c r="E557" s="221">
        <f>VLOOKUP(D557,'3.1 Destination'!$A$7:$B$752,2,FALSE)</f>
        <v>36.544443000000001</v>
      </c>
      <c r="F557" s="221">
        <f>VLOOKUP(D557,'3.1 Destination'!$A$7:$C$752,3,FALSE)</f>
        <v>31.995408000000001</v>
      </c>
      <c r="G557" s="218">
        <v>6</v>
      </c>
      <c r="H557" s="222">
        <f>Table611[[#This Row],[Number of passenger (N)]]/SUM(Table611[Number of passenger (N)])</f>
        <v>5.4844606946983544E-4</v>
      </c>
      <c r="I557" s="219">
        <f t="shared" si="8"/>
        <v>2596.8832388385736</v>
      </c>
      <c r="J557" s="223">
        <f>Table611[[#This Row],[% of trips (P)]]*Table611[[#This Row],[Distance (D)]]</f>
        <v>1.4242504052131115</v>
      </c>
      <c r="K557" s="224">
        <f>Table611[[#This Row],[Weighted distance]]/SUM(Table611[Weighted distance])</f>
        <v>4.9049374978298455E-4</v>
      </c>
    </row>
    <row r="558" spans="1:11" x14ac:dyDescent="0.2">
      <c r="A558" s="218" t="s">
        <v>212</v>
      </c>
      <c r="B558" s="221">
        <f>VLOOKUP(A558,'3.2 Departure'!$A$7:$B$51,2,FALSE)</f>
        <v>56.879004399999999</v>
      </c>
      <c r="C558" s="221">
        <f>VLOOKUP(A558,'3.2 Departure'!$A$7:$C$51,3,FALSE)</f>
        <v>14.8058522</v>
      </c>
      <c r="D558" s="218" t="s">
        <v>254</v>
      </c>
      <c r="E558" s="221">
        <f>VLOOKUP(D558,'3.1 Destination'!$A$7:$B$752,2,FALSE)</f>
        <v>36.766666999999998</v>
      </c>
      <c r="F558" s="221">
        <f>VLOOKUP(D558,'3.1 Destination'!$A$7:$C$752,3,FALSE)</f>
        <v>31.388888999999999</v>
      </c>
      <c r="G558" s="218">
        <v>6</v>
      </c>
      <c r="H558" s="222">
        <f>Table611[[#This Row],[Number of passenger (N)]]/SUM(Table611[Number of passenger (N)])</f>
        <v>5.4844606946983544E-4</v>
      </c>
      <c r="I558" s="219">
        <f t="shared" si="8"/>
        <v>2552.4367513283764</v>
      </c>
      <c r="J558" s="223">
        <f>Table611[[#This Row],[% of trips (P)]]*Table611[[#This Row],[Distance (D)]]</f>
        <v>1.3998739038364039</v>
      </c>
      <c r="K558" s="224">
        <f>Table611[[#This Row],[Weighted distance]]/SUM(Table611[Weighted distance])</f>
        <v>4.8209879232108909E-4</v>
      </c>
    </row>
    <row r="559" spans="1:11" x14ac:dyDescent="0.2">
      <c r="A559" s="218" t="s">
        <v>151</v>
      </c>
      <c r="B559" s="221">
        <f>VLOOKUP(A559,'3.2 Departure'!$A$7:$B$51,2,FALSE)</f>
        <v>59.633807599999997</v>
      </c>
      <c r="C559" s="221">
        <f>VLOOKUP(A559,'3.2 Departure'!$A$7:$C$51,3,FALSE)</f>
        <v>17.896780199999998</v>
      </c>
      <c r="D559" s="218" t="s">
        <v>846</v>
      </c>
      <c r="E559" s="221">
        <f>VLOOKUP(D559,'3.1 Destination'!$A$7:$B$752,2,FALSE)</f>
        <v>43.529741999999999</v>
      </c>
      <c r="F559" s="221">
        <f>VLOOKUP(D559,'3.1 Destination'!$A$7:$C$752,3,FALSE)</f>
        <v>5.4474270000000002</v>
      </c>
      <c r="G559" s="218">
        <v>5</v>
      </c>
      <c r="H559" s="222">
        <f>Table611[[#This Row],[Number of passenger (N)]]/SUM(Table611[Number of passenger (N)])</f>
        <v>4.5703839122486289E-4</v>
      </c>
      <c r="I559" s="219">
        <f t="shared" si="8"/>
        <v>1979.0181416680457</v>
      </c>
      <c r="J559" s="223">
        <f>Table611[[#This Row],[% of trips (P)]]*Table611[[#This Row],[Distance (D)]]</f>
        <v>0.90448726767278143</v>
      </c>
      <c r="K559" s="224">
        <f>Table611[[#This Row],[Weighted distance]]/SUM(Table611[Weighted distance])</f>
        <v>3.1149392686000724E-4</v>
      </c>
    </row>
    <row r="560" spans="1:11" x14ac:dyDescent="0.2">
      <c r="A560" s="218" t="s">
        <v>151</v>
      </c>
      <c r="B560" s="221">
        <f>VLOOKUP(A560,'3.2 Departure'!$A$7:$B$51,2,FALSE)</f>
        <v>59.633807599999997</v>
      </c>
      <c r="C560" s="221">
        <f>VLOOKUP(A560,'3.2 Departure'!$A$7:$C$51,3,FALSE)</f>
        <v>17.896780199999998</v>
      </c>
      <c r="D560" s="218" t="s">
        <v>767</v>
      </c>
      <c r="E560" s="221">
        <f>VLOOKUP(D560,'3.1 Destination'!$A$7:$B$752,2,FALSE)</f>
        <v>39.534178900000001</v>
      </c>
      <c r="F560" s="221">
        <f>VLOOKUP(D560,'3.1 Destination'!$A$7:$C$752,3,FALSE)</f>
        <v>2.8577105</v>
      </c>
      <c r="G560" s="218">
        <v>5</v>
      </c>
      <c r="H560" s="222">
        <f>Table611[[#This Row],[Number of passenger (N)]]/SUM(Table611[Number of passenger (N)])</f>
        <v>4.5703839122486289E-4</v>
      </c>
      <c r="I560" s="219">
        <f t="shared" si="8"/>
        <v>2470.6879421944723</v>
      </c>
      <c r="J560" s="223">
        <f>Table611[[#This Row],[% of trips (P)]]*Table611[[#This Row],[Distance (D)]]</f>
        <v>1.1291992423192287</v>
      </c>
      <c r="K560" s="224">
        <f>Table611[[#This Row],[Weighted distance]]/SUM(Table611[Weighted distance])</f>
        <v>3.8888187680339003E-4</v>
      </c>
    </row>
    <row r="561" spans="1:11" x14ac:dyDescent="0.2">
      <c r="A561" s="218" t="s">
        <v>151</v>
      </c>
      <c r="B561" s="221">
        <f>VLOOKUP(A561,'3.2 Departure'!$A$7:$B$51,2,FALSE)</f>
        <v>59.633807599999997</v>
      </c>
      <c r="C561" s="221">
        <f>VLOOKUP(A561,'3.2 Departure'!$A$7:$C$51,3,FALSE)</f>
        <v>17.896780199999998</v>
      </c>
      <c r="D561" s="218" t="s">
        <v>836</v>
      </c>
      <c r="E561" s="221">
        <f>VLOOKUP(D561,'3.1 Destination'!$A$7:$B$752,2,FALSE)</f>
        <v>12.971598699999999</v>
      </c>
      <c r="F561" s="221">
        <f>VLOOKUP(D561,'3.1 Destination'!$A$7:$C$752,3,FALSE)</f>
        <v>77.594562699999997</v>
      </c>
      <c r="G561" s="218">
        <v>5</v>
      </c>
      <c r="H561" s="222">
        <f>Table611[[#This Row],[Number of passenger (N)]]/SUM(Table611[Number of passenger (N)])</f>
        <v>4.5703839122486289E-4</v>
      </c>
      <c r="I561" s="219">
        <f t="shared" si="8"/>
        <v>7089.0842714286173</v>
      </c>
      <c r="J561" s="223">
        <f>Table611[[#This Row],[% of trips (P)]]*Table611[[#This Row],[Distance (D)]]</f>
        <v>3.2399836706712146</v>
      </c>
      <c r="K561" s="224">
        <f>Table611[[#This Row],[Weighted distance]]/SUM(Table611[Weighted distance])</f>
        <v>1.1158092243093803E-3</v>
      </c>
    </row>
    <row r="562" spans="1:11" x14ac:dyDescent="0.2">
      <c r="A562" s="218" t="s">
        <v>151</v>
      </c>
      <c r="B562" s="221">
        <f>VLOOKUP(A562,'3.2 Departure'!$A$7:$B$51,2,FALSE)</f>
        <v>59.633807599999997</v>
      </c>
      <c r="C562" s="221">
        <f>VLOOKUP(A562,'3.2 Departure'!$A$7:$C$51,3,FALSE)</f>
        <v>17.896780199999998</v>
      </c>
      <c r="D562" s="218" t="s">
        <v>856</v>
      </c>
      <c r="E562" s="221">
        <f>VLOOKUP(D562,'3.1 Destination'!$A$7:$B$752,2,FALSE)</f>
        <v>43.915886</v>
      </c>
      <c r="F562" s="221">
        <f>VLOOKUP(D562,'3.1 Destination'!$A$7:$C$752,3,FALSE)</f>
        <v>17.679075999999998</v>
      </c>
      <c r="G562" s="218">
        <v>5</v>
      </c>
      <c r="H562" s="222">
        <f>Table611[[#This Row],[Number of passenger (N)]]/SUM(Table611[Number of passenger (N)])</f>
        <v>4.5703839122486289E-4</v>
      </c>
      <c r="I562" s="219">
        <f t="shared" si="8"/>
        <v>1747.8177039553068</v>
      </c>
      <c r="J562" s="223">
        <f>Table611[[#This Row],[% of trips (P)]]*Table611[[#This Row],[Distance (D)]]</f>
        <v>0.79881979157006711</v>
      </c>
      <c r="K562" s="224">
        <f>Table611[[#This Row],[Weighted distance]]/SUM(Table611[Weighted distance])</f>
        <v>2.7510339020014998E-4</v>
      </c>
    </row>
    <row r="563" spans="1:11" x14ac:dyDescent="0.2">
      <c r="A563" s="218" t="s">
        <v>151</v>
      </c>
      <c r="B563" s="221">
        <f>VLOOKUP(A563,'3.2 Departure'!$A$7:$B$51,2,FALSE)</f>
        <v>59.633807599999997</v>
      </c>
      <c r="C563" s="221">
        <f>VLOOKUP(A563,'3.2 Departure'!$A$7:$C$51,3,FALSE)</f>
        <v>17.896780199999998</v>
      </c>
      <c r="D563" s="218" t="s">
        <v>524</v>
      </c>
      <c r="E563" s="221">
        <f>VLOOKUP(D563,'3.1 Destination'!$A$7:$B$752,2,FALSE)</f>
        <v>53.079296200000002</v>
      </c>
      <c r="F563" s="221">
        <f>VLOOKUP(D563,'3.1 Destination'!$A$7:$C$752,3,FALSE)</f>
        <v>8.8016936999999995</v>
      </c>
      <c r="G563" s="218">
        <v>5</v>
      </c>
      <c r="H563" s="222">
        <f>Table611[[#This Row],[Number of passenger (N)]]/SUM(Table611[Number of passenger (N)])</f>
        <v>4.5703839122486289E-4</v>
      </c>
      <c r="I563" s="219">
        <f t="shared" si="8"/>
        <v>917.61069369676864</v>
      </c>
      <c r="J563" s="223">
        <f>Table611[[#This Row],[% of trips (P)]]*Table611[[#This Row],[Distance (D)]]</f>
        <v>0.41938331521790156</v>
      </c>
      <c r="K563" s="224">
        <f>Table611[[#This Row],[Weighted distance]]/SUM(Table611[Weighted distance])</f>
        <v>1.4443028706519355E-4</v>
      </c>
    </row>
    <row r="564" spans="1:11" x14ac:dyDescent="0.2">
      <c r="A564" s="218" t="s">
        <v>151</v>
      </c>
      <c r="B564" s="221">
        <f>VLOOKUP(A564,'3.2 Departure'!$A$7:$B$51,2,FALSE)</f>
        <v>59.633807599999997</v>
      </c>
      <c r="C564" s="221">
        <f>VLOOKUP(A564,'3.2 Departure'!$A$7:$C$51,3,FALSE)</f>
        <v>17.896780199999998</v>
      </c>
      <c r="D564" s="218" t="s">
        <v>399</v>
      </c>
      <c r="E564" s="221">
        <f>VLOOKUP(D564,'3.1 Destination'!$A$7:$B$752,2,FALSE)</f>
        <v>38.697056500000002</v>
      </c>
      <c r="F564" s="221">
        <f>VLOOKUP(D564,'3.1 Destination'!$A$7:$C$752,3,FALSE)</f>
        <v>-9.4222944999999996</v>
      </c>
      <c r="G564" s="218">
        <v>5</v>
      </c>
      <c r="H564" s="222">
        <f>Table611[[#This Row],[Number of passenger (N)]]/SUM(Table611[Number of passenger (N)])</f>
        <v>4.5703839122486289E-4</v>
      </c>
      <c r="I564" s="219">
        <f t="shared" si="8"/>
        <v>3016.782709077806</v>
      </c>
      <c r="J564" s="223">
        <f>Table611[[#This Row],[% of trips (P)]]*Table611[[#This Row],[Distance (D)]]</f>
        <v>1.378785516031904</v>
      </c>
      <c r="K564" s="224">
        <f>Table611[[#This Row],[Weighted distance]]/SUM(Table611[Weighted distance])</f>
        <v>4.7483621941028195E-4</v>
      </c>
    </row>
    <row r="565" spans="1:11" x14ac:dyDescent="0.2">
      <c r="A565" s="218" t="s">
        <v>151</v>
      </c>
      <c r="B565" s="221">
        <f>VLOOKUP(A565,'3.2 Departure'!$A$7:$B$51,2,FALSE)</f>
        <v>59.633807599999997</v>
      </c>
      <c r="C565" s="221">
        <f>VLOOKUP(A565,'3.2 Departure'!$A$7:$C$51,3,FALSE)</f>
        <v>17.896780199999998</v>
      </c>
      <c r="D565" s="218" t="s">
        <v>832</v>
      </c>
      <c r="E565" s="221">
        <f>VLOOKUP(D565,'3.1 Destination'!$A$7:$B$752,2,FALSE)</f>
        <v>39.739235800000003</v>
      </c>
      <c r="F565" s="221">
        <f>VLOOKUP(D565,'3.1 Destination'!$A$7:$C$752,3,FALSE)</f>
        <v>-104.990251</v>
      </c>
      <c r="G565" s="218">
        <v>5</v>
      </c>
      <c r="H565" s="222">
        <f>Table611[[#This Row],[Number of passenger (N)]]/SUM(Table611[Number of passenger (N)])</f>
        <v>4.5703839122486289E-4</v>
      </c>
      <c r="I565" s="219">
        <f t="shared" si="8"/>
        <v>7793.844339995233</v>
      </c>
      <c r="J565" s="223">
        <f>Table611[[#This Row],[% of trips (P)]]*Table611[[#This Row],[Distance (D)]]</f>
        <v>3.5620860786084245</v>
      </c>
      <c r="K565" s="224">
        <f>Table611[[#This Row],[Weighted distance]]/SUM(Table611[Weighted distance])</f>
        <v>1.2267372024970435E-3</v>
      </c>
    </row>
    <row r="566" spans="1:11" x14ac:dyDescent="0.2">
      <c r="A566" s="218" t="s">
        <v>151</v>
      </c>
      <c r="B566" s="221">
        <f>VLOOKUP(A566,'3.2 Departure'!$A$7:$B$51,2,FALSE)</f>
        <v>59.633807599999997</v>
      </c>
      <c r="C566" s="221">
        <f>VLOOKUP(A566,'3.2 Departure'!$A$7:$C$51,3,FALSE)</f>
        <v>17.896780199999998</v>
      </c>
      <c r="D566" s="218" t="s">
        <v>865</v>
      </c>
      <c r="E566" s="221">
        <f>VLOOKUP(D566,'3.1 Destination'!$A$7:$B$752,2,FALSE)</f>
        <v>-6.2087633999999996</v>
      </c>
      <c r="F566" s="221">
        <f>VLOOKUP(D566,'3.1 Destination'!$A$7:$C$752,3,FALSE)</f>
        <v>106.84559900000001</v>
      </c>
      <c r="G566" s="218">
        <v>5</v>
      </c>
      <c r="H566" s="222">
        <f>Table611[[#This Row],[Number of passenger (N)]]/SUM(Table611[Number of passenger (N)])</f>
        <v>4.5703839122486289E-4</v>
      </c>
      <c r="I566" s="219">
        <f t="shared" si="8"/>
        <v>10543.960256158416</v>
      </c>
      <c r="J566" s="223">
        <f>Table611[[#This Row],[% of trips (P)]]*Table611[[#This Row],[Distance (D)]]</f>
        <v>4.8189946326135358</v>
      </c>
      <c r="K566" s="224">
        <f>Table611[[#This Row],[Weighted distance]]/SUM(Table611[Weighted distance])</f>
        <v>1.6596005441760848E-3</v>
      </c>
    </row>
    <row r="567" spans="1:11" x14ac:dyDescent="0.2">
      <c r="A567" s="218" t="s">
        <v>151</v>
      </c>
      <c r="B567" s="221">
        <f>VLOOKUP(A567,'3.2 Departure'!$A$7:$B$51,2,FALSE)</f>
        <v>59.633807599999997</v>
      </c>
      <c r="C567" s="221">
        <f>VLOOKUP(A567,'3.2 Departure'!$A$7:$C$51,3,FALSE)</f>
        <v>17.896780199999998</v>
      </c>
      <c r="D567" s="218" t="s">
        <v>370</v>
      </c>
      <c r="E567" s="221">
        <f>VLOOKUP(D567,'3.1 Destination'!$A$7:$B$752,2,FALSE)</f>
        <v>12.879721</v>
      </c>
      <c r="F567" s="221">
        <f>VLOOKUP(D567,'3.1 Destination'!$A$7:$C$752,3,FALSE)</f>
        <v>121.774017</v>
      </c>
      <c r="G567" s="218">
        <v>5</v>
      </c>
      <c r="H567" s="222">
        <f>Table611[[#This Row],[Number of passenger (N)]]/SUM(Table611[Number of passenger (N)])</f>
        <v>4.5703839122486289E-4</v>
      </c>
      <c r="I567" s="219">
        <f t="shared" si="8"/>
        <v>9534.8456687572616</v>
      </c>
      <c r="J567" s="223">
        <f>Table611[[#This Row],[% of trips (P)]]*Table611[[#This Row],[Distance (D)]]</f>
        <v>4.3577905250261706</v>
      </c>
      <c r="K567" s="224">
        <f>Table611[[#This Row],[Weighted distance]]/SUM(Table611[Weighted distance])</f>
        <v>1.5007677073955381E-3</v>
      </c>
    </row>
    <row r="568" spans="1:11" x14ac:dyDescent="0.2">
      <c r="A568" s="218" t="s">
        <v>151</v>
      </c>
      <c r="B568" s="221">
        <f>VLOOKUP(A568,'3.2 Departure'!$A$7:$B$51,2,FALSE)</f>
        <v>59.633807599999997</v>
      </c>
      <c r="C568" s="221">
        <f>VLOOKUP(A568,'3.2 Departure'!$A$7:$C$51,3,FALSE)</f>
        <v>17.896780199999998</v>
      </c>
      <c r="D568" s="218" t="s">
        <v>383</v>
      </c>
      <c r="E568" s="221">
        <f>VLOOKUP(D568,'3.1 Destination'!$A$7:$B$752,2,FALSE)</f>
        <v>36.544148</v>
      </c>
      <c r="F568" s="221">
        <f>VLOOKUP(D568,'3.1 Destination'!$A$7:$C$752,3,FALSE)</f>
        <v>-4.6249438999999999</v>
      </c>
      <c r="G568" s="218">
        <v>5</v>
      </c>
      <c r="H568" s="222">
        <f>Table611[[#This Row],[Number of passenger (N)]]/SUM(Table611[Number of passenger (N)])</f>
        <v>4.5703839122486289E-4</v>
      </c>
      <c r="I568" s="219">
        <f t="shared" si="8"/>
        <v>3031.4465453586749</v>
      </c>
      <c r="J568" s="223">
        <f>Table611[[#This Row],[% of trips (P)]]*Table611[[#This Row],[Distance (D)]]</f>
        <v>1.3854874521748972</v>
      </c>
      <c r="K568" s="224">
        <f>Table611[[#This Row],[Weighted distance]]/SUM(Table611[Weighted distance])</f>
        <v>4.7714428109490612E-4</v>
      </c>
    </row>
    <row r="569" spans="1:11" x14ac:dyDescent="0.2">
      <c r="A569" s="218" t="s">
        <v>151</v>
      </c>
      <c r="B569" s="221">
        <f>VLOOKUP(A569,'3.2 Departure'!$A$7:$B$51,2,FALSE)</f>
        <v>59.633807599999997</v>
      </c>
      <c r="C569" s="221">
        <f>VLOOKUP(A569,'3.2 Departure'!$A$7:$C$51,3,FALSE)</f>
        <v>17.896780199999998</v>
      </c>
      <c r="D569" s="218" t="s">
        <v>744</v>
      </c>
      <c r="E569" s="221">
        <f>VLOOKUP(D569,'3.1 Destination'!$A$7:$B$752,2,FALSE)</f>
        <v>50.652051499999999</v>
      </c>
      <c r="F569" s="221">
        <f>VLOOKUP(D569,'3.1 Destination'!$A$7:$C$752,3,FALSE)</f>
        <v>9.1624376000000005</v>
      </c>
      <c r="G569" s="218">
        <v>5</v>
      </c>
      <c r="H569" s="222">
        <f>Table611[[#This Row],[Number of passenger (N)]]/SUM(Table611[Number of passenger (N)])</f>
        <v>4.5703839122486289E-4</v>
      </c>
      <c r="I569" s="219">
        <f t="shared" si="8"/>
        <v>1140.4519236781277</v>
      </c>
      <c r="J569" s="223">
        <f>Table611[[#This Row],[% of trips (P)]]*Table611[[#This Row],[Distance (D)]]</f>
        <v>0.52123031246715157</v>
      </c>
      <c r="K569" s="224">
        <f>Table611[[#This Row],[Weighted distance]]/SUM(Table611[Weighted distance])</f>
        <v>1.7950509933280679E-4</v>
      </c>
    </row>
    <row r="570" spans="1:11" x14ac:dyDescent="0.2">
      <c r="A570" s="218" t="s">
        <v>151</v>
      </c>
      <c r="B570" s="221">
        <f>VLOOKUP(A570,'3.2 Departure'!$A$7:$B$51,2,FALSE)</f>
        <v>59.633807599999997</v>
      </c>
      <c r="C570" s="221">
        <f>VLOOKUP(A570,'3.2 Departure'!$A$7:$C$51,3,FALSE)</f>
        <v>17.896780199999998</v>
      </c>
      <c r="D570" s="218" t="s">
        <v>875</v>
      </c>
      <c r="E570" s="221">
        <f>VLOOKUP(D570,'3.1 Destination'!$A$7:$B$752,2,FALSE)</f>
        <v>51.980632200000002</v>
      </c>
      <c r="F570" s="221">
        <f>VLOOKUP(D570,'3.1 Destination'!$A$7:$C$752,3,FALSE)</f>
        <v>4.1341846999999996</v>
      </c>
      <c r="G570" s="218">
        <v>5</v>
      </c>
      <c r="H570" s="222">
        <f>Table611[[#This Row],[Number of passenger (N)]]/SUM(Table611[Number of passenger (N)])</f>
        <v>4.5703839122486289E-4</v>
      </c>
      <c r="I570" s="219">
        <f t="shared" si="8"/>
        <v>1205.4643000753488</v>
      </c>
      <c r="J570" s="223">
        <f>Table611[[#This Row],[% of trips (P)]]*Table611[[#This Row],[Distance (D)]]</f>
        <v>0.55094346438544273</v>
      </c>
      <c r="K570" s="224">
        <f>Table611[[#This Row],[Weighted distance]]/SUM(Table611[Weighted distance])</f>
        <v>1.8973793145904611E-4</v>
      </c>
    </row>
    <row r="571" spans="1:11" x14ac:dyDescent="0.2">
      <c r="A571" s="218" t="s">
        <v>151</v>
      </c>
      <c r="B571" s="221">
        <f>VLOOKUP(A571,'3.2 Departure'!$A$7:$B$51,2,FALSE)</f>
        <v>59.633807599999997</v>
      </c>
      <c r="C571" s="221">
        <f>VLOOKUP(A571,'3.2 Departure'!$A$7:$C$51,3,FALSE)</f>
        <v>17.896780199999998</v>
      </c>
      <c r="D571" s="218" t="s">
        <v>878</v>
      </c>
      <c r="E571" s="221">
        <f>VLOOKUP(D571,'3.1 Destination'!$A$7:$B$752,2,FALSE)</f>
        <v>50.692717600000002</v>
      </c>
      <c r="F571" s="221">
        <f>VLOOKUP(D571,'3.1 Destination'!$A$7:$C$752,3,FALSE)</f>
        <v>-1.3167103</v>
      </c>
      <c r="G571" s="218">
        <v>5</v>
      </c>
      <c r="H571" s="222">
        <f>Table611[[#This Row],[Number of passenger (N)]]/SUM(Table611[Number of passenger (N)])</f>
        <v>4.5703839122486289E-4</v>
      </c>
      <c r="I571" s="219">
        <f t="shared" si="8"/>
        <v>1564.2127042170994</v>
      </c>
      <c r="J571" s="223">
        <f>Table611[[#This Row],[% of trips (P)]]*Table611[[#This Row],[Distance (D)]]</f>
        <v>0.71490525786887538</v>
      </c>
      <c r="K571" s="224">
        <f>Table611[[#This Row],[Weighted distance]]/SUM(Table611[Weighted distance])</f>
        <v>2.4620429061363491E-4</v>
      </c>
    </row>
    <row r="572" spans="1:11" x14ac:dyDescent="0.2">
      <c r="A572" s="218" t="s">
        <v>151</v>
      </c>
      <c r="B572" s="221">
        <f>VLOOKUP(A572,'3.2 Departure'!$A$7:$B$51,2,FALSE)</f>
        <v>59.633807599999997</v>
      </c>
      <c r="C572" s="221">
        <f>VLOOKUP(A572,'3.2 Departure'!$A$7:$C$51,3,FALSE)</f>
        <v>17.896780199999998</v>
      </c>
      <c r="D572" s="218" t="s">
        <v>769</v>
      </c>
      <c r="E572" s="221">
        <f>VLOOKUP(D572,'3.1 Destination'!$A$7:$B$752,2,FALSE)</f>
        <v>31.768319000000002</v>
      </c>
      <c r="F572" s="221">
        <f>VLOOKUP(D572,'3.1 Destination'!$A$7:$C$752,3,FALSE)</f>
        <v>35.213709999999999</v>
      </c>
      <c r="G572" s="218">
        <v>5</v>
      </c>
      <c r="H572" s="222">
        <f>Table611[[#This Row],[Number of passenger (N)]]/SUM(Table611[Number of passenger (N)])</f>
        <v>4.5703839122486289E-4</v>
      </c>
      <c r="I572" s="219">
        <f t="shared" si="8"/>
        <v>3354.3991662762128</v>
      </c>
      <c r="J572" s="223">
        <f>Table611[[#This Row],[% of trips (P)]]*Table611[[#This Row],[Distance (D)]]</f>
        <v>1.5330891984809016</v>
      </c>
      <c r="K572" s="224">
        <f>Table611[[#This Row],[Weighted distance]]/SUM(Table611[Weighted distance])</f>
        <v>5.279764477947751E-4</v>
      </c>
    </row>
    <row r="573" spans="1:11" x14ac:dyDescent="0.2">
      <c r="A573" s="218" t="s">
        <v>151</v>
      </c>
      <c r="B573" s="221">
        <f>VLOOKUP(A573,'3.2 Departure'!$A$7:$B$51,2,FALSE)</f>
        <v>59.633807599999997</v>
      </c>
      <c r="C573" s="221">
        <f>VLOOKUP(A573,'3.2 Departure'!$A$7:$C$51,3,FALSE)</f>
        <v>17.896780199999998</v>
      </c>
      <c r="D573" s="218" t="s">
        <v>263</v>
      </c>
      <c r="E573" s="221">
        <f>VLOOKUP(D573,'3.1 Destination'!$A$7:$B$752,2,FALSE)</f>
        <v>36.778261000000001</v>
      </c>
      <c r="F573" s="221">
        <f>VLOOKUP(D573,'3.1 Destination'!$A$7:$C$752,3,FALSE)</f>
        <v>-119.4179324</v>
      </c>
      <c r="G573" s="218">
        <v>5</v>
      </c>
      <c r="H573" s="222">
        <f>Table611[[#This Row],[Number of passenger (N)]]/SUM(Table611[Number of passenger (N)])</f>
        <v>4.5703839122486289E-4</v>
      </c>
      <c r="I573" s="219">
        <f t="shared" si="8"/>
        <v>8601.2858882895616</v>
      </c>
      <c r="J573" s="223">
        <f>Table611[[#This Row],[% of trips (P)]]*Table611[[#This Row],[Distance (D)]]</f>
        <v>3.9311178648489769</v>
      </c>
      <c r="K573" s="224">
        <f>Table611[[#This Row],[Weighted distance]]/SUM(Table611[Weighted distance])</f>
        <v>1.3538270625102181E-3</v>
      </c>
    </row>
    <row r="574" spans="1:11" x14ac:dyDescent="0.2">
      <c r="A574" s="218" t="s">
        <v>151</v>
      </c>
      <c r="B574" s="221">
        <f>VLOOKUP(A574,'3.2 Departure'!$A$7:$B$51,2,FALSE)</f>
        <v>59.633807599999997</v>
      </c>
      <c r="C574" s="221">
        <f>VLOOKUP(A574,'3.2 Departure'!$A$7:$C$51,3,FALSE)</f>
        <v>17.896780199999998</v>
      </c>
      <c r="D574" s="218" t="s">
        <v>600</v>
      </c>
      <c r="E574" s="221">
        <f>VLOOKUP(D574,'3.1 Destination'!$A$7:$B$752,2,FALSE)</f>
        <v>47.444989999999997</v>
      </c>
      <c r="F574" s="221">
        <f>VLOOKUP(D574,'3.1 Destination'!$A$7:$C$752,3,FALSE)</f>
        <v>12.39143</v>
      </c>
      <c r="G574" s="218">
        <v>5</v>
      </c>
      <c r="H574" s="222">
        <f>Table611[[#This Row],[Number of passenger (N)]]/SUM(Table611[Number of passenger (N)])</f>
        <v>4.5703839122486289E-4</v>
      </c>
      <c r="I574" s="219">
        <f t="shared" si="8"/>
        <v>1402.128997383096</v>
      </c>
      <c r="J574" s="223">
        <f>Table611[[#This Row],[% of trips (P)]]*Table611[[#This Row],[Distance (D)]]</f>
        <v>0.64082678125370018</v>
      </c>
      <c r="K574" s="224">
        <f>Table611[[#This Row],[Weighted distance]]/SUM(Table611[Weighted distance])</f>
        <v>2.2069260415724133E-4</v>
      </c>
    </row>
    <row r="575" spans="1:11" x14ac:dyDescent="0.2">
      <c r="A575" s="218" t="s">
        <v>151</v>
      </c>
      <c r="B575" s="221">
        <f>VLOOKUP(A575,'3.2 Departure'!$A$7:$B$51,2,FALSE)</f>
        <v>59.633807599999997</v>
      </c>
      <c r="C575" s="221">
        <f>VLOOKUP(A575,'3.2 Departure'!$A$7:$C$51,3,FALSE)</f>
        <v>17.896780199999998</v>
      </c>
      <c r="D575" s="218" t="s">
        <v>886</v>
      </c>
      <c r="E575" s="221">
        <f>VLOOKUP(D575,'3.1 Destination'!$A$7:$B$752,2,FALSE)</f>
        <v>37.874642899999998</v>
      </c>
      <c r="F575" s="221">
        <f>VLOOKUP(D575,'3.1 Destination'!$A$7:$C$752,3,FALSE)</f>
        <v>32.493155399999999</v>
      </c>
      <c r="G575" s="218">
        <v>5</v>
      </c>
      <c r="H575" s="222">
        <f>Table611[[#This Row],[Number of passenger (N)]]/SUM(Table611[Number of passenger (N)])</f>
        <v>4.5703839122486289E-4</v>
      </c>
      <c r="I575" s="219">
        <f t="shared" si="8"/>
        <v>2632.0133336129607</v>
      </c>
      <c r="J575" s="223">
        <f>Table611[[#This Row],[% of trips (P)]]*Table611[[#This Row],[Distance (D)]]</f>
        <v>1.2029311396768558</v>
      </c>
      <c r="K575" s="224">
        <f>Table611[[#This Row],[Weighted distance]]/SUM(Table611[Weighted distance])</f>
        <v>4.1427420576547672E-4</v>
      </c>
    </row>
    <row r="576" spans="1:11" x14ac:dyDescent="0.2">
      <c r="A576" s="218" t="s">
        <v>151</v>
      </c>
      <c r="B576" s="221">
        <f>VLOOKUP(A576,'3.2 Departure'!$A$7:$B$51,2,FALSE)</f>
        <v>59.633807599999997</v>
      </c>
      <c r="C576" s="221">
        <f>VLOOKUP(A576,'3.2 Departure'!$A$7:$C$51,3,FALSE)</f>
        <v>17.896780199999998</v>
      </c>
      <c r="D576" s="218" t="s">
        <v>466</v>
      </c>
      <c r="E576" s="221">
        <f>VLOOKUP(D576,'3.1 Destination'!$A$7:$B$752,2,FALSE)</f>
        <v>45.1</v>
      </c>
      <c r="F576" s="221">
        <f>VLOOKUP(D576,'3.1 Destination'!$A$7:$C$752,3,FALSE)</f>
        <v>15.2</v>
      </c>
      <c r="G576" s="218">
        <v>5</v>
      </c>
      <c r="H576" s="222">
        <f>Table611[[#This Row],[Number of passenger (N)]]/SUM(Table611[Number of passenger (N)])</f>
        <v>4.5703839122486289E-4</v>
      </c>
      <c r="I576" s="219">
        <f t="shared" si="8"/>
        <v>1626.0907366583592</v>
      </c>
      <c r="J576" s="223">
        <f>Table611[[#This Row],[% of trips (P)]]*Table611[[#This Row],[Distance (D)]]</f>
        <v>0.74318589426798864</v>
      </c>
      <c r="K576" s="224">
        <f>Table611[[#This Row],[Weighted distance]]/SUM(Table611[Weighted distance])</f>
        <v>2.5594378258981913E-4</v>
      </c>
    </row>
    <row r="577" spans="1:11" x14ac:dyDescent="0.2">
      <c r="A577" s="218" t="s">
        <v>151</v>
      </c>
      <c r="B577" s="221">
        <f>VLOOKUP(A577,'3.2 Departure'!$A$7:$B$51,2,FALSE)</f>
        <v>59.633807599999997</v>
      </c>
      <c r="C577" s="221">
        <f>VLOOKUP(A577,'3.2 Departure'!$A$7:$C$51,3,FALSE)</f>
        <v>17.896780199999998</v>
      </c>
      <c r="D577" s="218" t="s">
        <v>632</v>
      </c>
      <c r="E577" s="221">
        <f>VLOOKUP(D577,'3.1 Destination'!$A$7:$B$752,2,FALSE)</f>
        <v>62.897970000000001</v>
      </c>
      <c r="F577" s="221">
        <f>VLOOKUP(D577,'3.1 Destination'!$A$7:$C$752,3,FALSE)</f>
        <v>27.678172499999999</v>
      </c>
      <c r="G577" s="218">
        <v>5</v>
      </c>
      <c r="H577" s="222">
        <f>Table611[[#This Row],[Number of passenger (N)]]/SUM(Table611[Number of passenger (N)])</f>
        <v>4.5703839122486289E-4</v>
      </c>
      <c r="I577" s="219">
        <f t="shared" si="8"/>
        <v>635.46879488676416</v>
      </c>
      <c r="J577" s="223">
        <f>Table611[[#This Row],[% of trips (P)]]*Table611[[#This Row],[Distance (D)]]</f>
        <v>0.29043363568864905</v>
      </c>
      <c r="K577" s="224">
        <f>Table611[[#This Row],[Weighted distance]]/SUM(Table611[Weighted distance])</f>
        <v>1.0002165525851822E-4</v>
      </c>
    </row>
    <row r="578" spans="1:11" x14ac:dyDescent="0.2">
      <c r="A578" s="218" t="s">
        <v>151</v>
      </c>
      <c r="B578" s="221">
        <f>VLOOKUP(A578,'3.2 Departure'!$A$7:$B$51,2,FALSE)</f>
        <v>59.633807599999997</v>
      </c>
      <c r="C578" s="221">
        <f>VLOOKUP(A578,'3.2 Departure'!$A$7:$C$51,3,FALSE)</f>
        <v>17.896780199999998</v>
      </c>
      <c r="D578" s="218" t="s">
        <v>492</v>
      </c>
      <c r="E578" s="221">
        <f>VLOOKUP(D578,'3.1 Destination'!$A$7:$B$752,2,FALSE)</f>
        <v>37.857913000000003</v>
      </c>
      <c r="F578" s="221">
        <f>VLOOKUP(D578,'3.1 Destination'!$A$7:$C$752,3,FALSE)</f>
        <v>27.261015</v>
      </c>
      <c r="G578" s="218">
        <v>5</v>
      </c>
      <c r="H578" s="222">
        <f>Table611[[#This Row],[Number of passenger (N)]]/SUM(Table611[Number of passenger (N)])</f>
        <v>4.5703839122486289E-4</v>
      </c>
      <c r="I578" s="219">
        <f t="shared" si="8"/>
        <v>2511.1363045068574</v>
      </c>
      <c r="J578" s="223">
        <f>Table611[[#This Row],[% of trips (P)]]*Table611[[#This Row],[Distance (D)]]</f>
        <v>1.1476856967581615</v>
      </c>
      <c r="K578" s="224">
        <f>Table611[[#This Row],[Weighted distance]]/SUM(Table611[Weighted distance])</f>
        <v>3.9524837691092387E-4</v>
      </c>
    </row>
    <row r="579" spans="1:11" x14ac:dyDescent="0.2">
      <c r="A579" s="218" t="s">
        <v>151</v>
      </c>
      <c r="B579" s="221">
        <f>VLOOKUP(A579,'3.2 Departure'!$A$7:$B$51,2,FALSE)</f>
        <v>59.633807599999997</v>
      </c>
      <c r="C579" s="221">
        <f>VLOOKUP(A579,'3.2 Departure'!$A$7:$C$51,3,FALSE)</f>
        <v>17.896780199999998</v>
      </c>
      <c r="D579" s="218" t="s">
        <v>905</v>
      </c>
      <c r="E579" s="221">
        <f>VLOOKUP(D579,'3.1 Destination'!$A$7:$B$752,2,FALSE)</f>
        <v>46.729553000000003</v>
      </c>
      <c r="F579" s="221">
        <f>VLOOKUP(D579,'3.1 Destination'!$A$7:$C$752,3,FALSE)</f>
        <v>-94.685899800000001</v>
      </c>
      <c r="G579" s="218">
        <v>5</v>
      </c>
      <c r="H579" s="222">
        <f>Table611[[#This Row],[Number of passenger (N)]]/SUM(Table611[Number of passenger (N)])</f>
        <v>4.5703839122486289E-4</v>
      </c>
      <c r="I579" s="219">
        <f t="shared" si="8"/>
        <v>6707.1710027194058</v>
      </c>
      <c r="J579" s="223">
        <f>Table611[[#This Row],[% of trips (P)]]*Table611[[#This Row],[Distance (D)]]</f>
        <v>3.0654346447529277</v>
      </c>
      <c r="K579" s="224">
        <f>Table611[[#This Row],[Weighted distance]]/SUM(Table611[Weighted distance])</f>
        <v>1.0556967567754026E-3</v>
      </c>
    </row>
    <row r="580" spans="1:11" x14ac:dyDescent="0.2">
      <c r="A580" s="218" t="s">
        <v>151</v>
      </c>
      <c r="B580" s="221">
        <f>VLOOKUP(A580,'3.2 Departure'!$A$7:$B$51,2,FALSE)</f>
        <v>59.633807599999997</v>
      </c>
      <c r="C580" s="221">
        <f>VLOOKUP(A580,'3.2 Departure'!$A$7:$C$51,3,FALSE)</f>
        <v>17.896780199999998</v>
      </c>
      <c r="D580" s="218" t="s">
        <v>907</v>
      </c>
      <c r="E580" s="221">
        <f>VLOOKUP(D580,'3.1 Destination'!$A$7:$B$752,2,FALSE)</f>
        <v>43.740071800000003</v>
      </c>
      <c r="F580" s="221">
        <f>VLOOKUP(D580,'3.1 Destination'!$A$7:$C$752,3,FALSE)</f>
        <v>7.4266436000000002</v>
      </c>
      <c r="G580" s="218">
        <v>5</v>
      </c>
      <c r="H580" s="222">
        <f>Table611[[#This Row],[Number of passenger (N)]]/SUM(Table611[Number of passenger (N)])</f>
        <v>4.5703839122486289E-4</v>
      </c>
      <c r="I580" s="219">
        <f t="shared" si="8"/>
        <v>1903.6663250579595</v>
      </c>
      <c r="J580" s="223">
        <f>Table611[[#This Row],[% of trips (P)]]*Table611[[#This Row],[Distance (D)]]</f>
        <v>0.87004859463343676</v>
      </c>
      <c r="K580" s="224">
        <f>Table611[[#This Row],[Weighted distance]]/SUM(Table611[Weighted distance])</f>
        <v>2.9963368527974186E-4</v>
      </c>
    </row>
    <row r="581" spans="1:11" x14ac:dyDescent="0.2">
      <c r="A581" s="218" t="s">
        <v>151</v>
      </c>
      <c r="B581" s="221">
        <f>VLOOKUP(A581,'3.2 Departure'!$A$7:$B$51,2,FALSE)</f>
        <v>59.633807599999997</v>
      </c>
      <c r="C581" s="221">
        <f>VLOOKUP(A581,'3.2 Departure'!$A$7:$C$51,3,FALSE)</f>
        <v>17.896780199999998</v>
      </c>
      <c r="D581" s="218" t="s">
        <v>911</v>
      </c>
      <c r="E581" s="221">
        <f>VLOOKUP(D581,'3.1 Destination'!$A$7:$B$752,2,FALSE)</f>
        <v>52.638092399999998</v>
      </c>
      <c r="F581" s="221">
        <f>VLOOKUP(D581,'3.1 Destination'!$A$7:$C$752,3,FALSE)</f>
        <v>9.2084154999999992</v>
      </c>
      <c r="G581" s="218">
        <v>5</v>
      </c>
      <c r="H581" s="222">
        <f>Table611[[#This Row],[Number of passenger (N)]]/SUM(Table611[Number of passenger (N)])</f>
        <v>4.5703839122486289E-4</v>
      </c>
      <c r="I581" s="219">
        <f t="shared" si="8"/>
        <v>944.3385427846631</v>
      </c>
      <c r="J581" s="223">
        <f>Table611[[#This Row],[% of trips (P)]]*Table611[[#This Row],[Distance (D)]]</f>
        <v>0.43159896836593376</v>
      </c>
      <c r="K581" s="224">
        <f>Table611[[#This Row],[Weighted distance]]/SUM(Table611[Weighted distance])</f>
        <v>1.4863720285520878E-4</v>
      </c>
    </row>
    <row r="582" spans="1:11" x14ac:dyDescent="0.2">
      <c r="A582" s="218" t="s">
        <v>151</v>
      </c>
      <c r="B582" s="221">
        <f>VLOOKUP(A582,'3.2 Departure'!$A$7:$B$51,2,FALSE)</f>
        <v>59.633807599999997</v>
      </c>
      <c r="C582" s="221">
        <f>VLOOKUP(A582,'3.2 Departure'!$A$7:$C$51,3,FALSE)</f>
        <v>17.896780199999998</v>
      </c>
      <c r="D582" s="218" t="s">
        <v>918</v>
      </c>
      <c r="E582" s="221">
        <f>VLOOKUP(D582,'3.1 Destination'!$A$7:$B$752,2,FALSE)</f>
        <v>41.096241900000003</v>
      </c>
      <c r="F582" s="221">
        <f>VLOOKUP(D582,'3.1 Destination'!$A$7:$C$752,3,FALSE)</f>
        <v>25.584806</v>
      </c>
      <c r="G582" s="218">
        <v>5</v>
      </c>
      <c r="H582" s="222">
        <f>Table611[[#This Row],[Number of passenger (N)]]/SUM(Table611[Number of passenger (N)])</f>
        <v>4.5703839122486289E-4</v>
      </c>
      <c r="I582" s="219">
        <f t="shared" si="8"/>
        <v>2128.8429130657823</v>
      </c>
      <c r="J582" s="223">
        <f>Table611[[#This Row],[% of trips (P)]]*Table611[[#This Row],[Distance (D)]]</f>
        <v>0.97296294015803575</v>
      </c>
      <c r="K582" s="224">
        <f>Table611[[#This Row],[Weighted distance]]/SUM(Table611[Weighted distance])</f>
        <v>3.3507607873671904E-4</v>
      </c>
    </row>
    <row r="583" spans="1:11" x14ac:dyDescent="0.2">
      <c r="A583" s="218" t="s">
        <v>151</v>
      </c>
      <c r="B583" s="221">
        <f>VLOOKUP(A583,'3.2 Departure'!$A$7:$B$51,2,FALSE)</f>
        <v>59.633807599999997</v>
      </c>
      <c r="C583" s="221">
        <f>VLOOKUP(A583,'3.2 Departure'!$A$7:$C$51,3,FALSE)</f>
        <v>17.896780199999998</v>
      </c>
      <c r="D583" s="218" t="s">
        <v>345</v>
      </c>
      <c r="E583" s="221">
        <f>VLOOKUP(D583,'3.1 Destination'!$A$7:$B$752,2,FALSE)</f>
        <v>42.133333299999997</v>
      </c>
      <c r="F583" s="221">
        <f>VLOOKUP(D583,'3.1 Destination'!$A$7:$C$752,3,FALSE)</f>
        <v>-8.8166667000000007</v>
      </c>
      <c r="G583" s="218">
        <v>5</v>
      </c>
      <c r="H583" s="222">
        <f>Table611[[#This Row],[Number of passenger (N)]]/SUM(Table611[Number of passenger (N)])</f>
        <v>4.5703839122486289E-4</v>
      </c>
      <c r="I583" s="219">
        <f t="shared" si="8"/>
        <v>2666.2461283785938</v>
      </c>
      <c r="J583" s="223">
        <f>Table611[[#This Row],[% of trips (P)]]*Table611[[#This Row],[Distance (D)]]</f>
        <v>1.2185768411236717</v>
      </c>
      <c r="K583" s="224">
        <f>Table611[[#This Row],[Weighted distance]]/SUM(Table611[Weighted distance])</f>
        <v>4.1966238662366332E-4</v>
      </c>
    </row>
    <row r="584" spans="1:11" x14ac:dyDescent="0.2">
      <c r="A584" s="218" t="s">
        <v>151</v>
      </c>
      <c r="B584" s="221">
        <f>VLOOKUP(A584,'3.2 Departure'!$A$7:$B$51,2,FALSE)</f>
        <v>59.633807599999997</v>
      </c>
      <c r="C584" s="221">
        <f>VLOOKUP(A584,'3.2 Departure'!$A$7:$C$51,3,FALSE)</f>
        <v>17.896780199999998</v>
      </c>
      <c r="D584" s="218" t="s">
        <v>569</v>
      </c>
      <c r="E584" s="221">
        <f>VLOOKUP(D584,'3.1 Destination'!$A$7:$B$752,2,FALSE)</f>
        <v>47.129634600000003</v>
      </c>
      <c r="F584" s="221">
        <f>VLOOKUP(D584,'3.1 Destination'!$A$7:$C$752,3,FALSE)</f>
        <v>10.268178600000001</v>
      </c>
      <c r="G584" s="218">
        <v>5</v>
      </c>
      <c r="H584" s="222">
        <f>Table611[[#This Row],[Number of passenger (N)]]/SUM(Table611[Number of passenger (N)])</f>
        <v>4.5703839122486289E-4</v>
      </c>
      <c r="I584" s="219">
        <f t="shared" ref="I584:I647" si="9">$C$4*ACOS(SIN(B584*PI()/180)*SIN(E584*PI()/180) + COS(B584*PI()/180)*COS(E584*PI()/180)*COS(C584*PI()/180-F584*PI()/180))</f>
        <v>1477.3048536259937</v>
      </c>
      <c r="J584" s="223">
        <f>Table611[[#This Row],[% of trips (P)]]*Table611[[#This Row],[Distance (D)]]</f>
        <v>0.67518503364990567</v>
      </c>
      <c r="K584" s="224">
        <f>Table611[[#This Row],[Weighted distance]]/SUM(Table611[Weighted distance])</f>
        <v>2.3252514988945293E-4</v>
      </c>
    </row>
    <row r="585" spans="1:11" x14ac:dyDescent="0.2">
      <c r="A585" s="218" t="s">
        <v>151</v>
      </c>
      <c r="B585" s="221">
        <f>VLOOKUP(A585,'3.2 Departure'!$A$7:$B$51,2,FALSE)</f>
        <v>59.633807599999997</v>
      </c>
      <c r="C585" s="221">
        <f>VLOOKUP(A585,'3.2 Departure'!$A$7:$C$51,3,FALSE)</f>
        <v>17.896780199999998</v>
      </c>
      <c r="D585" s="218" t="s">
        <v>800</v>
      </c>
      <c r="E585" s="221">
        <f>VLOOKUP(D585,'3.1 Destination'!$A$7:$B$752,2,FALSE)</f>
        <v>23.885942</v>
      </c>
      <c r="F585" s="221">
        <f>VLOOKUP(D585,'3.1 Destination'!$A$7:$C$752,3,FALSE)</f>
        <v>45.079161999999997</v>
      </c>
      <c r="G585" s="218">
        <v>5</v>
      </c>
      <c r="H585" s="222">
        <f>Table611[[#This Row],[Number of passenger (N)]]/SUM(Table611[Number of passenger (N)])</f>
        <v>4.5703839122486289E-4</v>
      </c>
      <c r="I585" s="219">
        <f t="shared" si="9"/>
        <v>4502.029463310756</v>
      </c>
      <c r="J585" s="223">
        <f>Table611[[#This Row],[% of trips (P)]]*Table611[[#This Row],[Distance (D)]]</f>
        <v>2.0576003031584809</v>
      </c>
      <c r="K585" s="224">
        <f>Table611[[#This Row],[Weighted distance]]/SUM(Table611[Weighted distance])</f>
        <v>7.0861141029466364E-4</v>
      </c>
    </row>
    <row r="586" spans="1:11" x14ac:dyDescent="0.2">
      <c r="A586" s="218" t="s">
        <v>151</v>
      </c>
      <c r="B586" s="221">
        <f>VLOOKUP(A586,'3.2 Departure'!$A$7:$B$51,2,FALSE)</f>
        <v>59.633807599999997</v>
      </c>
      <c r="C586" s="221">
        <f>VLOOKUP(A586,'3.2 Departure'!$A$7:$C$51,3,FALSE)</f>
        <v>17.896780199999998</v>
      </c>
      <c r="D586" s="218" t="s">
        <v>631</v>
      </c>
      <c r="E586" s="221">
        <f>VLOOKUP(D586,'3.1 Destination'!$A$7:$B$752,2,FALSE)</f>
        <v>48.7758459</v>
      </c>
      <c r="F586" s="221">
        <f>VLOOKUP(D586,'3.1 Destination'!$A$7:$C$752,3,FALSE)</f>
        <v>9.1829321000000004</v>
      </c>
      <c r="G586" s="218">
        <v>5</v>
      </c>
      <c r="H586" s="222">
        <f>Table611[[#This Row],[Number of passenger (N)]]/SUM(Table611[Number of passenger (N)])</f>
        <v>4.5703839122486289E-4</v>
      </c>
      <c r="I586" s="219">
        <f t="shared" si="9"/>
        <v>1331.1443004141536</v>
      </c>
      <c r="J586" s="223">
        <f>Table611[[#This Row],[% of trips (P)]]*Table611[[#This Row],[Distance (D)]]</f>
        <v>0.60838404954943037</v>
      </c>
      <c r="K586" s="224">
        <f>Table611[[#This Row],[Weighted distance]]/SUM(Table611[Weighted distance])</f>
        <v>2.0951973942180913E-4</v>
      </c>
    </row>
    <row r="587" spans="1:11" x14ac:dyDescent="0.2">
      <c r="A587" s="218" t="s">
        <v>151</v>
      </c>
      <c r="B587" s="221">
        <f>VLOOKUP(A587,'3.2 Departure'!$A$7:$B$51,2,FALSE)</f>
        <v>59.633807599999997</v>
      </c>
      <c r="C587" s="221">
        <f>VLOOKUP(A587,'3.2 Departure'!$A$7:$C$51,3,FALSE)</f>
        <v>17.896780199999998</v>
      </c>
      <c r="D587" s="218" t="s">
        <v>615</v>
      </c>
      <c r="E587" s="221">
        <f>VLOOKUP(D587,'3.1 Destination'!$A$7:$B$752,2,FALSE)</f>
        <v>61.497752400000003</v>
      </c>
      <c r="F587" s="221">
        <f>VLOOKUP(D587,'3.1 Destination'!$A$7:$C$752,3,FALSE)</f>
        <v>23.760953499999999</v>
      </c>
      <c r="G587" s="218">
        <v>5</v>
      </c>
      <c r="H587" s="222">
        <f>Table611[[#This Row],[Number of passenger (N)]]/SUM(Table611[Number of passenger (N)])</f>
        <v>4.5703839122486289E-4</v>
      </c>
      <c r="I587" s="219">
        <f t="shared" si="9"/>
        <v>381.41550257464468</v>
      </c>
      <c r="J587" s="223">
        <f>Table611[[#This Row],[% of trips (P)]]*Table611[[#This Row],[Distance (D)]]</f>
        <v>0.17432152768493814</v>
      </c>
      <c r="K587" s="224">
        <f>Table611[[#This Row],[Weighted distance]]/SUM(Table611[Weighted distance])</f>
        <v>6.0034120031926335E-5</v>
      </c>
    </row>
    <row r="588" spans="1:11" x14ac:dyDescent="0.2">
      <c r="A588" s="218" t="s">
        <v>151</v>
      </c>
      <c r="B588" s="221">
        <f>VLOOKUP(A588,'3.2 Departure'!$A$7:$B$51,2,FALSE)</f>
        <v>59.633807599999997</v>
      </c>
      <c r="C588" s="221">
        <f>VLOOKUP(A588,'3.2 Departure'!$A$7:$C$51,3,FALSE)</f>
        <v>17.896780199999998</v>
      </c>
      <c r="D588" s="218" t="s">
        <v>770</v>
      </c>
      <c r="E588" s="221">
        <f>VLOOKUP(D588,'3.1 Destination'!$A$7:$B$752,2,FALSE)</f>
        <v>35.898908499999997</v>
      </c>
      <c r="F588" s="221">
        <f>VLOOKUP(D588,'3.1 Destination'!$A$7:$C$752,3,FALSE)</f>
        <v>14.514552800000001</v>
      </c>
      <c r="G588" s="218">
        <v>5</v>
      </c>
      <c r="H588" s="222">
        <f>Table611[[#This Row],[Number of passenger (N)]]/SUM(Table611[Number of passenger (N)])</f>
        <v>4.5703839122486289E-4</v>
      </c>
      <c r="I588" s="219">
        <f t="shared" si="9"/>
        <v>2650.4719198518865</v>
      </c>
      <c r="J588" s="223">
        <f>Table611[[#This Row],[% of trips (P)]]*Table611[[#This Row],[Distance (D)]]</f>
        <v>1.21136742223578</v>
      </c>
      <c r="K588" s="224">
        <f>Table611[[#This Row],[Weighted distance]]/SUM(Table611[Weighted distance])</f>
        <v>4.1717955432736558E-4</v>
      </c>
    </row>
    <row r="589" spans="1:11" x14ac:dyDescent="0.2">
      <c r="A589" s="218" t="s">
        <v>217</v>
      </c>
      <c r="B589" s="221">
        <f>VLOOKUP(A589,'3.2 Departure'!$A$7:$B$51,2,FALSE)</f>
        <v>59.339783199999999</v>
      </c>
      <c r="C589" s="221">
        <f>VLOOKUP(A589,'3.2 Departure'!$A$7:$C$51,3,FALSE)</f>
        <v>17.939713099999999</v>
      </c>
      <c r="D589" s="218" t="s">
        <v>423</v>
      </c>
      <c r="E589" s="221">
        <f>VLOOKUP(D589,'3.1 Destination'!$A$7:$B$752,2,FALSE)</f>
        <v>50.503886999999999</v>
      </c>
      <c r="F589" s="221">
        <f>VLOOKUP(D589,'3.1 Destination'!$A$7:$C$752,3,FALSE)</f>
        <v>4.4699359999999997</v>
      </c>
      <c r="G589" s="218">
        <v>5</v>
      </c>
      <c r="H589" s="222">
        <f>Table611[[#This Row],[Number of passenger (N)]]/SUM(Table611[Number of passenger (N)])</f>
        <v>4.5703839122486289E-4</v>
      </c>
      <c r="I589" s="219">
        <f t="shared" si="9"/>
        <v>1301.3621052288054</v>
      </c>
      <c r="J589" s="223">
        <f>Table611[[#This Row],[% of trips (P)]]*Table611[[#This Row],[Distance (D)]]</f>
        <v>0.59477244297477394</v>
      </c>
      <c r="K589" s="224">
        <f>Table611[[#This Row],[Weighted distance]]/SUM(Table611[Weighted distance])</f>
        <v>2.0483207500202969E-4</v>
      </c>
    </row>
    <row r="590" spans="1:11" x14ac:dyDescent="0.2">
      <c r="A590" s="218" t="s">
        <v>198</v>
      </c>
      <c r="B590" s="221">
        <f>VLOOKUP(A590,'3.2 Departure'!$A$7:$B$51,2,FALSE)</f>
        <v>57.758333</v>
      </c>
      <c r="C590" s="221">
        <f>VLOOKUP(A590,'3.2 Departure'!$A$7:$C$51,3,FALSE)</f>
        <v>14.069167</v>
      </c>
      <c r="D590" s="218" t="s">
        <v>238</v>
      </c>
      <c r="E590" s="221">
        <f>VLOOKUP(D590,'3.1 Destination'!$A$7:$B$752,2,FALSE)</f>
        <v>41.385063899999999</v>
      </c>
      <c r="F590" s="221">
        <f>VLOOKUP(D590,'3.1 Destination'!$A$7:$C$752,3,FALSE)</f>
        <v>2.1734035</v>
      </c>
      <c r="G590" s="218">
        <v>5</v>
      </c>
      <c r="H590" s="222">
        <f>Table611[[#This Row],[Number of passenger (N)]]/SUM(Table611[Number of passenger (N)])</f>
        <v>4.5703839122486289E-4</v>
      </c>
      <c r="I590" s="219">
        <f t="shared" si="9"/>
        <v>2005.7756755014375</v>
      </c>
      <c r="J590" s="223">
        <f>Table611[[#This Row],[% of trips (P)]]*Table611[[#This Row],[Distance (D)]]</f>
        <v>0.91671648788913962</v>
      </c>
      <c r="K590" s="224">
        <f>Table611[[#This Row],[Weighted distance]]/SUM(Table611[Weighted distance])</f>
        <v>3.1570551497603512E-4</v>
      </c>
    </row>
    <row r="591" spans="1:11" x14ac:dyDescent="0.2">
      <c r="A591" s="218" t="s">
        <v>198</v>
      </c>
      <c r="B591" s="221">
        <f>VLOOKUP(A591,'3.2 Departure'!$A$7:$B$51,2,FALSE)</f>
        <v>57.758333</v>
      </c>
      <c r="C591" s="221">
        <f>VLOOKUP(A591,'3.2 Departure'!$A$7:$C$51,3,FALSE)</f>
        <v>14.069167</v>
      </c>
      <c r="D591" s="218" t="s">
        <v>277</v>
      </c>
      <c r="E591" s="221">
        <f>VLOOKUP(D591,'3.1 Destination'!$A$7:$B$752,2,FALSE)</f>
        <v>39.5696005</v>
      </c>
      <c r="F591" s="221">
        <f>VLOOKUP(D591,'3.1 Destination'!$A$7:$C$752,3,FALSE)</f>
        <v>2.6501603</v>
      </c>
      <c r="G591" s="218">
        <v>5</v>
      </c>
      <c r="H591" s="222">
        <f>Table611[[#This Row],[Number of passenger (N)]]/SUM(Table611[Number of passenger (N)])</f>
        <v>4.5703839122486289E-4</v>
      </c>
      <c r="I591" s="219">
        <f t="shared" si="9"/>
        <v>2182.5426327685263</v>
      </c>
      <c r="J591" s="223">
        <f>Table611[[#This Row],[% of trips (P)]]*Table611[[#This Row],[Distance (D)]]</f>
        <v>0.99750577366020399</v>
      </c>
      <c r="K591" s="224">
        <f>Table611[[#This Row],[Weighted distance]]/SUM(Table611[Weighted distance])</f>
        <v>3.4352831886999579E-4</v>
      </c>
    </row>
    <row r="592" spans="1:11" x14ac:dyDescent="0.2">
      <c r="A592" s="218" t="s">
        <v>199</v>
      </c>
      <c r="B592" s="221">
        <f>VLOOKUP(A592,'3.2 Departure'!$A$7:$B$51,2,FALSE)</f>
        <v>56.663444699999999</v>
      </c>
      <c r="C592" s="221">
        <f>VLOOKUP(A592,'3.2 Departure'!$A$7:$C$51,3,FALSE)</f>
        <v>16.356779</v>
      </c>
      <c r="D592" s="218" t="s">
        <v>321</v>
      </c>
      <c r="E592" s="221">
        <f>VLOOKUP(D592,'3.1 Destination'!$A$7:$B$752,2,FALSE)</f>
        <v>27.780850399999999</v>
      </c>
      <c r="F592" s="221">
        <f>VLOOKUP(D592,'3.1 Destination'!$A$7:$C$752,3,FALSE)</f>
        <v>-15.5206944</v>
      </c>
      <c r="G592" s="218">
        <v>5</v>
      </c>
      <c r="H592" s="222">
        <f>Table611[[#This Row],[Number of passenger (N)]]/SUM(Table611[Number of passenger (N)])</f>
        <v>4.5703839122486289E-4</v>
      </c>
      <c r="I592" s="219">
        <f t="shared" si="9"/>
        <v>4075.4756494113767</v>
      </c>
      <c r="J592" s="223">
        <f>Table611[[#This Row],[% of trips (P)]]*Table611[[#This Row],[Distance (D)]]</f>
        <v>1.8626488342830789</v>
      </c>
      <c r="K592" s="224">
        <f>Table611[[#This Row],[Weighted distance]]/SUM(Table611[Weighted distance])</f>
        <v>6.4147260054295524E-4</v>
      </c>
    </row>
    <row r="593" spans="1:11" x14ac:dyDescent="0.2">
      <c r="A593" s="218" t="s">
        <v>223</v>
      </c>
      <c r="B593" s="221">
        <f>VLOOKUP(A593,'3.2 Departure'!$A$7:$B$51,2,FALSE)</f>
        <v>55.610770299999999</v>
      </c>
      <c r="C593" s="221">
        <f>VLOOKUP(A593,'3.2 Departure'!$A$7:$C$51,3,FALSE)</f>
        <v>12.6051632</v>
      </c>
      <c r="D593" s="218" t="s">
        <v>802</v>
      </c>
      <c r="E593" s="221">
        <f>VLOOKUP(D593,'3.1 Destination'!$A$7:$B$752,2,FALSE)</f>
        <v>37.0890719</v>
      </c>
      <c r="F593" s="221">
        <f>VLOOKUP(D593,'3.1 Destination'!$A$7:$C$752,3,FALSE)</f>
        <v>-8.2478795999999992</v>
      </c>
      <c r="G593" s="218">
        <v>5</v>
      </c>
      <c r="H593" s="222">
        <f>Table611[[#This Row],[Number of passenger (N)]]/SUM(Table611[Number of passenger (N)])</f>
        <v>4.5703839122486289E-4</v>
      </c>
      <c r="I593" s="219">
        <f t="shared" si="9"/>
        <v>2586.9055416352367</v>
      </c>
      <c r="J593" s="223">
        <f>Table611[[#This Row],[% of trips (P)]]*Table611[[#This Row],[Distance (D)]]</f>
        <v>1.1823151469996511</v>
      </c>
      <c r="K593" s="224">
        <f>Table611[[#This Row],[Weighted distance]]/SUM(Table611[Weighted distance])</f>
        <v>4.0717431973649743E-4</v>
      </c>
    </row>
    <row r="594" spans="1:11" x14ac:dyDescent="0.2">
      <c r="A594" s="218" t="s">
        <v>223</v>
      </c>
      <c r="B594" s="221">
        <f>VLOOKUP(A594,'3.2 Departure'!$A$7:$B$51,2,FALSE)</f>
        <v>55.610770299999999</v>
      </c>
      <c r="C594" s="221">
        <f>VLOOKUP(A594,'3.2 Departure'!$A$7:$C$51,3,FALSE)</f>
        <v>12.6051632</v>
      </c>
      <c r="D594" s="218" t="s">
        <v>233</v>
      </c>
      <c r="E594" s="221">
        <f>VLOOKUP(D594,'3.1 Destination'!$A$7:$B$752,2,FALSE)</f>
        <v>13.7563309</v>
      </c>
      <c r="F594" s="221">
        <f>VLOOKUP(D594,'3.1 Destination'!$A$7:$C$752,3,FALSE)</f>
        <v>100.5017651</v>
      </c>
      <c r="G594" s="218">
        <v>5</v>
      </c>
      <c r="H594" s="222">
        <f>Table611[[#This Row],[Number of passenger (N)]]/SUM(Table611[Number of passenger (N)])</f>
        <v>4.5703839122486289E-4</v>
      </c>
      <c r="I594" s="219">
        <f t="shared" si="9"/>
        <v>8618.0922894400974</v>
      </c>
      <c r="J594" s="223">
        <f>Table611[[#This Row],[% of trips (P)]]*Table611[[#This Row],[Distance (D)]]</f>
        <v>3.9387990353930977</v>
      </c>
      <c r="K594" s="224">
        <f>Table611[[#This Row],[Weighted distance]]/SUM(Table611[Weighted distance])</f>
        <v>1.3564723600850814E-3</v>
      </c>
    </row>
    <row r="595" spans="1:11" x14ac:dyDescent="0.2">
      <c r="A595" s="218" t="s">
        <v>223</v>
      </c>
      <c r="B595" s="221">
        <f>VLOOKUP(A595,'3.2 Departure'!$A$7:$B$51,2,FALSE)</f>
        <v>55.610770299999999</v>
      </c>
      <c r="C595" s="221">
        <f>VLOOKUP(A595,'3.2 Departure'!$A$7:$C$51,3,FALSE)</f>
        <v>12.6051632</v>
      </c>
      <c r="D595" s="218" t="s">
        <v>411</v>
      </c>
      <c r="E595" s="221">
        <f>VLOOKUP(D595,'3.1 Destination'!$A$7:$B$752,2,FALSE)</f>
        <v>43.552847</v>
      </c>
      <c r="F595" s="221">
        <f>VLOOKUP(D595,'3.1 Destination'!$A$7:$C$752,3,FALSE)</f>
        <v>7.0173690000000004</v>
      </c>
      <c r="G595" s="218">
        <v>5</v>
      </c>
      <c r="H595" s="222">
        <f>Table611[[#This Row],[Number of passenger (N)]]/SUM(Table611[Number of passenger (N)])</f>
        <v>4.5703839122486289E-4</v>
      </c>
      <c r="I595" s="219">
        <f t="shared" si="9"/>
        <v>1398.8653421174295</v>
      </c>
      <c r="J595" s="223">
        <f>Table611[[#This Row],[% of trips (P)]]*Table611[[#This Row],[Distance (D)]]</f>
        <v>0.63933516550156744</v>
      </c>
      <c r="K595" s="224">
        <f>Table611[[#This Row],[Weighted distance]]/SUM(Table611[Weighted distance])</f>
        <v>2.2017891063760392E-4</v>
      </c>
    </row>
    <row r="596" spans="1:11" x14ac:dyDescent="0.2">
      <c r="A596" s="218" t="s">
        <v>223</v>
      </c>
      <c r="B596" s="221">
        <f>VLOOKUP(A596,'3.2 Departure'!$A$7:$B$51,2,FALSE)</f>
        <v>55.610770299999999</v>
      </c>
      <c r="C596" s="221">
        <f>VLOOKUP(A596,'3.2 Departure'!$A$7:$C$51,3,FALSE)</f>
        <v>12.6051632</v>
      </c>
      <c r="D596" s="218" t="s">
        <v>315</v>
      </c>
      <c r="E596" s="221">
        <f>VLOOKUP(D596,'3.1 Destination'!$A$7:$B$752,2,FALSE)</f>
        <v>53.3498053</v>
      </c>
      <c r="F596" s="221">
        <f>VLOOKUP(D596,'3.1 Destination'!$A$7:$C$752,3,FALSE)</f>
        <v>-6.2603096999999996</v>
      </c>
      <c r="G596" s="218">
        <v>5</v>
      </c>
      <c r="H596" s="222">
        <f>Table611[[#This Row],[Number of passenger (N)]]/SUM(Table611[Number of passenger (N)])</f>
        <v>4.5703839122486289E-4</v>
      </c>
      <c r="I596" s="219">
        <f t="shared" si="9"/>
        <v>1240.3015368964911</v>
      </c>
      <c r="J596" s="223">
        <f>Table611[[#This Row],[% of trips (P)]]*Table611[[#This Row],[Distance (D)]]</f>
        <v>0.56686541905689725</v>
      </c>
      <c r="K596" s="224">
        <f>Table611[[#This Row],[Weighted distance]]/SUM(Table611[Weighted distance])</f>
        <v>1.9522125041903466E-4</v>
      </c>
    </row>
    <row r="597" spans="1:11" x14ac:dyDescent="0.2">
      <c r="A597" s="218" t="s">
        <v>223</v>
      </c>
      <c r="B597" s="221">
        <f>VLOOKUP(A597,'3.2 Departure'!$A$7:$B$51,2,FALSE)</f>
        <v>55.610770299999999</v>
      </c>
      <c r="C597" s="221">
        <f>VLOOKUP(A597,'3.2 Departure'!$A$7:$C$51,3,FALSE)</f>
        <v>12.6051632</v>
      </c>
      <c r="D597" s="218" t="s">
        <v>463</v>
      </c>
      <c r="E597" s="221">
        <f>VLOOKUP(D597,'3.1 Destination'!$A$7:$B$752,2,FALSE)</f>
        <v>46.227637999999999</v>
      </c>
      <c r="F597" s="221">
        <f>VLOOKUP(D597,'3.1 Destination'!$A$7:$C$752,3,FALSE)</f>
        <v>2.213749</v>
      </c>
      <c r="G597" s="218">
        <v>5</v>
      </c>
      <c r="H597" s="222">
        <f>Table611[[#This Row],[Number of passenger (N)]]/SUM(Table611[Number of passenger (N)])</f>
        <v>4.5703839122486289E-4</v>
      </c>
      <c r="I597" s="219">
        <f t="shared" si="9"/>
        <v>1269.5435484182024</v>
      </c>
      <c r="J597" s="223">
        <f>Table611[[#This Row],[% of trips (P)]]*Table611[[#This Row],[Distance (D)]]</f>
        <v>0.58023014095895908</v>
      </c>
      <c r="K597" s="224">
        <f>Table611[[#This Row],[Weighted distance]]/SUM(Table611[Weighted distance])</f>
        <v>1.9982389089331855E-4</v>
      </c>
    </row>
    <row r="598" spans="1:11" x14ac:dyDescent="0.2">
      <c r="A598" s="218" t="s">
        <v>223</v>
      </c>
      <c r="B598" s="221">
        <f>VLOOKUP(A598,'3.2 Departure'!$A$7:$B$51,2,FALSE)</f>
        <v>55.610770299999999</v>
      </c>
      <c r="C598" s="221">
        <f>VLOOKUP(A598,'3.2 Departure'!$A$7:$C$51,3,FALSE)</f>
        <v>12.6051632</v>
      </c>
      <c r="D598" s="218" t="s">
        <v>871</v>
      </c>
      <c r="E598" s="221">
        <f>VLOOKUP(D598,'3.1 Destination'!$A$7:$B$752,2,FALSE)</f>
        <v>36.1407734</v>
      </c>
      <c r="F598" s="221">
        <f>VLOOKUP(D598,'3.1 Destination'!$A$7:$C$752,3,FALSE)</f>
        <v>-5.3535994000000002</v>
      </c>
      <c r="G598" s="218">
        <v>5</v>
      </c>
      <c r="H598" s="222">
        <f>Table611[[#This Row],[Number of passenger (N)]]/SUM(Table611[Number of passenger (N)])</f>
        <v>4.5703839122486289E-4</v>
      </c>
      <c r="I598" s="219">
        <f t="shared" si="9"/>
        <v>2556.0475566701616</v>
      </c>
      <c r="J598" s="223">
        <f>Table611[[#This Row],[% of trips (P)]]*Table611[[#This Row],[Distance (D)]]</f>
        <v>1.1682118631947722</v>
      </c>
      <c r="K598" s="224">
        <f>Table611[[#This Row],[Weighted distance]]/SUM(Table611[Weighted distance])</f>
        <v>4.023173279235489E-4</v>
      </c>
    </row>
    <row r="599" spans="1:11" x14ac:dyDescent="0.2">
      <c r="A599" s="218" t="s">
        <v>223</v>
      </c>
      <c r="B599" s="221">
        <f>VLOOKUP(A599,'3.2 Departure'!$A$7:$B$51,2,FALSE)</f>
        <v>55.610770299999999</v>
      </c>
      <c r="C599" s="221">
        <f>VLOOKUP(A599,'3.2 Departure'!$A$7:$C$51,3,FALSE)</f>
        <v>12.6051632</v>
      </c>
      <c r="D599" s="218" t="s">
        <v>307</v>
      </c>
      <c r="E599" s="221">
        <f>VLOOKUP(D599,'3.1 Destination'!$A$7:$B$752,2,FALSE)</f>
        <v>22.2783151</v>
      </c>
      <c r="F599" s="221">
        <f>VLOOKUP(D599,'3.1 Destination'!$A$7:$C$752,3,FALSE)</f>
        <v>114.174695</v>
      </c>
      <c r="G599" s="218">
        <v>5</v>
      </c>
      <c r="H599" s="222">
        <f>Table611[[#This Row],[Number of passenger (N)]]/SUM(Table611[Number of passenger (N)])</f>
        <v>4.5703839122486289E-4</v>
      </c>
      <c r="I599" s="219">
        <f t="shared" si="9"/>
        <v>8672.4831703848758</v>
      </c>
      <c r="J599" s="223">
        <f>Table611[[#This Row],[% of trips (P)]]*Table611[[#This Row],[Distance (D)]]</f>
        <v>3.963657756117402</v>
      </c>
      <c r="K599" s="224">
        <f>Table611[[#This Row],[Weighted distance]]/SUM(Table611[Weighted distance])</f>
        <v>1.3650333877654967E-3</v>
      </c>
    </row>
    <row r="600" spans="1:11" x14ac:dyDescent="0.2">
      <c r="A600" s="218" t="s">
        <v>223</v>
      </c>
      <c r="B600" s="221">
        <f>VLOOKUP(A600,'3.2 Departure'!$A$7:$B$51,2,FALSE)</f>
        <v>55.610770299999999</v>
      </c>
      <c r="C600" s="221">
        <f>VLOOKUP(A600,'3.2 Departure'!$A$7:$C$51,3,FALSE)</f>
        <v>12.6051632</v>
      </c>
      <c r="D600" s="218" t="s">
        <v>422</v>
      </c>
      <c r="E600" s="221">
        <f>VLOOKUP(D600,'3.1 Destination'!$A$7:$B$752,2,FALSE)</f>
        <v>47.269212400000001</v>
      </c>
      <c r="F600" s="221">
        <f>VLOOKUP(D600,'3.1 Destination'!$A$7:$C$752,3,FALSE)</f>
        <v>11.404102399999999</v>
      </c>
      <c r="G600" s="218">
        <v>5</v>
      </c>
      <c r="H600" s="222">
        <f>Table611[[#This Row],[Number of passenger (N)]]/SUM(Table611[Number of passenger (N)])</f>
        <v>4.5703839122486289E-4</v>
      </c>
      <c r="I600" s="219">
        <f t="shared" si="9"/>
        <v>931.23091025383189</v>
      </c>
      <c r="J600" s="223">
        <f>Table611[[#This Row],[% of trips (P)]]*Table611[[#This Row],[Distance (D)]]</f>
        <v>0.42560827708127602</v>
      </c>
      <c r="K600" s="224">
        <f>Table611[[#This Row],[Weighted distance]]/SUM(Table611[Weighted distance])</f>
        <v>1.4657408486609062E-4</v>
      </c>
    </row>
    <row r="601" spans="1:11" x14ac:dyDescent="0.2">
      <c r="A601" s="218" t="s">
        <v>223</v>
      </c>
      <c r="B601" s="221">
        <f>VLOOKUP(A601,'3.2 Departure'!$A$7:$B$51,2,FALSE)</f>
        <v>55.610770299999999</v>
      </c>
      <c r="C601" s="221">
        <f>VLOOKUP(A601,'3.2 Departure'!$A$7:$C$51,3,FALSE)</f>
        <v>12.6051632</v>
      </c>
      <c r="D601" s="218" t="s">
        <v>891</v>
      </c>
      <c r="E601" s="221">
        <f>VLOOKUP(D601,'3.1 Destination'!$A$7:$B$752,2,FALSE)</f>
        <v>47.376390000000001</v>
      </c>
      <c r="F601" s="221">
        <f>VLOOKUP(D601,'3.1 Destination'!$A$7:$C$752,3,FALSE)</f>
        <v>15.09113</v>
      </c>
      <c r="G601" s="218">
        <v>5</v>
      </c>
      <c r="H601" s="222">
        <f>Table611[[#This Row],[Number of passenger (N)]]/SUM(Table611[Number of passenger (N)])</f>
        <v>4.5703839122486289E-4</v>
      </c>
      <c r="I601" s="219">
        <f t="shared" si="9"/>
        <v>931.49827863853704</v>
      </c>
      <c r="J601" s="223">
        <f>Table611[[#This Row],[% of trips (P)]]*Table611[[#This Row],[Distance (D)]]</f>
        <v>0.42573047469768605</v>
      </c>
      <c r="K601" s="224">
        <f>Table611[[#This Row],[Weighted distance]]/SUM(Table611[Weighted distance])</f>
        <v>1.4661616817311873E-4</v>
      </c>
    </row>
    <row r="602" spans="1:11" x14ac:dyDescent="0.2">
      <c r="A602" s="218" t="s">
        <v>223</v>
      </c>
      <c r="B602" s="221">
        <f>VLOOKUP(A602,'3.2 Departure'!$A$7:$B$51,2,FALSE)</f>
        <v>55.610770299999999</v>
      </c>
      <c r="C602" s="221">
        <f>VLOOKUP(A602,'3.2 Departure'!$A$7:$C$51,3,FALSE)</f>
        <v>12.6051632</v>
      </c>
      <c r="D602" s="218" t="s">
        <v>779</v>
      </c>
      <c r="E602" s="221">
        <f>VLOOKUP(D602,'3.1 Destination'!$A$7:$B$752,2,FALSE)</f>
        <v>37.992239900000001</v>
      </c>
      <c r="F602" s="221">
        <f>VLOOKUP(D602,'3.1 Destination'!$A$7:$C$752,3,FALSE)</f>
        <v>-1.1306544000000001</v>
      </c>
      <c r="G602" s="218">
        <v>5</v>
      </c>
      <c r="H602" s="222">
        <f>Table611[[#This Row],[Number of passenger (N)]]/SUM(Table611[Number of passenger (N)])</f>
        <v>4.5703839122486289E-4</v>
      </c>
      <c r="I602" s="219">
        <f t="shared" si="9"/>
        <v>2211.3873566030311</v>
      </c>
      <c r="J602" s="223">
        <f>Table611[[#This Row],[% of trips (P)]]*Table611[[#This Row],[Distance (D)]]</f>
        <v>1.0106889198368516</v>
      </c>
      <c r="K602" s="224">
        <f>Table611[[#This Row],[Weighted distance]]/SUM(Table611[Weighted distance])</f>
        <v>3.4806842697068726E-4</v>
      </c>
    </row>
    <row r="603" spans="1:11" x14ac:dyDescent="0.2">
      <c r="A603" s="218" t="s">
        <v>223</v>
      </c>
      <c r="B603" s="221">
        <f>VLOOKUP(A603,'3.2 Departure'!$A$7:$B$51,2,FALSE)</f>
        <v>55.610770299999999</v>
      </c>
      <c r="C603" s="221">
        <f>VLOOKUP(A603,'3.2 Departure'!$A$7:$C$51,3,FALSE)</f>
        <v>12.6051632</v>
      </c>
      <c r="D603" s="218" t="s">
        <v>609</v>
      </c>
      <c r="E603" s="221">
        <f>VLOOKUP(D603,'3.1 Destination'!$A$7:$B$752,2,FALSE)</f>
        <v>52.132632999999998</v>
      </c>
      <c r="F603" s="221">
        <f>VLOOKUP(D603,'3.1 Destination'!$A$7:$C$752,3,FALSE)</f>
        <v>5.2912660000000002</v>
      </c>
      <c r="G603" s="218">
        <v>5</v>
      </c>
      <c r="H603" s="222">
        <f>Table611[[#This Row],[Number of passenger (N)]]/SUM(Table611[Number of passenger (N)])</f>
        <v>4.5703839122486289E-4</v>
      </c>
      <c r="I603" s="219">
        <f t="shared" si="9"/>
        <v>615.48795082333584</v>
      </c>
      <c r="J603" s="223">
        <f>Table611[[#This Row],[% of trips (P)]]*Table611[[#This Row],[Distance (D)]]</f>
        <v>0.28130162286258492</v>
      </c>
      <c r="K603" s="224">
        <f>Table611[[#This Row],[Weighted distance]]/SUM(Table611[Weighted distance])</f>
        <v>9.6876706029276274E-5</v>
      </c>
    </row>
    <row r="604" spans="1:11" x14ac:dyDescent="0.2">
      <c r="A604" s="218" t="s">
        <v>223</v>
      </c>
      <c r="B604" s="221">
        <f>VLOOKUP(A604,'3.2 Departure'!$A$7:$B$51,2,FALSE)</f>
        <v>55.610770299999999</v>
      </c>
      <c r="C604" s="221">
        <f>VLOOKUP(A604,'3.2 Departure'!$A$7:$C$51,3,FALSE)</f>
        <v>12.6051632</v>
      </c>
      <c r="D604" s="218" t="s">
        <v>763</v>
      </c>
      <c r="E604" s="221">
        <f>VLOOKUP(D604,'3.1 Destination'!$A$7:$B$752,2,FALSE)</f>
        <v>42.812525999999998</v>
      </c>
      <c r="F604" s="221">
        <f>VLOOKUP(D604,'3.1 Destination'!$A$7:$C$752,3,FALSE)</f>
        <v>-1.6457744999999999</v>
      </c>
      <c r="G604" s="218">
        <v>5</v>
      </c>
      <c r="H604" s="222">
        <f>Table611[[#This Row],[Number of passenger (N)]]/SUM(Table611[Number of passenger (N)])</f>
        <v>4.5703839122486289E-4</v>
      </c>
      <c r="I604" s="219">
        <f t="shared" si="9"/>
        <v>1752.4839999201388</v>
      </c>
      <c r="J604" s="223">
        <f>Table611[[#This Row],[% of trips (P)]]*Table611[[#This Row],[Distance (D)]]</f>
        <v>0.80095246797081299</v>
      </c>
      <c r="K604" s="224">
        <f>Table611[[#This Row],[Weighted distance]]/SUM(Table611[Weighted distance])</f>
        <v>2.7583785686489286E-4</v>
      </c>
    </row>
    <row r="605" spans="1:11" x14ac:dyDescent="0.2">
      <c r="A605" s="218" t="s">
        <v>223</v>
      </c>
      <c r="B605" s="221">
        <f>VLOOKUP(A605,'3.2 Departure'!$A$7:$B$51,2,FALSE)</f>
        <v>55.610770299999999</v>
      </c>
      <c r="C605" s="221">
        <f>VLOOKUP(A605,'3.2 Departure'!$A$7:$C$51,3,FALSE)</f>
        <v>12.6051632</v>
      </c>
      <c r="D605" s="218" t="s">
        <v>269</v>
      </c>
      <c r="E605" s="221">
        <f>VLOOKUP(D605,'3.1 Destination'!$A$7:$B$752,2,FALSE)</f>
        <v>39.904210999999997</v>
      </c>
      <c r="F605" s="221">
        <f>VLOOKUP(D605,'3.1 Destination'!$A$7:$C$752,3,FALSE)</f>
        <v>116.40739499999999</v>
      </c>
      <c r="G605" s="218">
        <v>5</v>
      </c>
      <c r="H605" s="222">
        <f>Table611[[#This Row],[Number of passenger (N)]]/SUM(Table611[Number of passenger (N)])</f>
        <v>4.5703839122486289E-4</v>
      </c>
      <c r="I605" s="219">
        <f t="shared" si="9"/>
        <v>7203.7768098762635</v>
      </c>
      <c r="J605" s="223">
        <f>Table611[[#This Row],[% of trips (P)]]*Table611[[#This Row],[Distance (D)]]</f>
        <v>3.2924025639288224</v>
      </c>
      <c r="K605" s="224">
        <f>Table611[[#This Row],[Weighted distance]]/SUM(Table611[Weighted distance])</f>
        <v>1.1338616253613926E-3</v>
      </c>
    </row>
    <row r="606" spans="1:11" x14ac:dyDescent="0.2">
      <c r="A606" s="218" t="s">
        <v>223</v>
      </c>
      <c r="B606" s="221">
        <f>VLOOKUP(A606,'3.2 Departure'!$A$7:$B$51,2,FALSE)</f>
        <v>55.610770299999999</v>
      </c>
      <c r="C606" s="221">
        <f>VLOOKUP(A606,'3.2 Departure'!$A$7:$C$51,3,FALSE)</f>
        <v>12.6051632</v>
      </c>
      <c r="D606" s="218" t="s">
        <v>318</v>
      </c>
      <c r="E606" s="221">
        <f>VLOOKUP(D606,'3.1 Destination'!$A$7:$B$752,2,FALSE)</f>
        <v>10.8230989</v>
      </c>
      <c r="F606" s="221">
        <f>VLOOKUP(D606,'3.1 Destination'!$A$7:$C$752,3,FALSE)</f>
        <v>106.6296638</v>
      </c>
      <c r="G606" s="218">
        <v>5</v>
      </c>
      <c r="H606" s="222">
        <f>Table611[[#This Row],[Number of passenger (N)]]/SUM(Table611[Number of passenger (N)])</f>
        <v>4.5703839122486289E-4</v>
      </c>
      <c r="I606" s="219">
        <f t="shared" si="9"/>
        <v>9266.7104061998889</v>
      </c>
      <c r="J606" s="223">
        <f>Table611[[#This Row],[% of trips (P)]]*Table611[[#This Row],[Distance (D)]]</f>
        <v>4.2352424159962929</v>
      </c>
      <c r="K606" s="224">
        <f>Table611[[#This Row],[Weighted distance]]/SUM(Table611[Weighted distance])</f>
        <v>1.4585636951608464E-3</v>
      </c>
    </row>
    <row r="607" spans="1:11" x14ac:dyDescent="0.2">
      <c r="A607" s="218" t="s">
        <v>223</v>
      </c>
      <c r="B607" s="221">
        <f>VLOOKUP(A607,'3.2 Departure'!$A$7:$B$51,2,FALSE)</f>
        <v>55.610770299999999</v>
      </c>
      <c r="C607" s="221">
        <f>VLOOKUP(A607,'3.2 Departure'!$A$7:$C$51,3,FALSE)</f>
        <v>12.6051632</v>
      </c>
      <c r="D607" s="218" t="s">
        <v>410</v>
      </c>
      <c r="E607" s="221">
        <f>VLOOKUP(D607,'3.1 Destination'!$A$7:$B$752,2,FALSE)</f>
        <v>36.3931562</v>
      </c>
      <c r="F607" s="221">
        <f>VLOOKUP(D607,'3.1 Destination'!$A$7:$C$752,3,FALSE)</f>
        <v>25.461509199999998</v>
      </c>
      <c r="G607" s="218">
        <v>5</v>
      </c>
      <c r="H607" s="222">
        <f>Table611[[#This Row],[Number of passenger (N)]]/SUM(Table611[Number of passenger (N)])</f>
        <v>4.5703839122486289E-4</v>
      </c>
      <c r="I607" s="219">
        <f t="shared" si="9"/>
        <v>2347.5616095204955</v>
      </c>
      <c r="J607" s="223">
        <f>Table611[[#This Row],[% of trips (P)]]*Table611[[#This Row],[Distance (D)]]</f>
        <v>1.072925781316497</v>
      </c>
      <c r="K607" s="224">
        <f>Table611[[#This Row],[Weighted distance]]/SUM(Table611[Weighted distance])</f>
        <v>3.6950201157781798E-4</v>
      </c>
    </row>
    <row r="608" spans="1:11" x14ac:dyDescent="0.2">
      <c r="A608" s="218" t="s">
        <v>223</v>
      </c>
      <c r="B608" s="221">
        <f>VLOOKUP(A608,'3.2 Departure'!$A$7:$B$51,2,FALSE)</f>
        <v>55.610770299999999</v>
      </c>
      <c r="C608" s="221">
        <f>VLOOKUP(A608,'3.2 Departure'!$A$7:$C$51,3,FALSE)</f>
        <v>12.6051632</v>
      </c>
      <c r="D608" s="218" t="s">
        <v>470</v>
      </c>
      <c r="E608" s="221">
        <f>VLOOKUP(D608,'3.1 Destination'!$A$7:$B$752,2,FALSE)</f>
        <v>40.1208752</v>
      </c>
      <c r="F608" s="221">
        <f>VLOOKUP(D608,'3.1 Destination'!$A$7:$C$752,3,FALSE)</f>
        <v>9.0128926000000007</v>
      </c>
      <c r="G608" s="218">
        <v>5</v>
      </c>
      <c r="H608" s="222">
        <f>Table611[[#This Row],[Number of passenger (N)]]/SUM(Table611[Number of passenger (N)])</f>
        <v>4.5703839122486289E-4</v>
      </c>
      <c r="I608" s="219">
        <f t="shared" si="9"/>
        <v>1742.5296197929567</v>
      </c>
      <c r="J608" s="223">
        <f>Table611[[#This Row],[% of trips (P)]]*Table611[[#This Row],[Distance (D)]]</f>
        <v>0.79640293409184493</v>
      </c>
      <c r="K608" s="224">
        <f>Table611[[#This Row],[Weighted distance]]/SUM(Table611[Weighted distance])</f>
        <v>2.7427105518178159E-4</v>
      </c>
    </row>
    <row r="609" spans="1:11" x14ac:dyDescent="0.2">
      <c r="A609" s="218" t="s">
        <v>223</v>
      </c>
      <c r="B609" s="221">
        <f>VLOOKUP(A609,'3.2 Departure'!$A$7:$B$51,2,FALSE)</f>
        <v>55.610770299999999</v>
      </c>
      <c r="C609" s="221">
        <f>VLOOKUP(A609,'3.2 Departure'!$A$7:$C$51,3,FALSE)</f>
        <v>12.6051632</v>
      </c>
      <c r="D609" s="218" t="s">
        <v>494</v>
      </c>
      <c r="E609" s="221">
        <f>VLOOKUP(D609,'3.1 Destination'!$A$7:$B$752,2,FALSE)</f>
        <v>42.697708200000001</v>
      </c>
      <c r="F609" s="221">
        <f>VLOOKUP(D609,'3.1 Destination'!$A$7:$C$752,3,FALSE)</f>
        <v>23.3218675</v>
      </c>
      <c r="G609" s="218">
        <v>5</v>
      </c>
      <c r="H609" s="222">
        <f>Table611[[#This Row],[Number of passenger (N)]]/SUM(Table611[Number of passenger (N)])</f>
        <v>4.5703839122486289E-4</v>
      </c>
      <c r="I609" s="219">
        <f t="shared" si="9"/>
        <v>1629.47516184245</v>
      </c>
      <c r="J609" s="223">
        <f>Table611[[#This Row],[% of trips (P)]]*Table611[[#This Row],[Distance (D)]]</f>
        <v>0.74473270650934642</v>
      </c>
      <c r="K609" s="224">
        <f>Table611[[#This Row],[Weighted distance]]/SUM(Table611[Weighted distance])</f>
        <v>2.5647648507928078E-4</v>
      </c>
    </row>
    <row r="610" spans="1:11" x14ac:dyDescent="0.2">
      <c r="A610" s="218" t="s">
        <v>223</v>
      </c>
      <c r="B610" s="221">
        <f>VLOOKUP(A610,'3.2 Departure'!$A$7:$B$51,2,FALSE)</f>
        <v>55.610770299999999</v>
      </c>
      <c r="C610" s="221">
        <f>VLOOKUP(A610,'3.2 Departure'!$A$7:$C$51,3,FALSE)</f>
        <v>12.6051632</v>
      </c>
      <c r="D610" s="218" t="s">
        <v>934</v>
      </c>
      <c r="E610" s="221">
        <f>VLOOKUP(D610,'3.1 Destination'!$A$7:$B$752,2,FALSE)</f>
        <v>22.6158015</v>
      </c>
      <c r="F610" s="221">
        <f>VLOOKUP(D610,'3.1 Destination'!$A$7:$C$752,3,FALSE)</f>
        <v>120.71200229999999</v>
      </c>
      <c r="G610" s="218">
        <v>5</v>
      </c>
      <c r="H610" s="222">
        <f>Table611[[#This Row],[Number of passenger (N)]]/SUM(Table611[Number of passenger (N)])</f>
        <v>4.5703839122486289E-4</v>
      </c>
      <c r="I610" s="219">
        <f t="shared" si="9"/>
        <v>9014.1302374625993</v>
      </c>
      <c r="J610" s="223">
        <f>Table611[[#This Row],[% of trips (P)]]*Table611[[#This Row],[Distance (D)]]</f>
        <v>4.1198035820212979</v>
      </c>
      <c r="K610" s="224">
        <f>Table611[[#This Row],[Weighted distance]]/SUM(Table611[Weighted distance])</f>
        <v>1.4188080269583168E-3</v>
      </c>
    </row>
    <row r="611" spans="1:11" x14ac:dyDescent="0.2">
      <c r="A611" s="218" t="s">
        <v>223</v>
      </c>
      <c r="B611" s="221">
        <f>VLOOKUP(A611,'3.2 Departure'!$A$7:$B$51,2,FALSE)</f>
        <v>55.610770299999999</v>
      </c>
      <c r="C611" s="221">
        <f>VLOOKUP(A611,'3.2 Departure'!$A$7:$C$51,3,FALSE)</f>
        <v>12.6051632</v>
      </c>
      <c r="D611" s="218" t="s">
        <v>570</v>
      </c>
      <c r="E611" s="221">
        <f>VLOOKUP(D611,'3.1 Destination'!$A$7:$B$752,2,FALSE)</f>
        <v>45.649526399999999</v>
      </c>
      <c r="F611" s="221">
        <f>VLOOKUP(D611,'3.1 Destination'!$A$7:$C$752,3,FALSE)</f>
        <v>13.776818199999999</v>
      </c>
      <c r="G611" s="218">
        <v>5</v>
      </c>
      <c r="H611" s="222">
        <f>Table611[[#This Row],[Number of passenger (N)]]/SUM(Table611[Number of passenger (N)])</f>
        <v>4.5703839122486289E-4</v>
      </c>
      <c r="I611" s="219">
        <f t="shared" si="9"/>
        <v>1110.6777692824191</v>
      </c>
      <c r="J611" s="223">
        <f>Table611[[#This Row],[% of trips (P)]]*Table611[[#This Row],[Distance (D)]]</f>
        <v>0.50762238084205624</v>
      </c>
      <c r="K611" s="224">
        <f>Table611[[#This Row],[Weighted distance]]/SUM(Table611[Weighted distance])</f>
        <v>1.7481870051897969E-4</v>
      </c>
    </row>
    <row r="612" spans="1:11" x14ac:dyDescent="0.2">
      <c r="A612" s="218" t="s">
        <v>202</v>
      </c>
      <c r="B612" s="221">
        <f>VLOOKUP(A612,'3.2 Departure'!$A$7:$B$51,2,FALSE)</f>
        <v>57.687639400000002</v>
      </c>
      <c r="C612" s="221">
        <f>VLOOKUP(A612,'3.2 Departure'!$A$7:$C$51,3,FALSE)</f>
        <v>12.2144174</v>
      </c>
      <c r="D612" s="218" t="s">
        <v>802</v>
      </c>
      <c r="E612" s="221">
        <f>VLOOKUP(D612,'3.1 Destination'!$A$7:$B$752,2,FALSE)</f>
        <v>37.0890719</v>
      </c>
      <c r="F612" s="221">
        <f>VLOOKUP(D612,'3.1 Destination'!$A$7:$C$752,3,FALSE)</f>
        <v>-8.2478795999999992</v>
      </c>
      <c r="G612" s="218">
        <v>5</v>
      </c>
      <c r="H612" s="222">
        <f>Table611[[#This Row],[Number of passenger (N)]]/SUM(Table611[Number of passenger (N)])</f>
        <v>4.5703839122486289E-4</v>
      </c>
      <c r="I612" s="219">
        <f t="shared" si="9"/>
        <v>2736.5078932252009</v>
      </c>
      <c r="J612" s="223">
        <f>Table611[[#This Row],[% of trips (P)]]*Table611[[#This Row],[Distance (D)]]</f>
        <v>1.2506891650937846</v>
      </c>
      <c r="K612" s="224">
        <f>Table611[[#This Row],[Weighted distance]]/SUM(Table611[Weighted distance])</f>
        <v>4.3072146313204591E-4</v>
      </c>
    </row>
    <row r="613" spans="1:11" x14ac:dyDescent="0.2">
      <c r="A613" s="218" t="s">
        <v>202</v>
      </c>
      <c r="B613" s="221">
        <f>VLOOKUP(A613,'3.2 Departure'!$A$7:$B$51,2,FALSE)</f>
        <v>57.687639400000002</v>
      </c>
      <c r="C613" s="221">
        <f>VLOOKUP(A613,'3.2 Departure'!$A$7:$C$51,3,FALSE)</f>
        <v>12.2144174</v>
      </c>
      <c r="D613" s="218" t="s">
        <v>497</v>
      </c>
      <c r="E613" s="221">
        <f>VLOOKUP(D613,'3.1 Destination'!$A$7:$B$752,2,FALSE)</f>
        <v>52.486243000000002</v>
      </c>
      <c r="F613" s="221">
        <f>VLOOKUP(D613,'3.1 Destination'!$A$7:$C$752,3,FALSE)</f>
        <v>-1.890401</v>
      </c>
      <c r="G613" s="218">
        <v>5</v>
      </c>
      <c r="H613" s="222">
        <f>Table611[[#This Row],[Number of passenger (N)]]/SUM(Table611[Number of passenger (N)])</f>
        <v>4.5703839122486289E-4</v>
      </c>
      <c r="I613" s="219">
        <f t="shared" si="9"/>
        <v>1064.6941430166221</v>
      </c>
      <c r="J613" s="223">
        <f>Table611[[#This Row],[% of trips (P)]]*Table611[[#This Row],[Distance (D)]]</f>
        <v>0.48660609827085105</v>
      </c>
      <c r="K613" s="224">
        <f>Table611[[#This Row],[Weighted distance]]/SUM(Table611[Weighted distance])</f>
        <v>1.6758095973469199E-4</v>
      </c>
    </row>
    <row r="614" spans="1:11" x14ac:dyDescent="0.2">
      <c r="A614" s="218" t="s">
        <v>202</v>
      </c>
      <c r="B614" s="221">
        <f>VLOOKUP(A614,'3.2 Departure'!$A$7:$B$51,2,FALSE)</f>
        <v>57.687639400000002</v>
      </c>
      <c r="C614" s="221">
        <f>VLOOKUP(A614,'3.2 Departure'!$A$7:$C$51,3,FALSE)</f>
        <v>12.2144174</v>
      </c>
      <c r="D614" s="218" t="s">
        <v>355</v>
      </c>
      <c r="E614" s="221">
        <f>VLOOKUP(D614,'3.1 Destination'!$A$7:$B$752,2,FALSE)</f>
        <v>12.7994866</v>
      </c>
      <c r="F614" s="221">
        <f>VLOOKUP(D614,'3.1 Destination'!$A$7:$C$752,3,FALSE)</f>
        <v>99.966921200000002</v>
      </c>
      <c r="G614" s="218">
        <v>5</v>
      </c>
      <c r="H614" s="222">
        <f>Table611[[#This Row],[Number of passenger (N)]]/SUM(Table611[Number of passenger (N)])</f>
        <v>4.5703839122486289E-4</v>
      </c>
      <c r="I614" s="219">
        <f t="shared" si="9"/>
        <v>8674.7590731625787</v>
      </c>
      <c r="J614" s="223">
        <f>Table611[[#This Row],[% of trips (P)]]*Table611[[#This Row],[Distance (D)]]</f>
        <v>3.9646979310615076</v>
      </c>
      <c r="K614" s="224">
        <f>Table611[[#This Row],[Weighted distance]]/SUM(Table611[Weighted distance])</f>
        <v>1.3653916108047159E-3</v>
      </c>
    </row>
    <row r="615" spans="1:11" x14ac:dyDescent="0.2">
      <c r="A615" s="218" t="s">
        <v>202</v>
      </c>
      <c r="B615" s="221">
        <f>VLOOKUP(A615,'3.2 Departure'!$A$7:$B$51,2,FALSE)</f>
        <v>57.687639400000002</v>
      </c>
      <c r="C615" s="221">
        <f>VLOOKUP(A615,'3.2 Departure'!$A$7:$C$51,3,FALSE)</f>
        <v>12.2144174</v>
      </c>
      <c r="D615" s="218" t="s">
        <v>405</v>
      </c>
      <c r="E615" s="221">
        <f>VLOOKUP(D615,'3.1 Destination'!$A$7:$B$752,2,FALSE)</f>
        <v>51.227741100000003</v>
      </c>
      <c r="F615" s="221">
        <f>VLOOKUP(D615,'3.1 Destination'!$A$7:$C$752,3,FALSE)</f>
        <v>6.7734556000000001</v>
      </c>
      <c r="G615" s="218">
        <v>5</v>
      </c>
      <c r="H615" s="222">
        <f>Table611[[#This Row],[Number of passenger (N)]]/SUM(Table611[Number of passenger (N)])</f>
        <v>4.5703839122486289E-4</v>
      </c>
      <c r="I615" s="219">
        <f t="shared" si="9"/>
        <v>799.18272635066455</v>
      </c>
      <c r="J615" s="223">
        <f>Table611[[#This Row],[% of trips (P)]]*Table611[[#This Row],[Distance (D)]]</f>
        <v>0.36525718754600756</v>
      </c>
      <c r="K615" s="224">
        <f>Table611[[#This Row],[Weighted distance]]/SUM(Table611[Weighted distance])</f>
        <v>1.2578993616492657E-4</v>
      </c>
    </row>
    <row r="616" spans="1:11" x14ac:dyDescent="0.2">
      <c r="A616" s="218" t="s">
        <v>202</v>
      </c>
      <c r="B616" s="221">
        <f>VLOOKUP(A616,'3.2 Departure'!$A$7:$B$51,2,FALSE)</f>
        <v>57.687639400000002</v>
      </c>
      <c r="C616" s="221">
        <f>VLOOKUP(A616,'3.2 Departure'!$A$7:$C$51,3,FALSE)</f>
        <v>12.2144174</v>
      </c>
      <c r="D616" s="218" t="s">
        <v>309</v>
      </c>
      <c r="E616" s="221">
        <f>VLOOKUP(D616,'3.1 Destination'!$A$7:$B$752,2,FALSE)</f>
        <v>26.122438599999999</v>
      </c>
      <c r="F616" s="221">
        <f>VLOOKUP(D616,'3.1 Destination'!$A$7:$C$752,3,FALSE)</f>
        <v>-80.137317400000001</v>
      </c>
      <c r="G616" s="218">
        <v>5</v>
      </c>
      <c r="H616" s="222">
        <f>Table611[[#This Row],[Number of passenger (N)]]/SUM(Table611[Number of passenger (N)])</f>
        <v>4.5703839122486289E-4</v>
      </c>
      <c r="I616" s="219">
        <f t="shared" si="9"/>
        <v>7713.0261300976726</v>
      </c>
      <c r="J616" s="223">
        <f>Table611[[#This Row],[% of trips (P)]]*Table611[[#This Row],[Distance (D)]]</f>
        <v>3.5251490539751704</v>
      </c>
      <c r="K616" s="224">
        <f>Table611[[#This Row],[Weighted distance]]/SUM(Table611[Weighted distance])</f>
        <v>1.2140165603600451E-3</v>
      </c>
    </row>
    <row r="617" spans="1:11" x14ac:dyDescent="0.2">
      <c r="A617" s="218" t="s">
        <v>202</v>
      </c>
      <c r="B617" s="221">
        <f>VLOOKUP(A617,'3.2 Departure'!$A$7:$B$51,2,FALSE)</f>
        <v>57.687639400000002</v>
      </c>
      <c r="C617" s="221">
        <f>VLOOKUP(A617,'3.2 Departure'!$A$7:$C$51,3,FALSE)</f>
        <v>12.2144174</v>
      </c>
      <c r="D617" s="218" t="s">
        <v>444</v>
      </c>
      <c r="E617" s="221">
        <f>VLOOKUP(D617,'3.1 Destination'!$A$7:$B$752,2,FALSE)</f>
        <v>51.054342200000001</v>
      </c>
      <c r="F617" s="221">
        <f>VLOOKUP(D617,'3.1 Destination'!$A$7:$C$752,3,FALSE)</f>
        <v>3.7174242999999998</v>
      </c>
      <c r="G617" s="218">
        <v>5</v>
      </c>
      <c r="H617" s="222">
        <f>Table611[[#This Row],[Number of passenger (N)]]/SUM(Table611[Number of passenger (N)])</f>
        <v>4.5703839122486289E-4</v>
      </c>
      <c r="I617" s="219">
        <f t="shared" si="9"/>
        <v>918.85206643471361</v>
      </c>
      <c r="J617" s="223">
        <f>Table611[[#This Row],[% of trips (P)]]*Table611[[#This Row],[Distance (D)]]</f>
        <v>0.41995067021696236</v>
      </c>
      <c r="K617" s="224">
        <f>Table611[[#This Row],[Weighted distance]]/SUM(Table611[Weighted distance])</f>
        <v>1.4462567692074765E-4</v>
      </c>
    </row>
    <row r="618" spans="1:11" x14ac:dyDescent="0.2">
      <c r="A618" s="218" t="s">
        <v>202</v>
      </c>
      <c r="B618" s="221">
        <f>VLOOKUP(A618,'3.2 Departure'!$A$7:$B$51,2,FALSE)</f>
        <v>57.687639400000002</v>
      </c>
      <c r="C618" s="221">
        <f>VLOOKUP(A618,'3.2 Departure'!$A$7:$C$51,3,FALSE)</f>
        <v>12.2144174</v>
      </c>
      <c r="D618" s="218" t="s">
        <v>879</v>
      </c>
      <c r="E618" s="221">
        <f>VLOOKUP(D618,'3.1 Destination'!$A$7:$B$752,2,FALSE)</f>
        <v>36.204824000000002</v>
      </c>
      <c r="F618" s="221">
        <f>VLOOKUP(D618,'3.1 Destination'!$A$7:$C$752,3,FALSE)</f>
        <v>138.25292400000001</v>
      </c>
      <c r="G618" s="218">
        <v>5</v>
      </c>
      <c r="H618" s="222">
        <f>Table611[[#This Row],[Number of passenger (N)]]/SUM(Table611[Number of passenger (N)])</f>
        <v>4.5703839122486289E-4</v>
      </c>
      <c r="I618" s="219">
        <f t="shared" si="9"/>
        <v>8427.6726961038894</v>
      </c>
      <c r="J618" s="223">
        <f>Table611[[#This Row],[% of trips (P)]]*Table611[[#This Row],[Distance (D)]]</f>
        <v>3.8517699707970245</v>
      </c>
      <c r="K618" s="224">
        <f>Table611[[#This Row],[Weighted distance]]/SUM(Table611[Weighted distance])</f>
        <v>1.326500655616831E-3</v>
      </c>
    </row>
    <row r="619" spans="1:11" x14ac:dyDescent="0.2">
      <c r="A619" s="218" t="s">
        <v>202</v>
      </c>
      <c r="B619" s="221">
        <f>VLOOKUP(A619,'3.2 Departure'!$A$7:$B$51,2,FALSE)</f>
        <v>57.687639400000002</v>
      </c>
      <c r="C619" s="221">
        <f>VLOOKUP(A619,'3.2 Departure'!$A$7:$C$51,3,FALSE)</f>
        <v>12.2144174</v>
      </c>
      <c r="D619" s="218" t="s">
        <v>880</v>
      </c>
      <c r="E619" s="221">
        <f>VLOOKUP(D619,'3.1 Destination'!$A$7:$B$752,2,FALSE)</f>
        <v>49.214438999999999</v>
      </c>
      <c r="F619" s="221">
        <f>VLOOKUP(D619,'3.1 Destination'!$A$7:$C$752,3,FALSE)</f>
        <v>-2.1312500000000001</v>
      </c>
      <c r="G619" s="218">
        <v>5</v>
      </c>
      <c r="H619" s="222">
        <f>Table611[[#This Row],[Number of passenger (N)]]/SUM(Table611[Number of passenger (N)])</f>
        <v>4.5703839122486289E-4</v>
      </c>
      <c r="I619" s="219">
        <f t="shared" si="9"/>
        <v>1332.8222870405955</v>
      </c>
      <c r="J619" s="223">
        <f>Table611[[#This Row],[% of trips (P)]]*Table611[[#This Row],[Distance (D)]]</f>
        <v>0.60915095385767615</v>
      </c>
      <c r="K619" s="224">
        <f>Table611[[#This Row],[Weighted distance]]/SUM(Table611[Weighted distance])</f>
        <v>2.0978385152491919E-4</v>
      </c>
    </row>
    <row r="620" spans="1:11" x14ac:dyDescent="0.2">
      <c r="A620" s="218" t="s">
        <v>202</v>
      </c>
      <c r="B620" s="221">
        <f>VLOOKUP(A620,'3.2 Departure'!$A$7:$B$51,2,FALSE)</f>
        <v>57.687639400000002</v>
      </c>
      <c r="C620" s="221">
        <f>VLOOKUP(A620,'3.2 Departure'!$A$7:$C$51,3,FALSE)</f>
        <v>12.2144174</v>
      </c>
      <c r="D620" s="218" t="s">
        <v>881</v>
      </c>
      <c r="E620" s="221">
        <f>VLOOKUP(D620,'3.1 Destination'!$A$7:$B$752,2,FALSE)</f>
        <v>21.285406699999999</v>
      </c>
      <c r="F620" s="221">
        <f>VLOOKUP(D620,'3.1 Destination'!$A$7:$C$752,3,FALSE)</f>
        <v>39.2375507</v>
      </c>
      <c r="G620" s="218">
        <v>5</v>
      </c>
      <c r="H620" s="222">
        <f>Table611[[#This Row],[Number of passenger (N)]]/SUM(Table611[Number of passenger (N)])</f>
        <v>4.5703839122486289E-4</v>
      </c>
      <c r="I620" s="219">
        <f t="shared" si="9"/>
        <v>4599.7976503027348</v>
      </c>
      <c r="J620" s="223">
        <f>Table611[[#This Row],[% of trips (P)]]*Table611[[#This Row],[Distance (D)]]</f>
        <v>2.1022841180542664</v>
      </c>
      <c r="K620" s="224">
        <f>Table611[[#This Row],[Weighted distance]]/SUM(Table611[Weighted distance])</f>
        <v>7.2399994860409319E-4</v>
      </c>
    </row>
    <row r="621" spans="1:11" x14ac:dyDescent="0.2">
      <c r="A621" s="218" t="s">
        <v>202</v>
      </c>
      <c r="B621" s="221">
        <f>VLOOKUP(A621,'3.2 Departure'!$A$7:$B$51,2,FALSE)</f>
        <v>57.687639400000002</v>
      </c>
      <c r="C621" s="221">
        <f>VLOOKUP(A621,'3.2 Departure'!$A$7:$C$51,3,FALSE)</f>
        <v>12.2144174</v>
      </c>
      <c r="D621" s="218" t="s">
        <v>728</v>
      </c>
      <c r="E621" s="221">
        <f>VLOOKUP(D621,'3.1 Destination'!$A$7:$B$752,2,FALSE)</f>
        <v>50.450099999999999</v>
      </c>
      <c r="F621" s="221">
        <f>VLOOKUP(D621,'3.1 Destination'!$A$7:$C$752,3,FALSE)</f>
        <v>30.523399999999999</v>
      </c>
      <c r="G621" s="218">
        <v>5</v>
      </c>
      <c r="H621" s="222">
        <f>Table611[[#This Row],[Number of passenger (N)]]/SUM(Table611[Number of passenger (N)])</f>
        <v>4.5703839122486289E-4</v>
      </c>
      <c r="I621" s="219">
        <f t="shared" si="9"/>
        <v>1433.2570579082192</v>
      </c>
      <c r="J621" s="223">
        <f>Table611[[#This Row],[% of trips (P)]]*Table611[[#This Row],[Distance (D)]]</f>
        <v>0.65505349995805262</v>
      </c>
      <c r="K621" s="224">
        <f>Table611[[#This Row],[Weighted distance]]/SUM(Table611[Weighted distance])</f>
        <v>2.2559210538178998E-4</v>
      </c>
    </row>
    <row r="622" spans="1:11" x14ac:dyDescent="0.2">
      <c r="A622" s="218" t="s">
        <v>202</v>
      </c>
      <c r="B622" s="221">
        <f>VLOOKUP(A622,'3.2 Departure'!$A$7:$B$51,2,FALSE)</f>
        <v>57.687639400000002</v>
      </c>
      <c r="C622" s="221">
        <f>VLOOKUP(A622,'3.2 Departure'!$A$7:$C$51,3,FALSE)</f>
        <v>12.2144174</v>
      </c>
      <c r="D622" s="218" t="s">
        <v>415</v>
      </c>
      <c r="E622" s="221">
        <f>VLOOKUP(D622,'3.1 Destination'!$A$7:$B$752,2,FALSE)</f>
        <v>26.155061</v>
      </c>
      <c r="F622" s="221">
        <f>VLOOKUP(D622,'3.1 Destination'!$A$7:$C$752,3,FALSE)</f>
        <v>32.7160121</v>
      </c>
      <c r="G622" s="218">
        <v>5</v>
      </c>
      <c r="H622" s="222">
        <f>Table611[[#This Row],[Number of passenger (N)]]/SUM(Table611[Number of passenger (N)])</f>
        <v>4.5703839122486289E-4</v>
      </c>
      <c r="I622" s="219">
        <f t="shared" si="9"/>
        <v>3860.6015701417186</v>
      </c>
      <c r="J622" s="223">
        <f>Table611[[#This Row],[% of trips (P)]]*Table611[[#This Row],[Distance (D)]]</f>
        <v>1.7644431307777508</v>
      </c>
      <c r="K622" s="224">
        <f>Table611[[#This Row],[Weighted distance]]/SUM(Table611[Weighted distance])</f>
        <v>6.0765180359173597E-4</v>
      </c>
    </row>
    <row r="623" spans="1:11" x14ac:dyDescent="0.2">
      <c r="A623" s="218" t="s">
        <v>202</v>
      </c>
      <c r="B623" s="221">
        <f>VLOOKUP(A623,'3.2 Departure'!$A$7:$B$51,2,FALSE)</f>
        <v>57.687639400000002</v>
      </c>
      <c r="C623" s="221">
        <f>VLOOKUP(A623,'3.2 Departure'!$A$7:$C$51,3,FALSE)</f>
        <v>12.2144174</v>
      </c>
      <c r="D623" s="218" t="s">
        <v>921</v>
      </c>
      <c r="E623" s="221">
        <f>VLOOKUP(D623,'3.1 Destination'!$A$7:$B$752,2,FALSE)</f>
        <v>64.116827799999996</v>
      </c>
      <c r="F623" s="221">
        <f>VLOOKUP(D623,'3.1 Destination'!$A$7:$C$752,3,FALSE)</f>
        <v>29.5085707</v>
      </c>
      <c r="G623" s="218">
        <v>5</v>
      </c>
      <c r="H623" s="222">
        <f>Table611[[#This Row],[Number of passenger (N)]]/SUM(Table611[Number of passenger (N)])</f>
        <v>4.5703839122486289E-4</v>
      </c>
      <c r="I623" s="219">
        <f t="shared" si="9"/>
        <v>1170.80032393951</v>
      </c>
      <c r="J623" s="223">
        <f>Table611[[#This Row],[% of trips (P)]]*Table611[[#This Row],[Distance (D)]]</f>
        <v>0.53510069649886194</v>
      </c>
      <c r="K623" s="224">
        <f>Table611[[#This Row],[Weighted distance]]/SUM(Table611[Weighted distance])</f>
        <v>1.8428188342199626E-4</v>
      </c>
    </row>
    <row r="624" spans="1:11" x14ac:dyDescent="0.2">
      <c r="A624" s="218" t="s">
        <v>202</v>
      </c>
      <c r="B624" s="221">
        <f>VLOOKUP(A624,'3.2 Departure'!$A$7:$B$51,2,FALSE)</f>
        <v>57.687639400000002</v>
      </c>
      <c r="C624" s="221">
        <f>VLOOKUP(A624,'3.2 Departure'!$A$7:$C$51,3,FALSE)</f>
        <v>12.2144174</v>
      </c>
      <c r="D624" s="218" t="s">
        <v>350</v>
      </c>
      <c r="E624" s="221">
        <f>VLOOKUP(D624,'3.1 Destination'!$A$7:$B$752,2,FALSE)</f>
        <v>32.715738000000002</v>
      </c>
      <c r="F624" s="221">
        <f>VLOOKUP(D624,'3.1 Destination'!$A$7:$C$752,3,FALSE)</f>
        <v>-117.1610838</v>
      </c>
      <c r="G624" s="218">
        <v>5</v>
      </c>
      <c r="H624" s="222">
        <f>Table611[[#This Row],[Number of passenger (N)]]/SUM(Table611[Number of passenger (N)])</f>
        <v>4.5703839122486289E-4</v>
      </c>
      <c r="I624" s="219">
        <f t="shared" si="9"/>
        <v>8909.7343591972476</v>
      </c>
      <c r="J624" s="223">
        <f>Table611[[#This Row],[% of trips (P)]]*Table611[[#This Row],[Distance (D)]]</f>
        <v>4.0720906577683946</v>
      </c>
      <c r="K624" s="224">
        <f>Table611[[#This Row],[Weighted distance]]/SUM(Table611[Weighted distance])</f>
        <v>1.4023763018597966E-3</v>
      </c>
    </row>
    <row r="625" spans="1:11" x14ac:dyDescent="0.2">
      <c r="A625" s="218" t="s">
        <v>202</v>
      </c>
      <c r="B625" s="221">
        <f>VLOOKUP(A625,'3.2 Departure'!$A$7:$B$51,2,FALSE)</f>
        <v>57.687639400000002</v>
      </c>
      <c r="C625" s="221">
        <f>VLOOKUP(A625,'3.2 Departure'!$A$7:$C$51,3,FALSE)</f>
        <v>12.2144174</v>
      </c>
      <c r="D625" s="218" t="s">
        <v>487</v>
      </c>
      <c r="E625" s="221">
        <f>VLOOKUP(D625,'3.1 Destination'!$A$7:$B$752,2,FALSE)</f>
        <v>39.162662699999998</v>
      </c>
      <c r="F625" s="221">
        <f>VLOOKUP(D625,'3.1 Destination'!$A$7:$C$752,3,FALSE)</f>
        <v>23.490975899999999</v>
      </c>
      <c r="G625" s="218">
        <v>5</v>
      </c>
      <c r="H625" s="222">
        <f>Table611[[#This Row],[Number of passenger (N)]]/SUM(Table611[Number of passenger (N)])</f>
        <v>4.5703839122486289E-4</v>
      </c>
      <c r="I625" s="219">
        <f t="shared" si="9"/>
        <v>2214.7290227852236</v>
      </c>
      <c r="J625" s="223">
        <f>Table611[[#This Row],[% of trips (P)]]*Table611[[#This Row],[Distance (D)]]</f>
        <v>1.0122161895727713</v>
      </c>
      <c r="K625" s="224">
        <f>Table611[[#This Row],[Weighted distance]]/SUM(Table611[Weighted distance])</f>
        <v>3.4859439926949044E-4</v>
      </c>
    </row>
    <row r="626" spans="1:11" x14ac:dyDescent="0.2">
      <c r="A626" s="218" t="s">
        <v>202</v>
      </c>
      <c r="B626" s="221">
        <f>VLOOKUP(A626,'3.2 Departure'!$A$7:$B$51,2,FALSE)</f>
        <v>57.687639400000002</v>
      </c>
      <c r="C626" s="221">
        <f>VLOOKUP(A626,'3.2 Departure'!$A$7:$C$51,3,FALSE)</f>
        <v>12.2144174</v>
      </c>
      <c r="D626" s="218" t="s">
        <v>245</v>
      </c>
      <c r="E626" s="221">
        <f>VLOOKUP(D626,'3.1 Destination'!$A$7:$B$752,2,FALSE)</f>
        <v>35.7090259</v>
      </c>
      <c r="F626" s="221">
        <f>VLOOKUP(D626,'3.1 Destination'!$A$7:$C$752,3,FALSE)</f>
        <v>139.73199249999999</v>
      </c>
      <c r="G626" s="218">
        <v>5</v>
      </c>
      <c r="H626" s="222">
        <f>Table611[[#This Row],[Number of passenger (N)]]/SUM(Table611[Number of passenger (N)])</f>
        <v>4.5703839122486289E-4</v>
      </c>
      <c r="I626" s="219">
        <f t="shared" si="9"/>
        <v>8535.8305078142694</v>
      </c>
      <c r="J626" s="223">
        <f>Table611[[#This Row],[% of trips (P)]]*Table611[[#This Row],[Distance (D)]]</f>
        <v>3.9012022430595379</v>
      </c>
      <c r="K626" s="224">
        <f>Table611[[#This Row],[Weighted distance]]/SUM(Table611[Weighted distance])</f>
        <v>1.3435245023319777E-3</v>
      </c>
    </row>
    <row r="627" spans="1:11" x14ac:dyDescent="0.2">
      <c r="A627" s="218" t="s">
        <v>202</v>
      </c>
      <c r="B627" s="221">
        <f>VLOOKUP(A627,'3.2 Departure'!$A$7:$B$51,2,FALSE)</f>
        <v>57.687639400000002</v>
      </c>
      <c r="C627" s="221">
        <f>VLOOKUP(A627,'3.2 Departure'!$A$7:$C$51,3,FALSE)</f>
        <v>12.2144174</v>
      </c>
      <c r="D627" s="218" t="s">
        <v>601</v>
      </c>
      <c r="E627" s="221">
        <f>VLOOKUP(D627,'3.1 Destination'!$A$7:$B$752,2,FALSE)</f>
        <v>45.438384200000002</v>
      </c>
      <c r="F627" s="221">
        <f>VLOOKUP(D627,'3.1 Destination'!$A$7:$C$752,3,FALSE)</f>
        <v>10.991621500000001</v>
      </c>
      <c r="G627" s="218">
        <v>5</v>
      </c>
      <c r="H627" s="222">
        <f>Table611[[#This Row],[Number of passenger (N)]]/SUM(Table611[Number of passenger (N)])</f>
        <v>4.5703839122486289E-4</v>
      </c>
      <c r="I627" s="219">
        <f t="shared" si="9"/>
        <v>1364.61965537214</v>
      </c>
      <c r="J627" s="223">
        <f>Table611[[#This Row],[% of trips (P)]]*Table611[[#This Row],[Distance (D)]]</f>
        <v>0.6236835719251097</v>
      </c>
      <c r="K627" s="224">
        <f>Table611[[#This Row],[Weighted distance]]/SUM(Table611[Weighted distance])</f>
        <v>2.1478870060480612E-4</v>
      </c>
    </row>
    <row r="628" spans="1:11" x14ac:dyDescent="0.2">
      <c r="A628" s="218" t="s">
        <v>204</v>
      </c>
      <c r="B628" s="221">
        <f>VLOOKUP(A628,'3.2 Departure'!$A$7:$B$51,2,FALSE)</f>
        <v>65.5293092</v>
      </c>
      <c r="C628" s="221">
        <f>VLOOKUP(A628,'3.2 Departure'!$A$7:$C$51,3,FALSE)</f>
        <v>22.054456299999998</v>
      </c>
      <c r="D628" s="218" t="s">
        <v>385</v>
      </c>
      <c r="E628" s="221">
        <f>VLOOKUP(D628,'3.1 Destination'!$A$7:$B$752,2,FALSE)</f>
        <v>36.602792000000001</v>
      </c>
      <c r="F628" s="221">
        <f>VLOOKUP(D628,'3.1 Destination'!$A$7:$C$752,3,FALSE)</f>
        <v>30.559761999999999</v>
      </c>
      <c r="G628" s="218">
        <v>5</v>
      </c>
      <c r="H628" s="222">
        <f>Table611[[#This Row],[Number of passenger (N)]]/SUM(Table611[Number of passenger (N)])</f>
        <v>4.5703839122486289E-4</v>
      </c>
      <c r="I628" s="219">
        <f t="shared" si="9"/>
        <v>3264.3338940366725</v>
      </c>
      <c r="J628" s="223">
        <f>Table611[[#This Row],[% of trips (P)]]*Table611[[#This Row],[Distance (D)]]</f>
        <v>1.4919259113513128</v>
      </c>
      <c r="K628" s="224">
        <f>Table611[[#This Row],[Weighted distance]]/SUM(Table611[Weighted distance])</f>
        <v>5.1380033453289088E-4</v>
      </c>
    </row>
    <row r="629" spans="1:11" x14ac:dyDescent="0.2">
      <c r="A629" s="218" t="s">
        <v>204</v>
      </c>
      <c r="B629" s="221">
        <f>VLOOKUP(A629,'3.2 Departure'!$A$7:$B$51,2,FALSE)</f>
        <v>65.5293092</v>
      </c>
      <c r="C629" s="221">
        <f>VLOOKUP(A629,'3.2 Departure'!$A$7:$C$51,3,FALSE)</f>
        <v>22.054456299999998</v>
      </c>
      <c r="D629" s="218" t="s">
        <v>358</v>
      </c>
      <c r="E629" s="221">
        <f>VLOOKUP(D629,'3.1 Destination'!$A$7:$B$752,2,FALSE)</f>
        <v>50.075538100000003</v>
      </c>
      <c r="F629" s="221">
        <f>VLOOKUP(D629,'3.1 Destination'!$A$7:$C$752,3,FALSE)</f>
        <v>14.4378005</v>
      </c>
      <c r="G629" s="218">
        <v>5</v>
      </c>
      <c r="H629" s="222">
        <f>Table611[[#This Row],[Number of passenger (N)]]/SUM(Table611[Number of passenger (N)])</f>
        <v>4.5703839122486289E-4</v>
      </c>
      <c r="I629" s="219">
        <f t="shared" si="9"/>
        <v>1773.5993749242286</v>
      </c>
      <c r="J629" s="223">
        <f>Table611[[#This Row],[% of trips (P)]]*Table611[[#This Row],[Distance (D)]]</f>
        <v>0.81060300499279192</v>
      </c>
      <c r="K629" s="224">
        <f>Table611[[#This Row],[Weighted distance]]/SUM(Table611[Weighted distance])</f>
        <v>2.7916137924129808E-4</v>
      </c>
    </row>
    <row r="630" spans="1:11" x14ac:dyDescent="0.2">
      <c r="A630" s="218" t="s">
        <v>205</v>
      </c>
      <c r="B630" s="221">
        <f>VLOOKUP(A630,'3.2 Departure'!$A$7:$B$51,2,FALSE)</f>
        <v>58.583438999999998</v>
      </c>
      <c r="C630" s="221">
        <f>VLOOKUP(A630,'3.2 Departure'!$A$7:$C$51,3,FALSE)</f>
        <v>16.233954799999999</v>
      </c>
      <c r="D630" s="218" t="s">
        <v>251</v>
      </c>
      <c r="E630" s="221">
        <f>VLOOKUP(D630,'3.1 Destination'!$A$7:$B$752,2,FALSE)</f>
        <v>34.9922836</v>
      </c>
      <c r="F630" s="221">
        <f>VLOOKUP(D630,'3.1 Destination'!$A$7:$C$752,3,FALSE)</f>
        <v>34.0140113</v>
      </c>
      <c r="G630" s="218">
        <v>5</v>
      </c>
      <c r="H630" s="222">
        <f>Table611[[#This Row],[Number of passenger (N)]]/SUM(Table611[Number of passenger (N)])</f>
        <v>4.5703839122486289E-4</v>
      </c>
      <c r="I630" s="219">
        <f t="shared" si="9"/>
        <v>2931.0186878546961</v>
      </c>
      <c r="J630" s="223">
        <f>Table611[[#This Row],[% of trips (P)]]*Table611[[#This Row],[Distance (D)]]</f>
        <v>1.3395880657471189</v>
      </c>
      <c r="K630" s="224">
        <f>Table611[[#This Row],[Weighted distance]]/SUM(Table611[Weighted distance])</f>
        <v>4.6133711538914629E-4</v>
      </c>
    </row>
    <row r="631" spans="1:11" x14ac:dyDescent="0.2">
      <c r="A631" s="218" t="s">
        <v>205</v>
      </c>
      <c r="B631" s="221">
        <f>VLOOKUP(A631,'3.2 Departure'!$A$7:$B$51,2,FALSE)</f>
        <v>58.583438999999998</v>
      </c>
      <c r="C631" s="221">
        <f>VLOOKUP(A631,'3.2 Departure'!$A$7:$C$51,3,FALSE)</f>
        <v>16.233954799999999</v>
      </c>
      <c r="D631" s="218" t="s">
        <v>317</v>
      </c>
      <c r="E631" s="221">
        <f>VLOOKUP(D631,'3.1 Destination'!$A$7:$B$752,2,FALSE)</f>
        <v>28.6139391</v>
      </c>
      <c r="F631" s="221">
        <f>VLOOKUP(D631,'3.1 Destination'!$A$7:$C$752,3,FALSE)</f>
        <v>77.209021199999995</v>
      </c>
      <c r="G631" s="218">
        <v>5</v>
      </c>
      <c r="H631" s="222">
        <f>Table611[[#This Row],[Number of passenger (N)]]/SUM(Table611[Number of passenger (N)])</f>
        <v>4.5703839122486289E-4</v>
      </c>
      <c r="I631" s="219">
        <f t="shared" si="9"/>
        <v>5659.4855705457867</v>
      </c>
      <c r="J631" s="223">
        <f>Table611[[#This Row],[% of trips (P)]]*Table611[[#This Row],[Distance (D)]]</f>
        <v>2.5866021803225716</v>
      </c>
      <c r="K631" s="224">
        <f>Table611[[#This Row],[Weighted distance]]/SUM(Table611[Weighted distance])</f>
        <v>8.9079293780044489E-4</v>
      </c>
    </row>
    <row r="632" spans="1:11" x14ac:dyDescent="0.2">
      <c r="A632" s="218" t="s">
        <v>206</v>
      </c>
      <c r="B632" s="221">
        <f>VLOOKUP(A632,'3.2 Departure'!$A$7:$B$51,2,FALSE)</f>
        <v>59.333355099999999</v>
      </c>
      <c r="C632" s="221">
        <f>VLOOKUP(A632,'3.2 Departure'!$A$7:$C$51,3,FALSE)</f>
        <v>14.537775099999999</v>
      </c>
      <c r="D632" s="218" t="s">
        <v>913</v>
      </c>
      <c r="E632" s="221">
        <f>VLOOKUP(D632,'3.1 Destination'!$A$7:$B$752,2,FALSE)</f>
        <v>55.323967000000003</v>
      </c>
      <c r="F632" s="221">
        <f>VLOOKUP(D632,'3.1 Destination'!$A$7:$C$752,3,FALSE)</f>
        <v>10.799465</v>
      </c>
      <c r="G632" s="218">
        <v>5</v>
      </c>
      <c r="H632" s="222">
        <f>Table611[[#This Row],[Number of passenger (N)]]/SUM(Table611[Number of passenger (N)])</f>
        <v>4.5703839122486289E-4</v>
      </c>
      <c r="I632" s="219">
        <f t="shared" si="9"/>
        <v>498.92727766216069</v>
      </c>
      <c r="J632" s="223">
        <f>Table611[[#This Row],[% of trips (P)]]*Table611[[#This Row],[Distance (D)]]</f>
        <v>0.2280289203209144</v>
      </c>
      <c r="K632" s="224">
        <f>Table611[[#This Row],[Weighted distance]]/SUM(Table611[Weighted distance])</f>
        <v>7.8530263904285152E-5</v>
      </c>
    </row>
    <row r="633" spans="1:11" x14ac:dyDescent="0.2">
      <c r="A633" s="218" t="s">
        <v>206</v>
      </c>
      <c r="B633" s="221">
        <f>VLOOKUP(A633,'3.2 Departure'!$A$7:$B$51,2,FALSE)</f>
        <v>59.333355099999999</v>
      </c>
      <c r="C633" s="221">
        <f>VLOOKUP(A633,'3.2 Departure'!$A$7:$C$51,3,FALSE)</f>
        <v>14.537775099999999</v>
      </c>
      <c r="D633" s="218" t="s">
        <v>560</v>
      </c>
      <c r="E633" s="221">
        <f>VLOOKUP(D633,'3.1 Destination'!$A$7:$B$752,2,FALSE)</f>
        <v>56.949648699999997</v>
      </c>
      <c r="F633" s="221">
        <f>VLOOKUP(D633,'3.1 Destination'!$A$7:$C$752,3,FALSE)</f>
        <v>24.105186400000001</v>
      </c>
      <c r="G633" s="218">
        <v>5</v>
      </c>
      <c r="H633" s="222">
        <f>Table611[[#This Row],[Number of passenger (N)]]/SUM(Table611[Number of passenger (N)])</f>
        <v>4.5703839122486289E-4</v>
      </c>
      <c r="I633" s="219">
        <f t="shared" si="9"/>
        <v>620.19156025698339</v>
      </c>
      <c r="J633" s="223">
        <f>Table611[[#This Row],[% of trips (P)]]*Table611[[#This Row],[Distance (D)]]</f>
        <v>0.28345135295108931</v>
      </c>
      <c r="K633" s="224">
        <f>Table611[[#This Row],[Weighted distance]]/SUM(Table611[Weighted distance])</f>
        <v>9.7617045767479864E-5</v>
      </c>
    </row>
    <row r="634" spans="1:11" x14ac:dyDescent="0.2">
      <c r="A634" s="218" t="s">
        <v>225</v>
      </c>
      <c r="B634" s="221">
        <f>VLOOKUP(A634,'3.2 Departure'!$A$7:$B$51,2,FALSE)</f>
        <v>60.197550100000001</v>
      </c>
      <c r="C634" s="221">
        <f>VLOOKUP(A634,'3.2 Departure'!$A$7:$C$51,3,FALSE)</f>
        <v>11.1004153</v>
      </c>
      <c r="D634" s="218" t="s">
        <v>244</v>
      </c>
      <c r="E634" s="221">
        <f>VLOOKUP(D634,'3.1 Destination'!$A$7:$B$752,2,FALSE)</f>
        <v>28.291563700000001</v>
      </c>
      <c r="F634" s="221">
        <f>VLOOKUP(D634,'3.1 Destination'!$A$7:$C$752,3,FALSE)</f>
        <v>-16.629130400000001</v>
      </c>
      <c r="G634" s="218">
        <v>5</v>
      </c>
      <c r="H634" s="222">
        <f>Table611[[#This Row],[Number of passenger (N)]]/SUM(Table611[Number of passenger (N)])</f>
        <v>4.5703839122486289E-4</v>
      </c>
      <c r="I634" s="219">
        <f t="shared" si="9"/>
        <v>4114.012535851939</v>
      </c>
      <c r="J634" s="223">
        <f>Table611[[#This Row],[% of trips (P)]]*Table611[[#This Row],[Distance (D)]]</f>
        <v>1.8802616708646887</v>
      </c>
      <c r="K634" s="224">
        <f>Table611[[#This Row],[Weighted distance]]/SUM(Table611[Weighted distance])</f>
        <v>6.4753823775647317E-4</v>
      </c>
    </row>
    <row r="635" spans="1:11" x14ac:dyDescent="0.2">
      <c r="A635" s="218" t="s">
        <v>225</v>
      </c>
      <c r="B635" s="221">
        <f>VLOOKUP(A635,'3.2 Departure'!$A$7:$B$51,2,FALSE)</f>
        <v>60.197550100000001</v>
      </c>
      <c r="C635" s="221">
        <f>VLOOKUP(A635,'3.2 Departure'!$A$7:$C$51,3,FALSE)</f>
        <v>11.1004153</v>
      </c>
      <c r="D635" s="218" t="s">
        <v>304</v>
      </c>
      <c r="E635" s="221">
        <f>VLOOKUP(D635,'3.1 Destination'!$A$7:$B$752,2,FALSE)</f>
        <v>37.5999938</v>
      </c>
      <c r="F635" s="221">
        <f>VLOOKUP(D635,'3.1 Destination'!$A$7:$C$752,3,FALSE)</f>
        <v>14.015355700000001</v>
      </c>
      <c r="G635" s="218">
        <v>5</v>
      </c>
      <c r="H635" s="222">
        <f>Table611[[#This Row],[Number of passenger (N)]]/SUM(Table611[Number of passenger (N)])</f>
        <v>4.5703839122486289E-4</v>
      </c>
      <c r="I635" s="219">
        <f t="shared" si="9"/>
        <v>2521.1716483103073</v>
      </c>
      <c r="J635" s="223">
        <f>Table611[[#This Row],[% of trips (P)]]*Table611[[#This Row],[Distance (D)]]</f>
        <v>1.1522722341454787</v>
      </c>
      <c r="K635" s="224">
        <f>Table611[[#This Row],[Weighted distance]]/SUM(Table611[Weighted distance])</f>
        <v>3.9682792213231944E-4</v>
      </c>
    </row>
    <row r="636" spans="1:11" x14ac:dyDescent="0.2">
      <c r="A636" s="218" t="s">
        <v>208</v>
      </c>
      <c r="B636" s="221">
        <f>VLOOKUP(A636,'3.2 Departure'!$A$7:$B$51,2,FALSE)</f>
        <v>63.195842399999997</v>
      </c>
      <c r="C636" s="221">
        <f>VLOOKUP(A636,'3.2 Departure'!$A$7:$C$51,3,FALSE)</f>
        <v>14.5293004</v>
      </c>
      <c r="D636" s="218" t="s">
        <v>275</v>
      </c>
      <c r="E636" s="221">
        <f>VLOOKUP(D636,'3.1 Destination'!$A$7:$B$752,2,FALSE)</f>
        <v>41.902783499999998</v>
      </c>
      <c r="F636" s="221">
        <f>VLOOKUP(D636,'3.1 Destination'!$A$7:$C$752,3,FALSE)</f>
        <v>12.4963655</v>
      </c>
      <c r="G636" s="218">
        <v>5</v>
      </c>
      <c r="H636" s="222">
        <f>Table611[[#This Row],[Number of passenger (N)]]/SUM(Table611[Number of passenger (N)])</f>
        <v>4.5703839122486289E-4</v>
      </c>
      <c r="I636" s="219">
        <f t="shared" si="9"/>
        <v>2371.3871939909509</v>
      </c>
      <c r="J636" s="223">
        <f>Table611[[#This Row],[% of trips (P)]]*Table611[[#This Row],[Distance (D)]]</f>
        <v>1.083814988112866</v>
      </c>
      <c r="K636" s="224">
        <f>Table611[[#This Row],[Weighted distance]]/SUM(Table611[Weighted distance])</f>
        <v>3.7325211609185826E-4</v>
      </c>
    </row>
    <row r="637" spans="1:11" x14ac:dyDescent="0.2">
      <c r="A637" s="218" t="s">
        <v>208</v>
      </c>
      <c r="B637" s="221">
        <f>VLOOKUP(A637,'3.2 Departure'!$A$7:$B$51,2,FALSE)</f>
        <v>63.195842399999997</v>
      </c>
      <c r="C637" s="221">
        <f>VLOOKUP(A637,'3.2 Departure'!$A$7:$C$51,3,FALSE)</f>
        <v>14.5293004</v>
      </c>
      <c r="D637" s="218" t="s">
        <v>924</v>
      </c>
      <c r="E637" s="221">
        <f>VLOOKUP(D637,'3.1 Destination'!$A$7:$B$752,2,FALSE)</f>
        <v>9.9280694</v>
      </c>
      <c r="F637" s="221">
        <f>VLOOKUP(D637,'3.1 Destination'!$A$7:$C$752,3,FALSE)</f>
        <v>-84.090724600000001</v>
      </c>
      <c r="G637" s="218">
        <v>5</v>
      </c>
      <c r="H637" s="222">
        <f>Table611[[#This Row],[Number of passenger (N)]]/SUM(Table611[Number of passenger (N)])</f>
        <v>4.5703839122486289E-4</v>
      </c>
      <c r="I637" s="219">
        <f t="shared" si="9"/>
        <v>9450.5902178398937</v>
      </c>
      <c r="J637" s="223">
        <f>Table611[[#This Row],[% of trips (P)]]*Table611[[#This Row],[Distance (D)]]</f>
        <v>4.3192825492869718</v>
      </c>
      <c r="K637" s="224">
        <f>Table611[[#This Row],[Weighted distance]]/SUM(Table611[Weighted distance])</f>
        <v>1.487506049650708E-3</v>
      </c>
    </row>
    <row r="638" spans="1:11" x14ac:dyDescent="0.2">
      <c r="A638" s="218" t="s">
        <v>208</v>
      </c>
      <c r="B638" s="221">
        <f>VLOOKUP(A638,'3.2 Departure'!$A$7:$B$51,2,FALSE)</f>
        <v>63.195842399999997</v>
      </c>
      <c r="C638" s="221">
        <f>VLOOKUP(A638,'3.2 Departure'!$A$7:$C$51,3,FALSE)</f>
        <v>14.5293004</v>
      </c>
      <c r="D638" s="218" t="s">
        <v>152</v>
      </c>
      <c r="E638" s="221">
        <f>VLOOKUP(D638,'3.1 Destination'!$A$7:$B$752,2,FALSE)</f>
        <v>37.090240000000001</v>
      </c>
      <c r="F638" s="221">
        <f>VLOOKUP(D638,'3.1 Destination'!$A$7:$C$752,3,FALSE)</f>
        <v>-95.712890999999999</v>
      </c>
      <c r="G638" s="218">
        <v>5</v>
      </c>
      <c r="H638" s="222">
        <f>Table611[[#This Row],[Number of passenger (N)]]/SUM(Table611[Number of passenger (N)])</f>
        <v>4.5703839122486289E-4</v>
      </c>
      <c r="I638" s="219">
        <f t="shared" si="9"/>
        <v>7289.4065447589956</v>
      </c>
      <c r="J638" s="223">
        <f>Table611[[#This Row],[% of trips (P)]]*Table611[[#This Row],[Distance (D)]]</f>
        <v>3.3315386402006379</v>
      </c>
      <c r="K638" s="224">
        <f>Table611[[#This Row],[Weighted distance]]/SUM(Table611[Weighted distance])</f>
        <v>1.1473395929519888E-3</v>
      </c>
    </row>
    <row r="639" spans="1:11" x14ac:dyDescent="0.2">
      <c r="A639" s="218" t="s">
        <v>226</v>
      </c>
      <c r="B639" s="221">
        <f>VLOOKUP(A639,'3.2 Departure'!$A$7:$B$51,2,FALSE)</f>
        <v>57.812039599999999</v>
      </c>
      <c r="C639" s="221">
        <f>VLOOKUP(A639,'3.2 Departure'!$A$7:$C$51,3,FALSE)</f>
        <v>11.906833900000001</v>
      </c>
      <c r="D639" s="218" t="s">
        <v>858</v>
      </c>
      <c r="E639" s="221">
        <f>VLOOKUP(D639,'3.1 Destination'!$A$7:$B$752,2,FALSE)</f>
        <v>52.270901299999998</v>
      </c>
      <c r="F639" s="221">
        <f>VLOOKUP(D639,'3.1 Destination'!$A$7:$C$752,3,FALSE)</f>
        <v>11.8553502</v>
      </c>
      <c r="G639" s="218">
        <v>5</v>
      </c>
      <c r="H639" s="222">
        <f>Table611[[#This Row],[Number of passenger (N)]]/SUM(Table611[Number of passenger (N)])</f>
        <v>4.5703839122486289E-4</v>
      </c>
      <c r="I639" s="219">
        <f t="shared" si="9"/>
        <v>616.1561165635502</v>
      </c>
      <c r="J639" s="223">
        <f>Table611[[#This Row],[% of trips (P)]]*Table611[[#This Row],[Distance (D)]]</f>
        <v>0.28160700025756408</v>
      </c>
      <c r="K639" s="224">
        <f>Table611[[#This Row],[Weighted distance]]/SUM(Table611[Weighted distance])</f>
        <v>9.6981874125429889E-5</v>
      </c>
    </row>
    <row r="640" spans="1:11" x14ac:dyDescent="0.2">
      <c r="A640" s="218" t="s">
        <v>226</v>
      </c>
      <c r="B640" s="221">
        <f>VLOOKUP(A640,'3.2 Departure'!$A$7:$B$51,2,FALSE)</f>
        <v>57.812039599999999</v>
      </c>
      <c r="C640" s="221">
        <f>VLOOKUP(A640,'3.2 Departure'!$A$7:$C$51,3,FALSE)</f>
        <v>11.906833900000001</v>
      </c>
      <c r="D640" s="218" t="s">
        <v>510</v>
      </c>
      <c r="E640" s="221">
        <f>VLOOKUP(D640,'3.1 Destination'!$A$7:$B$752,2,FALSE)</f>
        <v>50.064650100000001</v>
      </c>
      <c r="F640" s="221">
        <f>VLOOKUP(D640,'3.1 Destination'!$A$7:$C$752,3,FALSE)</f>
        <v>19.9449799</v>
      </c>
      <c r="G640" s="218">
        <v>5</v>
      </c>
      <c r="H640" s="222">
        <f>Table611[[#This Row],[Number of passenger (N)]]/SUM(Table611[Number of passenger (N)])</f>
        <v>4.5703839122486289E-4</v>
      </c>
      <c r="I640" s="219">
        <f t="shared" si="9"/>
        <v>1007.8946829037079</v>
      </c>
      <c r="J640" s="223">
        <f>Table611[[#This Row],[% of trips (P)]]*Table611[[#This Row],[Distance (D)]]</f>
        <v>0.46064656439840396</v>
      </c>
      <c r="K640" s="224">
        <f>Table611[[#This Row],[Weighted distance]]/SUM(Table611[Weighted distance])</f>
        <v>1.5864082598776867E-4</v>
      </c>
    </row>
    <row r="641" spans="1:11" x14ac:dyDescent="0.2">
      <c r="A641" s="218" t="s">
        <v>329</v>
      </c>
      <c r="B641" s="221">
        <f>VLOOKUP(A641,'3.2 Departure'!$A$7:$B$51,2,FALSE)</f>
        <v>64.750243999999995</v>
      </c>
      <c r="C641" s="221">
        <f>VLOOKUP(A641,'3.2 Departure'!$A$7:$C$51,3,FALSE)</f>
        <v>20.950917</v>
      </c>
      <c r="D641" s="218" t="s">
        <v>382</v>
      </c>
      <c r="E641" s="221">
        <f>VLOOKUP(D641,'3.1 Destination'!$A$7:$B$752,2,FALSE)</f>
        <v>35.861660000000001</v>
      </c>
      <c r="F641" s="221">
        <f>VLOOKUP(D641,'3.1 Destination'!$A$7:$C$752,3,FALSE)</f>
        <v>104.195397</v>
      </c>
      <c r="G641" s="218">
        <v>5</v>
      </c>
      <c r="H641" s="222">
        <f>Table611[[#This Row],[Number of passenger (N)]]/SUM(Table611[Number of passenger (N)])</f>
        <v>4.5703839122486289E-4</v>
      </c>
      <c r="I641" s="219">
        <f t="shared" si="9"/>
        <v>6139.4383605369057</v>
      </c>
      <c r="J641" s="223">
        <f>Table611[[#This Row],[% of trips (P)]]*Table611[[#This Row],[Distance (D)]]</f>
        <v>2.8059590313239973</v>
      </c>
      <c r="K641" s="224">
        <f>Table611[[#This Row],[Weighted distance]]/SUM(Table611[Weighted distance])</f>
        <v>9.6633665117729138E-4</v>
      </c>
    </row>
    <row r="642" spans="1:11" x14ac:dyDescent="0.2">
      <c r="A642" s="218" t="s">
        <v>329</v>
      </c>
      <c r="B642" s="221">
        <f>VLOOKUP(A642,'3.2 Departure'!$A$7:$B$51,2,FALSE)</f>
        <v>64.750243999999995</v>
      </c>
      <c r="C642" s="221">
        <f>VLOOKUP(A642,'3.2 Departure'!$A$7:$C$51,3,FALSE)</f>
        <v>20.950917</v>
      </c>
      <c r="D642" s="218" t="s">
        <v>885</v>
      </c>
      <c r="E642" s="221">
        <f>VLOOKUP(D642,'3.1 Destination'!$A$7:$B$752,2,FALSE)</f>
        <v>61.497922600000003</v>
      </c>
      <c r="F642" s="221">
        <f>VLOOKUP(D642,'3.1 Destination'!$A$7:$C$752,3,FALSE)</f>
        <v>28.187249600000001</v>
      </c>
      <c r="G642" s="218">
        <v>5</v>
      </c>
      <c r="H642" s="222">
        <f>Table611[[#This Row],[Number of passenger (N)]]/SUM(Table611[Number of passenger (N)])</f>
        <v>4.5703839122486289E-4</v>
      </c>
      <c r="I642" s="219">
        <f t="shared" si="9"/>
        <v>512.35457089091278</v>
      </c>
      <c r="J642" s="223">
        <f>Table611[[#This Row],[% of trips (P)]]*Table611[[#This Row],[Distance (D)]]</f>
        <v>0.23416570881668775</v>
      </c>
      <c r="K642" s="224">
        <f>Table611[[#This Row],[Weighted distance]]/SUM(Table611[Weighted distance])</f>
        <v>8.0643695917293105E-5</v>
      </c>
    </row>
    <row r="643" spans="1:11" x14ac:dyDescent="0.2">
      <c r="A643" s="218" t="s">
        <v>209</v>
      </c>
      <c r="B643" s="221">
        <f>VLOOKUP(A643,'3.2 Departure'!$A$7:$B$51,2,FALSE)</f>
        <v>55.535533600000001</v>
      </c>
      <c r="C643" s="221">
        <f>VLOOKUP(A643,'3.2 Departure'!$A$7:$C$51,3,FALSE)</f>
        <v>13.3723829</v>
      </c>
      <c r="D643" s="218" t="s">
        <v>549</v>
      </c>
      <c r="E643" s="221">
        <f>VLOOKUP(D643,'3.1 Destination'!$A$7:$B$752,2,FALSE)</f>
        <v>52.205337</v>
      </c>
      <c r="F643" s="221">
        <f>VLOOKUP(D643,'3.1 Destination'!$A$7:$C$752,3,FALSE)</f>
        <v>0.12181699999999999</v>
      </c>
      <c r="G643" s="218">
        <v>5</v>
      </c>
      <c r="H643" s="222">
        <f>Table611[[#This Row],[Number of passenger (N)]]/SUM(Table611[Number of passenger (N)])</f>
        <v>4.5703839122486289E-4</v>
      </c>
      <c r="I643" s="219">
        <f t="shared" si="9"/>
        <v>942.4548002875672</v>
      </c>
      <c r="J643" s="223">
        <f>Table611[[#This Row],[% of trips (P)]]*Table611[[#This Row],[Distance (D)]]</f>
        <v>0.43073802572557918</v>
      </c>
      <c r="K643" s="224">
        <f>Table611[[#This Row],[Weighted distance]]/SUM(Table611[Weighted distance])</f>
        <v>1.4834070514492561E-4</v>
      </c>
    </row>
    <row r="644" spans="1:11" x14ac:dyDescent="0.2">
      <c r="A644" s="218" t="s">
        <v>209</v>
      </c>
      <c r="B644" s="221">
        <f>VLOOKUP(A644,'3.2 Departure'!$A$7:$B$51,2,FALSE)</f>
        <v>55.535533600000001</v>
      </c>
      <c r="C644" s="221">
        <f>VLOOKUP(A644,'3.2 Departure'!$A$7:$C$51,3,FALSE)</f>
        <v>13.3723829</v>
      </c>
      <c r="D644" s="218" t="s">
        <v>634</v>
      </c>
      <c r="E644" s="221">
        <f>VLOOKUP(D644,'3.1 Destination'!$A$7:$B$752,2,FALSE)</f>
        <v>54.3520252</v>
      </c>
      <c r="F644" s="221">
        <f>VLOOKUP(D644,'3.1 Destination'!$A$7:$C$752,3,FALSE)</f>
        <v>18.646638400000001</v>
      </c>
      <c r="G644" s="218">
        <v>5</v>
      </c>
      <c r="H644" s="222">
        <f>Table611[[#This Row],[Number of passenger (N)]]/SUM(Table611[Number of passenger (N)])</f>
        <v>4.5703839122486289E-4</v>
      </c>
      <c r="I644" s="219">
        <f t="shared" si="9"/>
        <v>361.53733003303961</v>
      </c>
      <c r="J644" s="223">
        <f>Table611[[#This Row],[% of trips (P)]]*Table611[[#This Row],[Distance (D)]]</f>
        <v>0.16523643968603272</v>
      </c>
      <c r="K644" s="224">
        <f>Table611[[#This Row],[Weighted distance]]/SUM(Table611[Weighted distance])</f>
        <v>5.6905331117153497E-5</v>
      </c>
    </row>
    <row r="645" spans="1:11" x14ac:dyDescent="0.2">
      <c r="A645" s="218" t="s">
        <v>209</v>
      </c>
      <c r="B645" s="221">
        <f>VLOOKUP(A645,'3.2 Departure'!$A$7:$B$51,2,FALSE)</f>
        <v>55.535533600000001</v>
      </c>
      <c r="C645" s="221">
        <f>VLOOKUP(A645,'3.2 Departure'!$A$7:$C$51,3,FALSE)</f>
        <v>13.3723829</v>
      </c>
      <c r="D645" s="218" t="s">
        <v>385</v>
      </c>
      <c r="E645" s="221">
        <f>VLOOKUP(D645,'3.1 Destination'!$A$7:$B$752,2,FALSE)</f>
        <v>36.602792000000001</v>
      </c>
      <c r="F645" s="221">
        <f>VLOOKUP(D645,'3.1 Destination'!$A$7:$C$752,3,FALSE)</f>
        <v>30.559761999999999</v>
      </c>
      <c r="G645" s="218">
        <v>5</v>
      </c>
      <c r="H645" s="222">
        <f>Table611[[#This Row],[Number of passenger (N)]]/SUM(Table611[Number of passenger (N)])</f>
        <v>4.5703839122486289E-4</v>
      </c>
      <c r="I645" s="219">
        <f t="shared" si="9"/>
        <v>2472.8723927905794</v>
      </c>
      <c r="J645" s="223">
        <f>Table611[[#This Row],[% of trips (P)]]*Table611[[#This Row],[Distance (D)]]</f>
        <v>1.1301976201053836</v>
      </c>
      <c r="K645" s="224">
        <f>Table611[[#This Row],[Weighted distance]]/SUM(Table611[Weighted distance])</f>
        <v>3.892257054322875E-4</v>
      </c>
    </row>
    <row r="646" spans="1:11" x14ac:dyDescent="0.2">
      <c r="A646" s="218" t="s">
        <v>209</v>
      </c>
      <c r="B646" s="221">
        <f>VLOOKUP(A646,'3.2 Departure'!$A$7:$B$51,2,FALSE)</f>
        <v>55.535533600000001</v>
      </c>
      <c r="C646" s="221">
        <f>VLOOKUP(A646,'3.2 Departure'!$A$7:$C$51,3,FALSE)</f>
        <v>13.3723829</v>
      </c>
      <c r="D646" s="218" t="s">
        <v>349</v>
      </c>
      <c r="E646" s="221">
        <f>VLOOKUP(D646,'3.1 Destination'!$A$7:$B$752,2,FALSE)</f>
        <v>34.900253499999998</v>
      </c>
      <c r="F646" s="221">
        <f>VLOOKUP(D646,'3.1 Destination'!$A$7:$C$752,3,FALSE)</f>
        <v>33.6231723</v>
      </c>
      <c r="G646" s="218">
        <v>5</v>
      </c>
      <c r="H646" s="222">
        <f>Table611[[#This Row],[Number of passenger (N)]]/SUM(Table611[Number of passenger (N)])</f>
        <v>4.5703839122486289E-4</v>
      </c>
      <c r="I646" s="219">
        <f t="shared" si="9"/>
        <v>2767.0939266609143</v>
      </c>
      <c r="J646" s="223">
        <f>Table611[[#This Row],[% of trips (P)]]*Table611[[#This Row],[Distance (D)]]</f>
        <v>1.2646681566091931</v>
      </c>
      <c r="K646" s="224">
        <f>Table611[[#This Row],[Weighted distance]]/SUM(Table611[Weighted distance])</f>
        <v>4.3553565025916929E-4</v>
      </c>
    </row>
    <row r="647" spans="1:11" x14ac:dyDescent="0.2">
      <c r="A647" s="218" t="s">
        <v>209</v>
      </c>
      <c r="B647" s="221">
        <f>VLOOKUP(A647,'3.2 Departure'!$A$7:$B$51,2,FALSE)</f>
        <v>55.535533600000001</v>
      </c>
      <c r="C647" s="221">
        <f>VLOOKUP(A647,'3.2 Departure'!$A$7:$C$51,3,FALSE)</f>
        <v>13.3723829</v>
      </c>
      <c r="D647" s="218" t="s">
        <v>236</v>
      </c>
      <c r="E647" s="221">
        <f>VLOOKUP(D647,'3.1 Destination'!$A$7:$B$752,2,FALSE)</f>
        <v>51.507350899999999</v>
      </c>
      <c r="F647" s="221">
        <f>VLOOKUP(D647,'3.1 Destination'!$A$7:$C$752,3,FALSE)</f>
        <v>-0.12775829999999999</v>
      </c>
      <c r="G647" s="218">
        <v>5</v>
      </c>
      <c r="H647" s="222">
        <f>Table611[[#This Row],[Number of passenger (N)]]/SUM(Table611[Number of passenger (N)])</f>
        <v>4.5703839122486289E-4</v>
      </c>
      <c r="I647" s="219">
        <f t="shared" si="9"/>
        <v>996.29968157324538</v>
      </c>
      <c r="J647" s="223">
        <f>Table611[[#This Row],[% of trips (P)]]*Table611[[#This Row],[Distance (D)]]</f>
        <v>0.45534720364407921</v>
      </c>
      <c r="K647" s="224">
        <f>Table611[[#This Row],[Weighted distance]]/SUM(Table611[Weighted distance])</f>
        <v>1.5681579345252946E-4</v>
      </c>
    </row>
    <row r="648" spans="1:11" x14ac:dyDescent="0.2">
      <c r="A648" s="218" t="s">
        <v>209</v>
      </c>
      <c r="B648" s="221">
        <f>VLOOKUP(A648,'3.2 Departure'!$A$7:$B$51,2,FALSE)</f>
        <v>55.535533600000001</v>
      </c>
      <c r="C648" s="221">
        <f>VLOOKUP(A648,'3.2 Departure'!$A$7:$C$51,3,FALSE)</f>
        <v>13.3723829</v>
      </c>
      <c r="D648" s="218" t="s">
        <v>722</v>
      </c>
      <c r="E648" s="221">
        <f>VLOOKUP(D648,'3.1 Destination'!$A$7:$B$752,2,FALSE)</f>
        <v>39.949628699999998</v>
      </c>
      <c r="F648" s="221">
        <f>VLOOKUP(D648,'3.1 Destination'!$A$7:$C$752,3,FALSE)</f>
        <v>4.1104449000000001</v>
      </c>
      <c r="G648" s="218">
        <v>5</v>
      </c>
      <c r="H648" s="222">
        <f>Table611[[#This Row],[Number of passenger (N)]]/SUM(Table611[Number of passenger (N)])</f>
        <v>4.5703839122486289E-4</v>
      </c>
      <c r="I648" s="219">
        <f t="shared" ref="I648:I711" si="10">$C$4*ACOS(SIN(B648*PI()/180)*SIN(E648*PI()/180) + COS(B648*PI()/180)*COS(E648*PI()/180)*COS(C648*PI()/180-F648*PI()/180))</f>
        <v>1862.4836126892349</v>
      </c>
      <c r="J648" s="223">
        <f>Table611[[#This Row],[% of trips (P)]]*Table611[[#This Row],[Distance (D)]]</f>
        <v>0.85122651402615856</v>
      </c>
      <c r="K648" s="224">
        <f>Table611[[#This Row],[Weighted distance]]/SUM(Table611[Weighted distance])</f>
        <v>2.9315159978270453E-4</v>
      </c>
    </row>
    <row r="649" spans="1:11" x14ac:dyDescent="0.2">
      <c r="A649" s="218" t="s">
        <v>228</v>
      </c>
      <c r="B649" s="221">
        <f>VLOOKUP(A649,'3.2 Departure'!$A$7:$B$51,2,FALSE)</f>
        <v>62.512522199999999</v>
      </c>
      <c r="C649" s="221">
        <f>VLOOKUP(A649,'3.2 Departure'!$A$7:$C$51,3,FALSE)</f>
        <v>17.4248534</v>
      </c>
      <c r="D649" s="218" t="s">
        <v>747</v>
      </c>
      <c r="E649" s="221">
        <f>VLOOKUP(D649,'3.1 Destination'!$A$7:$B$752,2,FALSE)</f>
        <v>37.034407000000002</v>
      </c>
      <c r="F649" s="221">
        <f>VLOOKUP(D649,'3.1 Destination'!$A$7:$C$752,3,FALSE)</f>
        <v>27.430540000000001</v>
      </c>
      <c r="G649" s="218">
        <v>5</v>
      </c>
      <c r="H649" s="222">
        <f>Table611[[#This Row],[Number of passenger (N)]]/SUM(Table611[Number of passenger (N)])</f>
        <v>4.5703839122486289E-4</v>
      </c>
      <c r="I649" s="219">
        <f t="shared" si="10"/>
        <v>2914.936127183083</v>
      </c>
      <c r="J649" s="223">
        <f>Table611[[#This Row],[% of trips (P)]]*Table611[[#This Row],[Distance (D)]]</f>
        <v>1.3322377180909886</v>
      </c>
      <c r="K649" s="224">
        <f>Table611[[#This Row],[Weighted distance]]/SUM(Table611[Weighted distance])</f>
        <v>4.5880574901503989E-4</v>
      </c>
    </row>
    <row r="650" spans="1:11" x14ac:dyDescent="0.2">
      <c r="A650" s="218" t="s">
        <v>210</v>
      </c>
      <c r="B650" s="221">
        <f>VLOOKUP(A650,'3.2 Departure'!$A$7:$B$51,2,FALSE)</f>
        <v>63.825847099999997</v>
      </c>
      <c r="C650" s="221">
        <f>VLOOKUP(A650,'3.2 Departure'!$A$7:$C$51,3,FALSE)</f>
        <v>20.2630354</v>
      </c>
      <c r="D650" s="218" t="s">
        <v>469</v>
      </c>
      <c r="E650" s="221">
        <f>VLOOKUP(D650,'3.1 Destination'!$A$7:$B$752,2,FALSE)</f>
        <v>37.1773363</v>
      </c>
      <c r="F650" s="221">
        <f>VLOOKUP(D650,'3.1 Destination'!$A$7:$C$752,3,FALSE)</f>
        <v>-3.5985570999999998</v>
      </c>
      <c r="G650" s="218">
        <v>5</v>
      </c>
      <c r="H650" s="222">
        <f>Table611[[#This Row],[Number of passenger (N)]]/SUM(Table611[Number of passenger (N)])</f>
        <v>4.5703839122486289E-4</v>
      </c>
      <c r="I650" s="219">
        <f t="shared" si="10"/>
        <v>3364.9320372188031</v>
      </c>
      <c r="J650" s="223">
        <f>Table611[[#This Row],[% of trips (P)]]*Table611[[#This Row],[Distance (D)]]</f>
        <v>1.5379031248714823</v>
      </c>
      <c r="K650" s="224">
        <f>Table611[[#This Row],[Weighted distance]]/SUM(Table611[Weighted distance])</f>
        <v>5.2963430290076813E-4</v>
      </c>
    </row>
    <row r="651" spans="1:11" x14ac:dyDescent="0.2">
      <c r="A651" s="218" t="s">
        <v>210</v>
      </c>
      <c r="B651" s="221">
        <f>VLOOKUP(A651,'3.2 Departure'!$A$7:$B$51,2,FALSE)</f>
        <v>63.825847099999997</v>
      </c>
      <c r="C651" s="221">
        <f>VLOOKUP(A651,'3.2 Departure'!$A$7:$C$51,3,FALSE)</f>
        <v>20.2630354</v>
      </c>
      <c r="D651" s="218" t="s">
        <v>340</v>
      </c>
      <c r="E651" s="221">
        <f>VLOOKUP(D651,'3.1 Destination'!$A$7:$B$752,2,FALSE)</f>
        <v>28.538335499999999</v>
      </c>
      <c r="F651" s="221">
        <f>VLOOKUP(D651,'3.1 Destination'!$A$7:$C$752,3,FALSE)</f>
        <v>-81.379236500000005</v>
      </c>
      <c r="G651" s="218">
        <v>5</v>
      </c>
      <c r="H651" s="222">
        <f>Table611[[#This Row],[Number of passenger (N)]]/SUM(Table611[Number of passenger (N)])</f>
        <v>4.5703839122486289E-4</v>
      </c>
      <c r="I651" s="219">
        <f t="shared" si="10"/>
        <v>7725.6724344545137</v>
      </c>
      <c r="J651" s="223">
        <f>Table611[[#This Row],[% of trips (P)]]*Table611[[#This Row],[Distance (D)]]</f>
        <v>3.5309289005733611</v>
      </c>
      <c r="K651" s="224">
        <f>Table611[[#This Row],[Weighted distance]]/SUM(Table611[Weighted distance])</f>
        <v>1.2160070661171368E-3</v>
      </c>
    </row>
    <row r="652" spans="1:11" x14ac:dyDescent="0.2">
      <c r="A652" s="218" t="s">
        <v>210</v>
      </c>
      <c r="B652" s="221">
        <f>VLOOKUP(A652,'3.2 Departure'!$A$7:$B$51,2,FALSE)</f>
        <v>63.825847099999997</v>
      </c>
      <c r="C652" s="221">
        <f>VLOOKUP(A652,'3.2 Departure'!$A$7:$C$51,3,FALSE)</f>
        <v>20.2630354</v>
      </c>
      <c r="D652" s="218" t="s">
        <v>231</v>
      </c>
      <c r="E652" s="221">
        <f>VLOOKUP(D652,'3.1 Destination'!$A$7:$B$752,2,FALSE)</f>
        <v>7.9519330999999998</v>
      </c>
      <c r="F652" s="221">
        <f>VLOOKUP(D652,'3.1 Destination'!$A$7:$C$752,3,FALSE)</f>
        <v>98.338088400000004</v>
      </c>
      <c r="G652" s="218">
        <v>5</v>
      </c>
      <c r="H652" s="222">
        <f>Table611[[#This Row],[Number of passenger (N)]]/SUM(Table611[Number of passenger (N)])</f>
        <v>4.5703839122486289E-4</v>
      </c>
      <c r="I652" s="219">
        <f t="shared" si="10"/>
        <v>8630.7659448192026</v>
      </c>
      <c r="J652" s="223">
        <f>Table611[[#This Row],[% of trips (P)]]*Table611[[#This Row],[Distance (D)]]</f>
        <v>3.9445913824585022</v>
      </c>
      <c r="K652" s="224">
        <f>Table611[[#This Row],[Weighted distance]]/SUM(Table611[Weighted distance])</f>
        <v>1.35846717084431E-3</v>
      </c>
    </row>
    <row r="653" spans="1:11" x14ac:dyDescent="0.2">
      <c r="A653" s="218" t="s">
        <v>210</v>
      </c>
      <c r="B653" s="221">
        <f>VLOOKUP(A653,'3.2 Departure'!$A$7:$B$51,2,FALSE)</f>
        <v>63.825847099999997</v>
      </c>
      <c r="C653" s="221">
        <f>VLOOKUP(A653,'3.2 Departure'!$A$7:$C$51,3,FALSE)</f>
        <v>20.2630354</v>
      </c>
      <c r="D653" s="218" t="s">
        <v>375</v>
      </c>
      <c r="E653" s="221">
        <f>VLOOKUP(D653,'3.1 Destination'!$A$7:$B$752,2,FALSE)</f>
        <v>43.5081323</v>
      </c>
      <c r="F653" s="221">
        <f>VLOOKUP(D653,'3.1 Destination'!$A$7:$C$752,3,FALSE)</f>
        <v>16.440193499999999</v>
      </c>
      <c r="G653" s="218">
        <v>5</v>
      </c>
      <c r="H653" s="222">
        <f>Table611[[#This Row],[Number of passenger (N)]]/SUM(Table611[Number of passenger (N)])</f>
        <v>4.5703839122486289E-4</v>
      </c>
      <c r="I653" s="219">
        <f t="shared" si="10"/>
        <v>2272.2553483972274</v>
      </c>
      <c r="J653" s="223">
        <f>Table611[[#This Row],[% of trips (P)]]*Table611[[#This Row],[Distance (D)]]</f>
        <v>1.0385079288835593</v>
      </c>
      <c r="K653" s="224">
        <f>Table611[[#This Row],[Weighted distance]]/SUM(Table611[Weighted distance])</f>
        <v>3.5764894034995124E-4</v>
      </c>
    </row>
    <row r="654" spans="1:11" x14ac:dyDescent="0.2">
      <c r="A654" s="218" t="s">
        <v>211</v>
      </c>
      <c r="B654" s="221">
        <f>VLOOKUP(A654,'3.2 Departure'!$A$7:$B$51,2,FALSE)</f>
        <v>59.596028699999998</v>
      </c>
      <c r="C654" s="221">
        <f>VLOOKUP(A654,'3.2 Departure'!$A$7:$C$51,3,FALSE)</f>
        <v>16.6254238</v>
      </c>
      <c r="D654" s="218" t="s">
        <v>244</v>
      </c>
      <c r="E654" s="221">
        <f>VLOOKUP(D654,'3.1 Destination'!$A$7:$B$752,2,FALSE)</f>
        <v>28.291563700000001</v>
      </c>
      <c r="F654" s="221">
        <f>VLOOKUP(D654,'3.1 Destination'!$A$7:$C$752,3,FALSE)</f>
        <v>-16.629130400000001</v>
      </c>
      <c r="G654" s="218">
        <v>5</v>
      </c>
      <c r="H654" s="222">
        <f>Table611[[#This Row],[Number of passenger (N)]]/SUM(Table611[Number of passenger (N)])</f>
        <v>4.5703839122486289E-4</v>
      </c>
      <c r="I654" s="219">
        <f t="shared" si="10"/>
        <v>4292.9362002834578</v>
      </c>
      <c r="J654" s="223">
        <f>Table611[[#This Row],[% of trips (P)]]*Table611[[#This Row],[Distance (D)]]</f>
        <v>1.9620366546085273</v>
      </c>
      <c r="K654" s="224">
        <f>Table611[[#This Row],[Weighted distance]]/SUM(Table611[Weighted distance])</f>
        <v>6.7570050351265269E-4</v>
      </c>
    </row>
    <row r="655" spans="1:11" x14ac:dyDescent="0.2">
      <c r="A655" s="218" t="s">
        <v>565</v>
      </c>
      <c r="B655" s="221">
        <f>VLOOKUP(A655,'3.2 Departure'!$A$7:$B$51,2,FALSE)</f>
        <v>56.245747999999999</v>
      </c>
      <c r="C655" s="221">
        <f>VLOOKUP(A655,'3.2 Departure'!$A$7:$C$51,3,FALSE)</f>
        <v>12.863880999999999</v>
      </c>
      <c r="D655" s="218" t="s">
        <v>265</v>
      </c>
      <c r="E655" s="221">
        <f>VLOOKUP(D655,'3.1 Destination'!$A$7:$B$752,2,FALSE)</f>
        <v>38.345996300000003</v>
      </c>
      <c r="F655" s="221">
        <f>VLOOKUP(D655,'3.1 Destination'!$A$7:$C$752,3,FALSE)</f>
        <v>-0.4906855</v>
      </c>
      <c r="G655" s="218">
        <v>4</v>
      </c>
      <c r="H655" s="222">
        <f>Table611[[#This Row],[Number of passenger (N)]]/SUM(Table611[Number of passenger (N)])</f>
        <v>3.6563071297989033E-4</v>
      </c>
      <c r="I655" s="219">
        <f t="shared" si="10"/>
        <v>2221.6730779444988</v>
      </c>
      <c r="J655" s="223">
        <f>Table611[[#This Row],[% of trips (P)]]*Table611[[#This Row],[Distance (D)]]</f>
        <v>0.8123119114970746</v>
      </c>
      <c r="K655" s="224">
        <f>Table611[[#This Row],[Weighted distance]]/SUM(Table611[Weighted distance])</f>
        <v>2.7974990493610991E-4</v>
      </c>
    </row>
    <row r="656" spans="1:11" x14ac:dyDescent="0.2">
      <c r="A656" s="218" t="s">
        <v>151</v>
      </c>
      <c r="B656" s="221">
        <f>VLOOKUP(A656,'3.2 Departure'!$A$7:$B$51,2,FALSE)</f>
        <v>59.633807599999997</v>
      </c>
      <c r="C656" s="221">
        <f>VLOOKUP(A656,'3.2 Departure'!$A$7:$C$51,3,FALSE)</f>
        <v>17.896780199999998</v>
      </c>
      <c r="D656" s="218" t="s">
        <v>460</v>
      </c>
      <c r="E656" s="221">
        <f>VLOOKUP(D656,'3.1 Destination'!$A$7:$B$752,2,FALSE)</f>
        <v>39.853267199999998</v>
      </c>
      <c r="F656" s="221">
        <f>VLOOKUP(D656,'3.1 Destination'!$A$7:$C$752,3,FALSE)</f>
        <v>3.1240239000000001</v>
      </c>
      <c r="G656" s="218">
        <v>4</v>
      </c>
      <c r="H656" s="222">
        <f>Table611[[#This Row],[Number of passenger (N)]]/SUM(Table611[Number of passenger (N)])</f>
        <v>3.6563071297989033E-4</v>
      </c>
      <c r="I656" s="219">
        <f t="shared" si="10"/>
        <v>2429.5084154543752</v>
      </c>
      <c r="J656" s="223">
        <f>Table611[[#This Row],[% of trips (P)]]*Table611[[#This Row],[Distance (D)]]</f>
        <v>0.88830289413322683</v>
      </c>
      <c r="K656" s="224">
        <f>Table611[[#This Row],[Weighted distance]]/SUM(Table611[Weighted distance])</f>
        <v>3.0592023417489486E-4</v>
      </c>
    </row>
    <row r="657" spans="1:11" x14ac:dyDescent="0.2">
      <c r="A657" s="218" t="s">
        <v>151</v>
      </c>
      <c r="B657" s="221">
        <f>VLOOKUP(A657,'3.2 Departure'!$A$7:$B$51,2,FALSE)</f>
        <v>59.633807599999997</v>
      </c>
      <c r="C657" s="221">
        <f>VLOOKUP(A657,'3.2 Departure'!$A$7:$C$51,3,FALSE)</f>
        <v>17.896780199999998</v>
      </c>
      <c r="D657" s="218" t="s">
        <v>497</v>
      </c>
      <c r="E657" s="221">
        <f>VLOOKUP(D657,'3.1 Destination'!$A$7:$B$752,2,FALSE)</f>
        <v>52.486243000000002</v>
      </c>
      <c r="F657" s="221">
        <f>VLOOKUP(D657,'3.1 Destination'!$A$7:$C$752,3,FALSE)</f>
        <v>-1.890401</v>
      </c>
      <c r="G657" s="218">
        <v>4</v>
      </c>
      <c r="H657" s="222">
        <f>Table611[[#This Row],[Number of passenger (N)]]/SUM(Table611[Number of passenger (N)])</f>
        <v>3.6563071297989033E-4</v>
      </c>
      <c r="I657" s="219">
        <f t="shared" si="10"/>
        <v>1454.4880425621279</v>
      </c>
      <c r="J657" s="223">
        <f>Table611[[#This Row],[% of trips (P)]]*Table611[[#This Row],[Distance (D)]]</f>
        <v>0.53180550002271587</v>
      </c>
      <c r="K657" s="224">
        <f>Table611[[#This Row],[Weighted distance]]/SUM(Table611[Weighted distance])</f>
        <v>1.8314705960875344E-4</v>
      </c>
    </row>
    <row r="658" spans="1:11" x14ac:dyDescent="0.2">
      <c r="A658" s="218" t="s">
        <v>151</v>
      </c>
      <c r="B658" s="221">
        <f>VLOOKUP(A658,'3.2 Departure'!$A$7:$B$51,2,FALSE)</f>
        <v>59.633807599999997</v>
      </c>
      <c r="C658" s="221">
        <f>VLOOKUP(A658,'3.2 Departure'!$A$7:$C$51,3,FALSE)</f>
        <v>17.896780199999998</v>
      </c>
      <c r="D658" s="218" t="s">
        <v>305</v>
      </c>
      <c r="E658" s="221">
        <f>VLOOKUP(D658,'3.1 Destination'!$A$7:$B$752,2,FALSE)</f>
        <v>-14.235004</v>
      </c>
      <c r="F658" s="221">
        <f>VLOOKUP(D658,'3.1 Destination'!$A$7:$C$752,3,FALSE)</f>
        <v>-51.925280000000001</v>
      </c>
      <c r="G658" s="218">
        <v>4</v>
      </c>
      <c r="H658" s="222">
        <f>Table611[[#This Row],[Number of passenger (N)]]/SUM(Table611[Number of passenger (N)])</f>
        <v>3.6563071297989033E-4</v>
      </c>
      <c r="I658" s="219">
        <f t="shared" si="10"/>
        <v>10282.522695491611</v>
      </c>
      <c r="J658" s="223">
        <f>Table611[[#This Row],[% of trips (P)]]*Table611[[#This Row],[Distance (D)]]</f>
        <v>3.7596061043845013</v>
      </c>
      <c r="K658" s="224">
        <f>Table611[[#This Row],[Weighted distance]]/SUM(Table611[Weighted distance])</f>
        <v>1.2947605906214396E-3</v>
      </c>
    </row>
    <row r="659" spans="1:11" x14ac:dyDescent="0.2">
      <c r="A659" s="218" t="s">
        <v>151</v>
      </c>
      <c r="B659" s="221">
        <f>VLOOKUP(A659,'3.2 Departure'!$A$7:$B$51,2,FALSE)</f>
        <v>59.633807599999997</v>
      </c>
      <c r="C659" s="221">
        <f>VLOOKUP(A659,'3.2 Departure'!$A$7:$C$51,3,FALSE)</f>
        <v>17.896780199999998</v>
      </c>
      <c r="D659" s="218" t="s">
        <v>550</v>
      </c>
      <c r="E659" s="221">
        <f>VLOOKUP(D659,'3.1 Destination'!$A$7:$B$752,2,FALSE)</f>
        <v>41.613434599999998</v>
      </c>
      <c r="F659" s="221">
        <f>VLOOKUP(D659,'3.1 Destination'!$A$7:$C$752,3,FALSE)</f>
        <v>2.6535552</v>
      </c>
      <c r="G659" s="218">
        <v>4</v>
      </c>
      <c r="H659" s="222">
        <f>Table611[[#This Row],[Number of passenger (N)]]/SUM(Table611[Number of passenger (N)])</f>
        <v>3.6563071297989033E-4</v>
      </c>
      <c r="I659" s="219">
        <f t="shared" si="10"/>
        <v>2261.6508296596553</v>
      </c>
      <c r="J659" s="223">
        <f>Table611[[#This Row],[% of trips (P)]]*Table611[[#This Row],[Distance (D)]]</f>
        <v>0.82692900536002023</v>
      </c>
      <c r="K659" s="224">
        <f>Table611[[#This Row],[Weighted distance]]/SUM(Table611[Weighted distance])</f>
        <v>2.8478384640702231E-4</v>
      </c>
    </row>
    <row r="660" spans="1:11" x14ac:dyDescent="0.2">
      <c r="A660" s="218" t="s">
        <v>151</v>
      </c>
      <c r="B660" s="221">
        <f>VLOOKUP(A660,'3.2 Departure'!$A$7:$B$51,2,FALSE)</f>
        <v>59.633807599999997</v>
      </c>
      <c r="C660" s="221">
        <f>VLOOKUP(A660,'3.2 Departure'!$A$7:$C$51,3,FALSE)</f>
        <v>17.896780199999998</v>
      </c>
      <c r="D660" s="218" t="s">
        <v>794</v>
      </c>
      <c r="E660" s="221">
        <f>VLOOKUP(D660,'3.1 Destination'!$A$7:$B$752,2,FALSE)</f>
        <v>51.481580999999998</v>
      </c>
      <c r="F660" s="221">
        <f>VLOOKUP(D660,'3.1 Destination'!$A$7:$C$752,3,FALSE)</f>
        <v>-3.17909</v>
      </c>
      <c r="G660" s="218">
        <v>4</v>
      </c>
      <c r="H660" s="222">
        <f>Table611[[#This Row],[Number of passenger (N)]]/SUM(Table611[Number of passenger (N)])</f>
        <v>3.6563071297989033E-4</v>
      </c>
      <c r="I660" s="219">
        <f t="shared" si="10"/>
        <v>1594.7527624867823</v>
      </c>
      <c r="J660" s="223">
        <f>Table611[[#This Row],[% of trips (P)]]*Table611[[#This Row],[Distance (D)]]</f>
        <v>0.58309058957469195</v>
      </c>
      <c r="K660" s="224">
        <f>Table611[[#This Row],[Weighted distance]]/SUM(Table611[Weighted distance])</f>
        <v>2.0080899306527996E-4</v>
      </c>
    </row>
    <row r="661" spans="1:11" x14ac:dyDescent="0.2">
      <c r="A661" s="218" t="s">
        <v>151</v>
      </c>
      <c r="B661" s="221">
        <f>VLOOKUP(A661,'3.2 Departure'!$A$7:$B$51,2,FALSE)</f>
        <v>59.633807599999997</v>
      </c>
      <c r="C661" s="221">
        <f>VLOOKUP(A661,'3.2 Departure'!$A$7:$C$51,3,FALSE)</f>
        <v>17.896780199999998</v>
      </c>
      <c r="D661" s="218" t="s">
        <v>821</v>
      </c>
      <c r="E661" s="221">
        <f>VLOOKUP(D661,'3.1 Destination'!$A$7:$B$752,2,FALSE)</f>
        <v>18.735693000000001</v>
      </c>
      <c r="F661" s="221">
        <f>VLOOKUP(D661,'3.1 Destination'!$A$7:$C$752,3,FALSE)</f>
        <v>-70.162650999999997</v>
      </c>
      <c r="G661" s="218">
        <v>4</v>
      </c>
      <c r="H661" s="222">
        <f>Table611[[#This Row],[Number of passenger (N)]]/SUM(Table611[Number of passenger (N)])</f>
        <v>3.6563071297989033E-4</v>
      </c>
      <c r="I661" s="219">
        <f t="shared" si="10"/>
        <v>8110.7289189825551</v>
      </c>
      <c r="J661" s="223">
        <f>Table611[[#This Row],[% of trips (P)]]*Table611[[#This Row],[Distance (D)]]</f>
        <v>2.9655315974342069</v>
      </c>
      <c r="K661" s="224">
        <f>Table611[[#This Row],[Weighted distance]]/SUM(Table611[Weighted distance])</f>
        <v>1.0212914161732531E-3</v>
      </c>
    </row>
    <row r="662" spans="1:11" x14ac:dyDescent="0.2">
      <c r="A662" s="218" t="s">
        <v>151</v>
      </c>
      <c r="B662" s="221">
        <f>VLOOKUP(A662,'3.2 Departure'!$A$7:$B$51,2,FALSE)</f>
        <v>59.633807599999997</v>
      </c>
      <c r="C662" s="221">
        <f>VLOOKUP(A662,'3.2 Departure'!$A$7:$C$51,3,FALSE)</f>
        <v>17.896780199999998</v>
      </c>
      <c r="D662" s="218" t="s">
        <v>869</v>
      </c>
      <c r="E662" s="221">
        <f>VLOOKUP(D662,'3.1 Destination'!$A$7:$B$752,2,FALSE)</f>
        <v>59.220536899999999</v>
      </c>
      <c r="F662" s="221">
        <f>VLOOKUP(D662,'3.1 Destination'!$A$7:$C$752,3,FALSE)</f>
        <v>10.934701199999999</v>
      </c>
      <c r="G662" s="218">
        <v>4</v>
      </c>
      <c r="H662" s="222">
        <f>Table611[[#This Row],[Number of passenger (N)]]/SUM(Table611[Number of passenger (N)])</f>
        <v>3.6563071297989033E-4</v>
      </c>
      <c r="I662" s="219">
        <f t="shared" si="10"/>
        <v>396.24380164000235</v>
      </c>
      <c r="J662" s="223">
        <f>Table611[[#This Row],[% of trips (P)]]*Table611[[#This Row],[Distance (D)]]</f>
        <v>0.14487890370749629</v>
      </c>
      <c r="K662" s="224">
        <f>Table611[[#This Row],[Weighted distance]]/SUM(Table611[Weighted distance])</f>
        <v>4.9894454292470233E-5</v>
      </c>
    </row>
    <row r="663" spans="1:11" x14ac:dyDescent="0.2">
      <c r="A663" s="218" t="s">
        <v>151</v>
      </c>
      <c r="B663" s="221">
        <f>VLOOKUP(A663,'3.2 Departure'!$A$7:$B$51,2,FALSE)</f>
        <v>59.633807599999997</v>
      </c>
      <c r="C663" s="221">
        <f>VLOOKUP(A663,'3.2 Departure'!$A$7:$C$51,3,FALSE)</f>
        <v>17.896780199999998</v>
      </c>
      <c r="D663" s="218" t="s">
        <v>872</v>
      </c>
      <c r="E663" s="221">
        <f>VLOOKUP(D663,'3.1 Destination'!$A$7:$B$752,2,FALSE)</f>
        <v>51.864244900000003</v>
      </c>
      <c r="F663" s="221">
        <f>VLOOKUP(D663,'3.1 Destination'!$A$7:$C$752,3,FALSE)</f>
        <v>-2.238156</v>
      </c>
      <c r="G663" s="218">
        <v>4</v>
      </c>
      <c r="H663" s="222">
        <f>Table611[[#This Row],[Number of passenger (N)]]/SUM(Table611[Number of passenger (N)])</f>
        <v>3.6563071297989033E-4</v>
      </c>
      <c r="I663" s="219">
        <f t="shared" si="10"/>
        <v>1518.2007850570187</v>
      </c>
      <c r="J663" s="223">
        <f>Table611[[#This Row],[% of trips (P)]]*Table611[[#This Row],[Distance (D)]]</f>
        <v>0.55510083548702693</v>
      </c>
      <c r="K663" s="224">
        <f>Table611[[#This Row],[Weighted distance]]/SUM(Table611[Weighted distance])</f>
        <v>1.9116967726258712E-4</v>
      </c>
    </row>
    <row r="664" spans="1:11" x14ac:dyDescent="0.2">
      <c r="A664" s="218" t="s">
        <v>151</v>
      </c>
      <c r="B664" s="221">
        <f>VLOOKUP(A664,'3.2 Departure'!$A$7:$B$51,2,FALSE)</f>
        <v>59.633807599999997</v>
      </c>
      <c r="C664" s="221">
        <f>VLOOKUP(A664,'3.2 Departure'!$A$7:$C$51,3,FALSE)</f>
        <v>17.896780199999998</v>
      </c>
      <c r="D664" s="218" t="s">
        <v>655</v>
      </c>
      <c r="E664" s="221">
        <f>VLOOKUP(D664,'3.1 Destination'!$A$7:$B$752,2,FALSE)</f>
        <v>63.6742439</v>
      </c>
      <c r="F664" s="221">
        <f>VLOOKUP(D664,'3.1 Destination'!$A$7:$C$752,3,FALSE)</f>
        <v>22.712568999999998</v>
      </c>
      <c r="G664" s="218">
        <v>4</v>
      </c>
      <c r="H664" s="222">
        <f>Table611[[#This Row],[Number of passenger (N)]]/SUM(Table611[Number of passenger (N)])</f>
        <v>3.6563071297989033E-4</v>
      </c>
      <c r="I664" s="219">
        <f t="shared" si="10"/>
        <v>515.90656496508075</v>
      </c>
      <c r="J664" s="223">
        <f>Table611[[#This Row],[% of trips (P)]]*Table611[[#This Row],[Distance (D)]]</f>
        <v>0.18863128517918859</v>
      </c>
      <c r="K664" s="224">
        <f>Table611[[#This Row],[Weighted distance]]/SUM(Table611[Weighted distance])</f>
        <v>6.4962218761018732E-5</v>
      </c>
    </row>
    <row r="665" spans="1:11" x14ac:dyDescent="0.2">
      <c r="A665" s="218" t="s">
        <v>151</v>
      </c>
      <c r="B665" s="221">
        <f>VLOOKUP(A665,'3.2 Departure'!$A$7:$B$51,2,FALSE)</f>
        <v>59.633807599999997</v>
      </c>
      <c r="C665" s="221">
        <f>VLOOKUP(A665,'3.2 Departure'!$A$7:$C$51,3,FALSE)</f>
        <v>17.896780199999998</v>
      </c>
      <c r="D665" s="218" t="s">
        <v>300</v>
      </c>
      <c r="E665" s="221">
        <f>VLOOKUP(D665,'3.1 Destination'!$A$7:$B$752,2,FALSE)</f>
        <v>30.044419600000001</v>
      </c>
      <c r="F665" s="221">
        <f>VLOOKUP(D665,'3.1 Destination'!$A$7:$C$752,3,FALSE)</f>
        <v>31.235711599999998</v>
      </c>
      <c r="G665" s="218">
        <v>4</v>
      </c>
      <c r="H665" s="222">
        <f>Table611[[#This Row],[Number of passenger (N)]]/SUM(Table611[Number of passenger (N)])</f>
        <v>3.6563071297989033E-4</v>
      </c>
      <c r="I665" s="219">
        <f t="shared" si="10"/>
        <v>3439.4498762018093</v>
      </c>
      <c r="J665" s="223">
        <f>Table611[[#This Row],[% of trips (P)]]*Table611[[#This Row],[Distance (D)]]</f>
        <v>1.2575685104942631</v>
      </c>
      <c r="K665" s="224">
        <f>Table611[[#This Row],[Weighted distance]]/SUM(Table611[Weighted distance])</f>
        <v>4.3309062231162721E-4</v>
      </c>
    </row>
    <row r="666" spans="1:11" x14ac:dyDescent="0.2">
      <c r="A666" s="218" t="s">
        <v>151</v>
      </c>
      <c r="B666" s="221">
        <f>VLOOKUP(A666,'3.2 Departure'!$A$7:$B$51,2,FALSE)</f>
        <v>59.633807599999997</v>
      </c>
      <c r="C666" s="221">
        <f>VLOOKUP(A666,'3.2 Departure'!$A$7:$C$51,3,FALSE)</f>
        <v>17.896780199999998</v>
      </c>
      <c r="D666" s="218" t="s">
        <v>418</v>
      </c>
      <c r="E666" s="221">
        <f>VLOOKUP(D666,'3.1 Destination'!$A$7:$B$752,2,FALSE)</f>
        <v>42.039604199999999</v>
      </c>
      <c r="F666" s="221">
        <f>VLOOKUP(D666,'3.1 Destination'!$A$7:$C$752,3,FALSE)</f>
        <v>9.0128926000000007</v>
      </c>
      <c r="G666" s="218">
        <v>4</v>
      </c>
      <c r="H666" s="222">
        <f>Table611[[#This Row],[Number of passenger (N)]]/SUM(Table611[Number of passenger (N)])</f>
        <v>3.6563071297989033E-4</v>
      </c>
      <c r="I666" s="219">
        <f t="shared" si="10"/>
        <v>2049.1933781865232</v>
      </c>
      <c r="J666" s="223">
        <f>Table611[[#This Row],[% of trips (P)]]*Table611[[#This Row],[Distance (D)]]</f>
        <v>0.74924803590000855</v>
      </c>
      <c r="K666" s="224">
        <f>Table611[[#This Row],[Weighted distance]]/SUM(Table611[Weighted distance])</f>
        <v>2.5803150717105953E-4</v>
      </c>
    </row>
    <row r="667" spans="1:11" x14ac:dyDescent="0.2">
      <c r="A667" s="218" t="s">
        <v>151</v>
      </c>
      <c r="B667" s="221">
        <f>VLOOKUP(A667,'3.2 Departure'!$A$7:$B$51,2,FALSE)</f>
        <v>59.633807599999997</v>
      </c>
      <c r="C667" s="221">
        <f>VLOOKUP(A667,'3.2 Departure'!$A$7:$C$51,3,FALSE)</f>
        <v>17.896780199999998</v>
      </c>
      <c r="D667" s="218" t="s">
        <v>653</v>
      </c>
      <c r="E667" s="221">
        <f>VLOOKUP(D667,'3.1 Destination'!$A$7:$B$752,2,FALSE)</f>
        <v>60.982674899999999</v>
      </c>
      <c r="F667" s="221">
        <f>VLOOKUP(D667,'3.1 Destination'!$A$7:$C$752,3,FALSE)</f>
        <v>25.661209599999999</v>
      </c>
      <c r="G667" s="218">
        <v>4</v>
      </c>
      <c r="H667" s="222">
        <f>Table611[[#This Row],[Number of passenger (N)]]/SUM(Table611[Number of passenger (N)])</f>
        <v>3.6563071297989033E-4</v>
      </c>
      <c r="I667" s="219">
        <f t="shared" si="10"/>
        <v>452.86544477738835</v>
      </c>
      <c r="J667" s="223">
        <f>Table611[[#This Row],[% of trips (P)]]*Table611[[#This Row],[Distance (D)]]</f>
        <v>0.16558151545791167</v>
      </c>
      <c r="K667" s="224">
        <f>Table611[[#This Row],[Weighted distance]]/SUM(Table611[Weighted distance])</f>
        <v>5.7024170830092065E-5</v>
      </c>
    </row>
    <row r="668" spans="1:11" x14ac:dyDescent="0.2">
      <c r="A668" s="218" t="s">
        <v>151</v>
      </c>
      <c r="B668" s="221">
        <f>VLOOKUP(A668,'3.2 Departure'!$A$7:$B$51,2,FALSE)</f>
        <v>59.633807599999997</v>
      </c>
      <c r="C668" s="221">
        <f>VLOOKUP(A668,'3.2 Departure'!$A$7:$C$51,3,FALSE)</f>
        <v>17.896780199999998</v>
      </c>
      <c r="D668" s="218" t="s">
        <v>639</v>
      </c>
      <c r="E668" s="221">
        <f>VLOOKUP(D668,'3.1 Destination'!$A$7:$B$752,2,FALSE)</f>
        <v>49.611621</v>
      </c>
      <c r="F668" s="221">
        <f>VLOOKUP(D668,'3.1 Destination'!$A$7:$C$752,3,FALSE)</f>
        <v>6.1319346000000001</v>
      </c>
      <c r="G668" s="218">
        <v>4</v>
      </c>
      <c r="H668" s="222">
        <f>Table611[[#This Row],[Number of passenger (N)]]/SUM(Table611[Number of passenger (N)])</f>
        <v>3.6563071297989033E-4</v>
      </c>
      <c r="I668" s="219">
        <f t="shared" si="10"/>
        <v>1343.1492485797887</v>
      </c>
      <c r="J668" s="223">
        <f>Table611[[#This Row],[% of trips (P)]]*Table611[[#This Row],[Distance (D)]]</f>
        <v>0.49109661739663207</v>
      </c>
      <c r="K668" s="224">
        <f>Table611[[#This Row],[Weighted distance]]/SUM(Table611[Weighted distance])</f>
        <v>1.6912743748636726E-4</v>
      </c>
    </row>
    <row r="669" spans="1:11" x14ac:dyDescent="0.2">
      <c r="A669" s="218" t="s">
        <v>151</v>
      </c>
      <c r="B669" s="221">
        <f>VLOOKUP(A669,'3.2 Departure'!$A$7:$B$51,2,FALSE)</f>
        <v>59.633807599999997</v>
      </c>
      <c r="C669" s="221">
        <f>VLOOKUP(A669,'3.2 Departure'!$A$7:$C$51,3,FALSE)</f>
        <v>17.896780199999998</v>
      </c>
      <c r="D669" s="218" t="s">
        <v>778</v>
      </c>
      <c r="E669" s="221">
        <f>VLOOKUP(D669,'3.1 Destination'!$A$7:$B$752,2,FALSE)</f>
        <v>41.608635</v>
      </c>
      <c r="F669" s="221">
        <f>VLOOKUP(D669,'3.1 Destination'!$A$7:$C$752,3,FALSE)</f>
        <v>21.745274999999999</v>
      </c>
      <c r="G669" s="218">
        <v>4</v>
      </c>
      <c r="H669" s="222">
        <f>Table611[[#This Row],[Number of passenger (N)]]/SUM(Table611[Number of passenger (N)])</f>
        <v>3.6563071297989033E-4</v>
      </c>
      <c r="I669" s="219">
        <f t="shared" si="10"/>
        <v>2021.7862064475971</v>
      </c>
      <c r="J669" s="223">
        <f>Table611[[#This Row],[% of trips (P)]]*Table611[[#This Row],[Distance (D)]]</f>
        <v>0.73922713215634273</v>
      </c>
      <c r="K669" s="224">
        <f>Table611[[#This Row],[Weighted distance]]/SUM(Table611[Weighted distance])</f>
        <v>2.5458043519982878E-4</v>
      </c>
    </row>
    <row r="670" spans="1:11" x14ac:dyDescent="0.2">
      <c r="A670" s="218" t="s">
        <v>151</v>
      </c>
      <c r="B670" s="221">
        <f>VLOOKUP(A670,'3.2 Departure'!$A$7:$B$51,2,FALSE)</f>
        <v>59.633807599999997</v>
      </c>
      <c r="C670" s="221">
        <f>VLOOKUP(A670,'3.2 Departure'!$A$7:$C$51,3,FALSE)</f>
        <v>17.896780199999998</v>
      </c>
      <c r="D670" s="218" t="s">
        <v>906</v>
      </c>
      <c r="E670" s="221">
        <f>VLOOKUP(D670,'3.1 Destination'!$A$7:$B$752,2,FALSE)</f>
        <v>-4.0434770999999996</v>
      </c>
      <c r="F670" s="221">
        <f>VLOOKUP(D670,'3.1 Destination'!$A$7:$C$752,3,FALSE)</f>
        <v>39.668206499999997</v>
      </c>
      <c r="G670" s="218">
        <v>4</v>
      </c>
      <c r="H670" s="222">
        <f>Table611[[#This Row],[Number of passenger (N)]]/SUM(Table611[Number of passenger (N)])</f>
        <v>3.6563071297989033E-4</v>
      </c>
      <c r="I670" s="219">
        <f t="shared" si="10"/>
        <v>7333.8471011419115</v>
      </c>
      <c r="J670" s="223">
        <f>Table611[[#This Row],[% of trips (P)]]*Table611[[#This Row],[Distance (D)]]</f>
        <v>2.681479744476019</v>
      </c>
      <c r="K670" s="224">
        <f>Table611[[#This Row],[Weighted distance]]/SUM(Table611[Weighted distance])</f>
        <v>9.2346756583043435E-4</v>
      </c>
    </row>
    <row r="671" spans="1:11" x14ac:dyDescent="0.2">
      <c r="A671" s="218" t="s">
        <v>151</v>
      </c>
      <c r="B671" s="221">
        <f>VLOOKUP(A671,'3.2 Departure'!$A$7:$B$51,2,FALSE)</f>
        <v>59.633807599999997</v>
      </c>
      <c r="C671" s="221">
        <f>VLOOKUP(A671,'3.2 Departure'!$A$7:$C$51,3,FALSE)</f>
        <v>17.896780199999998</v>
      </c>
      <c r="D671" s="218" t="s">
        <v>840</v>
      </c>
      <c r="E671" s="221">
        <f>VLOOKUP(D671,'3.1 Destination'!$A$7:$B$752,2,FALSE)</f>
        <v>-1.2920659000000001</v>
      </c>
      <c r="F671" s="221">
        <f>VLOOKUP(D671,'3.1 Destination'!$A$7:$C$752,3,FALSE)</f>
        <v>36.821946199999999</v>
      </c>
      <c r="G671" s="218">
        <v>4</v>
      </c>
      <c r="H671" s="222">
        <f>Table611[[#This Row],[Number of passenger (N)]]/SUM(Table611[Number of passenger (N)])</f>
        <v>3.6563071297989033E-4</v>
      </c>
      <c r="I671" s="219">
        <f t="shared" si="10"/>
        <v>6972.1408035573186</v>
      </c>
      <c r="J671" s="223">
        <f>Table611[[#This Row],[% of trips (P)]]*Table611[[#This Row],[Distance (D)]]</f>
        <v>2.5492288130008478</v>
      </c>
      <c r="K671" s="224">
        <f>Table611[[#This Row],[Weighted distance]]/SUM(Table611[Weighted distance])</f>
        <v>8.7792202478363852E-4</v>
      </c>
    </row>
    <row r="672" spans="1:11" x14ac:dyDescent="0.2">
      <c r="A672" s="218" t="s">
        <v>151</v>
      </c>
      <c r="B672" s="221">
        <f>VLOOKUP(A672,'3.2 Departure'!$A$7:$B$51,2,FALSE)</f>
        <v>59.633807599999997</v>
      </c>
      <c r="C672" s="221">
        <f>VLOOKUP(A672,'3.2 Departure'!$A$7:$C$51,3,FALSE)</f>
        <v>17.896780199999998</v>
      </c>
      <c r="D672" s="218" t="s">
        <v>908</v>
      </c>
      <c r="E672" s="221">
        <f>VLOOKUP(D672,'3.1 Destination'!$A$7:$B$752,2,FALSE)</f>
        <v>68.4384984</v>
      </c>
      <c r="F672" s="221">
        <f>VLOOKUP(D672,'3.1 Destination'!$A$7:$C$752,3,FALSE)</f>
        <v>17.4272612</v>
      </c>
      <c r="G672" s="218">
        <v>4</v>
      </c>
      <c r="H672" s="222">
        <f>Table611[[#This Row],[Number of passenger (N)]]/SUM(Table611[Number of passenger (N)])</f>
        <v>3.6563071297989033E-4</v>
      </c>
      <c r="I672" s="219">
        <f t="shared" si="10"/>
        <v>979.2980805994373</v>
      </c>
      <c r="J672" s="223">
        <f>Table611[[#This Row],[% of trips (P)]]*Table611[[#This Row],[Distance (D)]]</f>
        <v>0.35806145542941037</v>
      </c>
      <c r="K672" s="224">
        <f>Table611[[#This Row],[Weighted distance]]/SUM(Table611[Weighted distance])</f>
        <v>1.2331181741882344E-4</v>
      </c>
    </row>
    <row r="673" spans="1:11" x14ac:dyDescent="0.2">
      <c r="A673" s="218" t="s">
        <v>151</v>
      </c>
      <c r="B673" s="221">
        <f>VLOOKUP(A673,'3.2 Departure'!$A$7:$B$51,2,FALSE)</f>
        <v>59.633807599999997</v>
      </c>
      <c r="C673" s="221">
        <f>VLOOKUP(A673,'3.2 Departure'!$A$7:$C$51,3,FALSE)</f>
        <v>17.896780199999998</v>
      </c>
      <c r="D673" s="218" t="s">
        <v>804</v>
      </c>
      <c r="E673" s="221">
        <f>VLOOKUP(D673,'3.1 Destination'!$A$7:$B$752,2,FALSE)</f>
        <v>21.512582999999999</v>
      </c>
      <c r="F673" s="221">
        <f>VLOOKUP(D673,'3.1 Destination'!$A$7:$C$752,3,FALSE)</f>
        <v>55.923254999999997</v>
      </c>
      <c r="G673" s="218">
        <v>4</v>
      </c>
      <c r="H673" s="222">
        <f>Table611[[#This Row],[Number of passenger (N)]]/SUM(Table611[Number of passenger (N)])</f>
        <v>3.6563071297989033E-4</v>
      </c>
      <c r="I673" s="219">
        <f t="shared" si="10"/>
        <v>5183.5790953260339</v>
      </c>
      <c r="J673" s="223">
        <f>Table611[[#This Row],[% of trips (P)]]*Table611[[#This Row],[Distance (D)]]</f>
        <v>1.8952757204117128</v>
      </c>
      <c r="K673" s="224">
        <f>Table611[[#This Row],[Weighted distance]]/SUM(Table611[Weighted distance])</f>
        <v>6.5270888572314543E-4</v>
      </c>
    </row>
    <row r="674" spans="1:11" x14ac:dyDescent="0.2">
      <c r="A674" s="218" t="s">
        <v>151</v>
      </c>
      <c r="B674" s="221">
        <f>VLOOKUP(A674,'3.2 Departure'!$A$7:$B$51,2,FALSE)</f>
        <v>59.633807599999997</v>
      </c>
      <c r="C674" s="221">
        <f>VLOOKUP(A674,'3.2 Departure'!$A$7:$C$51,3,FALSE)</f>
        <v>17.896780199999998</v>
      </c>
      <c r="D674" s="218" t="s">
        <v>828</v>
      </c>
      <c r="E674" s="221">
        <f>VLOOKUP(D674,'3.1 Destination'!$A$7:$B$752,2,FALSE)</f>
        <v>-31.9535132</v>
      </c>
      <c r="F674" s="221">
        <f>VLOOKUP(D674,'3.1 Destination'!$A$7:$C$752,3,FALSE)</f>
        <v>115.8570471</v>
      </c>
      <c r="G674" s="218">
        <v>4</v>
      </c>
      <c r="H674" s="222">
        <f>Table611[[#This Row],[Number of passenger (N)]]/SUM(Table611[Number of passenger (N)])</f>
        <v>3.6563071297989033E-4</v>
      </c>
      <c r="I674" s="219">
        <f t="shared" si="10"/>
        <v>13461.963096266349</v>
      </c>
      <c r="J674" s="223">
        <f>Table611[[#This Row],[% of trips (P)]]*Table611[[#This Row],[Distance (D)]]</f>
        <v>4.9221071649968371</v>
      </c>
      <c r="K674" s="224">
        <f>Table611[[#This Row],[Weighted distance]]/SUM(Table611[Weighted distance])</f>
        <v>1.6951111906699766E-3</v>
      </c>
    </row>
    <row r="675" spans="1:11" x14ac:dyDescent="0.2">
      <c r="A675" s="218" t="s">
        <v>151</v>
      </c>
      <c r="B675" s="221">
        <f>VLOOKUP(A675,'3.2 Departure'!$A$7:$B$51,2,FALSE)</f>
        <v>59.633807599999997</v>
      </c>
      <c r="C675" s="221">
        <f>VLOOKUP(A675,'3.2 Departure'!$A$7:$C$51,3,FALSE)</f>
        <v>17.896780199999998</v>
      </c>
      <c r="D675" s="218" t="s">
        <v>347</v>
      </c>
      <c r="E675" s="221">
        <f>VLOOKUP(D675,'3.1 Destination'!$A$7:$B$752,2,FALSE)</f>
        <v>35.001179700000002</v>
      </c>
      <c r="F675" s="221">
        <f>VLOOKUP(D675,'3.1 Destination'!$A$7:$C$752,3,FALSE)</f>
        <v>34.047434799999998</v>
      </c>
      <c r="G675" s="218">
        <v>4</v>
      </c>
      <c r="H675" s="222">
        <f>Table611[[#This Row],[Number of passenger (N)]]/SUM(Table611[Number of passenger (N)])</f>
        <v>3.6563071297989033E-4</v>
      </c>
      <c r="I675" s="219">
        <f t="shared" si="10"/>
        <v>2979.0362704805298</v>
      </c>
      <c r="J675" s="223">
        <f>Table611[[#This Row],[% of trips (P)]]*Table611[[#This Row],[Distance (D)]]</f>
        <v>1.0892271555687496</v>
      </c>
      <c r="K675" s="224">
        <f>Table611[[#This Row],[Weighted distance]]/SUM(Table611[Weighted distance])</f>
        <v>3.7511599782232729E-4</v>
      </c>
    </row>
    <row r="676" spans="1:11" x14ac:dyDescent="0.2">
      <c r="A676" s="218" t="s">
        <v>151</v>
      </c>
      <c r="B676" s="221">
        <f>VLOOKUP(A676,'3.2 Departure'!$A$7:$B$51,2,FALSE)</f>
        <v>59.633807599999997</v>
      </c>
      <c r="C676" s="221">
        <f>VLOOKUP(A676,'3.2 Departure'!$A$7:$C$51,3,FALSE)</f>
        <v>17.896780199999998</v>
      </c>
      <c r="D676" s="218" t="s">
        <v>827</v>
      </c>
      <c r="E676" s="221">
        <f>VLOOKUP(D676,'3.1 Destination'!$A$7:$B$752,2,FALSE)</f>
        <v>22.483181999999999</v>
      </c>
      <c r="F676" s="221">
        <f>VLOOKUP(D676,'3.1 Destination'!$A$7:$C$752,3,FALSE)</f>
        <v>113.916509</v>
      </c>
      <c r="G676" s="218">
        <v>4</v>
      </c>
      <c r="H676" s="222">
        <f>Table611[[#This Row],[Number of passenger (N)]]/SUM(Table611[Number of passenger (N)])</f>
        <v>3.6563071297989033E-4</v>
      </c>
      <c r="I676" s="219">
        <f t="shared" si="10"/>
        <v>8193.1013484771865</v>
      </c>
      <c r="J676" s="223">
        <f>Table611[[#This Row],[% of trips (P)]]*Table611[[#This Row],[Distance (D)]]</f>
        <v>2.9956494875602147</v>
      </c>
      <c r="K676" s="224">
        <f>Table611[[#This Row],[Weighted distance]]/SUM(Table611[Weighted distance])</f>
        <v>1.0316636349975456E-3</v>
      </c>
    </row>
    <row r="677" spans="1:11" x14ac:dyDescent="0.2">
      <c r="A677" s="218" t="s">
        <v>151</v>
      </c>
      <c r="B677" s="221">
        <f>VLOOKUP(A677,'3.2 Departure'!$A$7:$B$51,2,FALSE)</f>
        <v>59.633807599999997</v>
      </c>
      <c r="C677" s="221">
        <f>VLOOKUP(A677,'3.2 Departure'!$A$7:$C$51,3,FALSE)</f>
        <v>17.896780199999998</v>
      </c>
      <c r="D677" s="218" t="s">
        <v>798</v>
      </c>
      <c r="E677" s="221">
        <f>VLOOKUP(D677,'3.1 Destination'!$A$7:$B$752,2,FALSE)</f>
        <v>40.626292499999998</v>
      </c>
      <c r="F677" s="221">
        <f>VLOOKUP(D677,'3.1 Destination'!$A$7:$C$752,3,FALSE)</f>
        <v>14.3757985</v>
      </c>
      <c r="G677" s="218">
        <v>4</v>
      </c>
      <c r="H677" s="222">
        <f>Table611[[#This Row],[Number of passenger (N)]]/SUM(Table611[Number of passenger (N)])</f>
        <v>3.6563071297989033E-4</v>
      </c>
      <c r="I677" s="219">
        <f t="shared" si="10"/>
        <v>2127.6643762250519</v>
      </c>
      <c r="J677" s="223">
        <f>Table611[[#This Row],[% of trips (P)]]*Table611[[#This Row],[Distance (D)]]</f>
        <v>0.7779394428610793</v>
      </c>
      <c r="K677" s="224">
        <f>Table611[[#This Row],[Weighted distance]]/SUM(Table611[Weighted distance])</f>
        <v>2.6791246331147884E-4</v>
      </c>
    </row>
    <row r="678" spans="1:11" x14ac:dyDescent="0.2">
      <c r="A678" s="218" t="s">
        <v>151</v>
      </c>
      <c r="B678" s="221">
        <f>VLOOKUP(A678,'3.2 Departure'!$A$7:$B$51,2,FALSE)</f>
        <v>59.633807599999997</v>
      </c>
      <c r="C678" s="221">
        <f>VLOOKUP(A678,'3.2 Departure'!$A$7:$C$51,3,FALSE)</f>
        <v>17.896780199999998</v>
      </c>
      <c r="D678" s="218" t="s">
        <v>930</v>
      </c>
      <c r="E678" s="221">
        <f>VLOOKUP(D678,'3.1 Destination'!$A$7:$B$752,2,FALSE)</f>
        <v>-26.522503</v>
      </c>
      <c r="F678" s="221">
        <f>VLOOKUP(D678,'3.1 Destination'!$A$7:$C$752,3,FALSE)</f>
        <v>31.465865999999998</v>
      </c>
      <c r="G678" s="218">
        <v>4</v>
      </c>
      <c r="H678" s="222">
        <f>Table611[[#This Row],[Number of passenger (N)]]/SUM(Table611[Number of passenger (N)])</f>
        <v>3.6563071297989033E-4</v>
      </c>
      <c r="I678" s="219">
        <f t="shared" si="10"/>
        <v>9660.7451939526309</v>
      </c>
      <c r="J678" s="223">
        <f>Table611[[#This Row],[% of trips (P)]]*Table611[[#This Row],[Distance (D)]]</f>
        <v>3.5322651531819491</v>
      </c>
      <c r="K678" s="224">
        <f>Table611[[#This Row],[Weighted distance]]/SUM(Table611[Weighted distance])</f>
        <v>1.2164672545434449E-3</v>
      </c>
    </row>
    <row r="679" spans="1:11" x14ac:dyDescent="0.2">
      <c r="A679" s="218" t="s">
        <v>151</v>
      </c>
      <c r="B679" s="221">
        <f>VLOOKUP(A679,'3.2 Departure'!$A$7:$B$51,2,FALSE)</f>
        <v>59.633807599999997</v>
      </c>
      <c r="C679" s="221">
        <f>VLOOKUP(A679,'3.2 Departure'!$A$7:$C$51,3,FALSE)</f>
        <v>17.896780199999998</v>
      </c>
      <c r="D679" s="218" t="s">
        <v>937</v>
      </c>
      <c r="E679" s="221">
        <f>VLOOKUP(D679,'3.1 Destination'!$A$7:$B$752,2,FALSE)</f>
        <v>46.295429599999999</v>
      </c>
      <c r="F679" s="221">
        <f>VLOOKUP(D679,'3.1 Destination'!$A$7:$C$752,3,FALSE)</f>
        <v>11.588280299999999</v>
      </c>
      <c r="G679" s="218">
        <v>4</v>
      </c>
      <c r="H679" s="222">
        <f>Table611[[#This Row],[Number of passenger (N)]]/SUM(Table611[Number of passenger (N)])</f>
        <v>3.6563071297989033E-4</v>
      </c>
      <c r="I679" s="219">
        <f t="shared" si="10"/>
        <v>1540.4843122042475</v>
      </c>
      <c r="J679" s="223">
        <f>Table611[[#This Row],[% of trips (P)]]*Table611[[#This Row],[Distance (D)]]</f>
        <v>0.56324837740557498</v>
      </c>
      <c r="K679" s="224">
        <f>Table611[[#This Row],[Weighted distance]]/SUM(Table611[Weighted distance])</f>
        <v>1.9397558721529992E-4</v>
      </c>
    </row>
    <row r="680" spans="1:11" x14ac:dyDescent="0.2">
      <c r="A680" s="218" t="s">
        <v>151</v>
      </c>
      <c r="B680" s="221">
        <f>VLOOKUP(A680,'3.2 Departure'!$A$7:$B$51,2,FALSE)</f>
        <v>59.633807599999997</v>
      </c>
      <c r="C680" s="221">
        <f>VLOOKUP(A680,'3.2 Departure'!$A$7:$C$51,3,FALSE)</f>
        <v>17.896780199999998</v>
      </c>
      <c r="D680" s="218" t="s">
        <v>606</v>
      </c>
      <c r="E680" s="221">
        <f>VLOOKUP(D680,'3.1 Destination'!$A$7:$B$752,2,FALSE)</f>
        <v>46.5704432</v>
      </c>
      <c r="F680" s="221">
        <f>VLOOKUP(D680,'3.1 Destination'!$A$7:$C$752,3,FALSE)</f>
        <v>11.7243449</v>
      </c>
      <c r="G680" s="218">
        <v>4</v>
      </c>
      <c r="H680" s="222">
        <f>Table611[[#This Row],[Number of passenger (N)]]/SUM(Table611[Number of passenger (N)])</f>
        <v>3.6563071297989033E-4</v>
      </c>
      <c r="I680" s="219">
        <f t="shared" si="10"/>
        <v>1508.3197540945575</v>
      </c>
      <c r="J680" s="223">
        <f>Table611[[#This Row],[% of trips (P)]]*Table611[[#This Row],[Distance (D)]]</f>
        <v>0.55148802709124589</v>
      </c>
      <c r="K680" s="224">
        <f>Table611[[#This Row],[Weighted distance]]/SUM(Table611[Weighted distance])</f>
        <v>1.899254719382931E-4</v>
      </c>
    </row>
    <row r="681" spans="1:11" x14ac:dyDescent="0.2">
      <c r="A681" s="218" t="s">
        <v>151</v>
      </c>
      <c r="B681" s="221">
        <f>VLOOKUP(A681,'3.2 Departure'!$A$7:$B$51,2,FALSE)</f>
        <v>59.633807599999997</v>
      </c>
      <c r="C681" s="221">
        <f>VLOOKUP(A681,'3.2 Departure'!$A$7:$C$51,3,FALSE)</f>
        <v>17.896780199999998</v>
      </c>
      <c r="D681" s="218" t="s">
        <v>941</v>
      </c>
      <c r="E681" s="221">
        <f>VLOOKUP(D681,'3.1 Destination'!$A$7:$B$752,2,FALSE)</f>
        <v>48.089133400000001</v>
      </c>
      <c r="F681" s="221">
        <f>VLOOKUP(D681,'3.1 Destination'!$A$7:$C$752,3,FALSE)</f>
        <v>7.6339541000000004</v>
      </c>
      <c r="G681" s="218">
        <v>4</v>
      </c>
      <c r="H681" s="222">
        <f>Table611[[#This Row],[Number of passenger (N)]]/SUM(Table611[Number of passenger (N)])</f>
        <v>3.6563071297989033E-4</v>
      </c>
      <c r="I681" s="219">
        <f t="shared" si="10"/>
        <v>1445.639972161036</v>
      </c>
      <c r="J681" s="223">
        <f>Table611[[#This Row],[% of trips (P)]]*Table611[[#This Row],[Distance (D)]]</f>
        <v>0.52857037373346838</v>
      </c>
      <c r="K681" s="224">
        <f>Table611[[#This Row],[Weighted distance]]/SUM(Table611[Weighted distance])</f>
        <v>1.8203292320491155E-4</v>
      </c>
    </row>
    <row r="682" spans="1:11" x14ac:dyDescent="0.2">
      <c r="A682" s="218" t="s">
        <v>151</v>
      </c>
      <c r="B682" s="221">
        <f>VLOOKUP(A682,'3.2 Departure'!$A$7:$B$51,2,FALSE)</f>
        <v>59.633807599999997</v>
      </c>
      <c r="C682" s="221">
        <f>VLOOKUP(A682,'3.2 Departure'!$A$7:$C$51,3,FALSE)</f>
        <v>17.896780199999998</v>
      </c>
      <c r="D682" s="218" t="s">
        <v>314</v>
      </c>
      <c r="E682" s="221">
        <f>VLOOKUP(D682,'3.1 Destination'!$A$7:$B$752,2,FALSE)</f>
        <v>47.606209499999999</v>
      </c>
      <c r="F682" s="221">
        <f>VLOOKUP(D682,'3.1 Destination'!$A$7:$C$752,3,FALSE)</f>
        <v>-122.3320708</v>
      </c>
      <c r="G682" s="218">
        <v>4</v>
      </c>
      <c r="H682" s="222">
        <f>Table611[[#This Row],[Number of passenger (N)]]/SUM(Table611[Number of passenger (N)])</f>
        <v>3.6563071297989033E-4</v>
      </c>
      <c r="I682" s="219">
        <f t="shared" si="10"/>
        <v>7556.895475933823</v>
      </c>
      <c r="J682" s="223">
        <f>Table611[[#This Row],[% of trips (P)]]*Table611[[#This Row],[Distance (D)]]</f>
        <v>2.7630330807801915</v>
      </c>
      <c r="K682" s="224">
        <f>Table611[[#This Row],[Weighted distance]]/SUM(Table611[Weighted distance])</f>
        <v>9.515534990235942E-4</v>
      </c>
    </row>
    <row r="683" spans="1:11" x14ac:dyDescent="0.2">
      <c r="A683" s="218" t="s">
        <v>151</v>
      </c>
      <c r="B683" s="221">
        <f>VLOOKUP(A683,'3.2 Departure'!$A$7:$B$51,2,FALSE)</f>
        <v>59.633807599999997</v>
      </c>
      <c r="C683" s="221">
        <f>VLOOKUP(A683,'3.2 Departure'!$A$7:$C$51,3,FALSE)</f>
        <v>17.896780199999998</v>
      </c>
      <c r="D683" s="218" t="s">
        <v>268</v>
      </c>
      <c r="E683" s="221">
        <f>VLOOKUP(D683,'3.1 Destination'!$A$7:$B$752,2,FALSE)</f>
        <v>-41.286460300000002</v>
      </c>
      <c r="F683" s="221">
        <f>VLOOKUP(D683,'3.1 Destination'!$A$7:$C$752,3,FALSE)</f>
        <v>174.77623600000001</v>
      </c>
      <c r="G683" s="218">
        <v>4</v>
      </c>
      <c r="H683" s="222">
        <f>Table611[[#This Row],[Number of passenger (N)]]/SUM(Table611[Number of passenger (N)])</f>
        <v>3.6563071297989033E-4</v>
      </c>
      <c r="I683" s="219">
        <f t="shared" si="10"/>
        <v>17427.642648788515</v>
      </c>
      <c r="J683" s="223">
        <f>Table611[[#This Row],[% of trips (P)]]*Table611[[#This Row],[Distance (D)]]</f>
        <v>6.3720814072352887</v>
      </c>
      <c r="K683" s="224">
        <f>Table611[[#This Row],[Weighted distance]]/SUM(Table611[Weighted distance])</f>
        <v>2.1944639031993875E-3</v>
      </c>
    </row>
    <row r="684" spans="1:11" x14ac:dyDescent="0.2">
      <c r="A684" s="218" t="s">
        <v>194</v>
      </c>
      <c r="B684" s="221">
        <f>VLOOKUP(A684,'3.2 Departure'!$A$7:$B$51,2,FALSE)</f>
        <v>60.429727999999997</v>
      </c>
      <c r="C684" s="221">
        <f>VLOOKUP(A684,'3.2 Departure'!$A$7:$C$51,3,FALSE)</f>
        <v>15.508082999999999</v>
      </c>
      <c r="D684" s="218" t="s">
        <v>252</v>
      </c>
      <c r="E684" s="221">
        <f>VLOOKUP(D684,'3.1 Destination'!$A$7:$B$752,2,FALSE)</f>
        <v>36.434963099999997</v>
      </c>
      <c r="F684" s="221">
        <f>VLOOKUP(D684,'3.1 Destination'!$A$7:$C$752,3,FALSE)</f>
        <v>28.2174829</v>
      </c>
      <c r="G684" s="218">
        <v>4</v>
      </c>
      <c r="H684" s="222">
        <f>Table611[[#This Row],[Number of passenger (N)]]/SUM(Table611[Number of passenger (N)])</f>
        <v>3.6563071297989033E-4</v>
      </c>
      <c r="I684" s="219">
        <f t="shared" si="10"/>
        <v>2816.6293960336398</v>
      </c>
      <c r="J684" s="223">
        <f>Table611[[#This Row],[% of trips (P)]]*Table611[[#This Row],[Distance (D)]]</f>
        <v>1.0298462142718976</v>
      </c>
      <c r="K684" s="224">
        <f>Table611[[#This Row],[Weighted distance]]/SUM(Table611[Weighted distance])</f>
        <v>3.5466595585237039E-4</v>
      </c>
    </row>
    <row r="685" spans="1:11" x14ac:dyDescent="0.2">
      <c r="A685" s="218" t="s">
        <v>194</v>
      </c>
      <c r="B685" s="221">
        <f>VLOOKUP(A685,'3.2 Departure'!$A$7:$B$51,2,FALSE)</f>
        <v>60.429727999999997</v>
      </c>
      <c r="C685" s="221">
        <f>VLOOKUP(A685,'3.2 Departure'!$A$7:$C$51,3,FALSE)</f>
        <v>15.508082999999999</v>
      </c>
      <c r="D685" s="218" t="s">
        <v>254</v>
      </c>
      <c r="E685" s="221">
        <f>VLOOKUP(D685,'3.1 Destination'!$A$7:$B$752,2,FALSE)</f>
        <v>36.766666999999998</v>
      </c>
      <c r="F685" s="221">
        <f>VLOOKUP(D685,'3.1 Destination'!$A$7:$C$752,3,FALSE)</f>
        <v>31.388888999999999</v>
      </c>
      <c r="G685" s="218">
        <v>4</v>
      </c>
      <c r="H685" s="222">
        <f>Table611[[#This Row],[Number of passenger (N)]]/SUM(Table611[Number of passenger (N)])</f>
        <v>3.6563071297989033E-4</v>
      </c>
      <c r="I685" s="219">
        <f t="shared" si="10"/>
        <v>2861.2944870312886</v>
      </c>
      <c r="J685" s="223">
        <f>Table611[[#This Row],[% of trips (P)]]*Table611[[#This Row],[Distance (D)]]</f>
        <v>1.0461771433386795</v>
      </c>
      <c r="K685" s="224">
        <f>Table611[[#This Row],[Weighted distance]]/SUM(Table611[Weighted distance])</f>
        <v>3.6029012039962021E-4</v>
      </c>
    </row>
    <row r="686" spans="1:11" x14ac:dyDescent="0.2">
      <c r="A686" s="218" t="s">
        <v>217</v>
      </c>
      <c r="B686" s="221">
        <f>VLOOKUP(A686,'3.2 Departure'!$A$7:$B$51,2,FALSE)</f>
        <v>59.339783199999999</v>
      </c>
      <c r="C686" s="221">
        <f>VLOOKUP(A686,'3.2 Departure'!$A$7:$C$51,3,FALSE)</f>
        <v>17.939713099999999</v>
      </c>
      <c r="D686" s="218" t="s">
        <v>461</v>
      </c>
      <c r="E686" s="221">
        <f>VLOOKUP(D686,'3.1 Destination'!$A$7:$B$752,2,FALSE)</f>
        <v>60.3912628</v>
      </c>
      <c r="F686" s="221">
        <f>VLOOKUP(D686,'3.1 Destination'!$A$7:$C$752,3,FALSE)</f>
        <v>5.3220543999999999</v>
      </c>
      <c r="G686" s="218">
        <v>4</v>
      </c>
      <c r="H686" s="222">
        <f>Table611[[#This Row],[Number of passenger (N)]]/SUM(Table611[Number of passenger (N)])</f>
        <v>3.6563071297989033E-4</v>
      </c>
      <c r="I686" s="219">
        <f t="shared" si="10"/>
        <v>712.85128275478974</v>
      </c>
      <c r="J686" s="223">
        <f>Table611[[#This Row],[% of trips (P)]]*Table611[[#This Row],[Distance (D)]]</f>
        <v>0.26064032276226318</v>
      </c>
      <c r="K686" s="224">
        <f>Table611[[#This Row],[Weighted distance]]/SUM(Table611[Weighted distance])</f>
        <v>8.9761216699236744E-5</v>
      </c>
    </row>
    <row r="687" spans="1:11" x14ac:dyDescent="0.2">
      <c r="A687" s="218" t="s">
        <v>217</v>
      </c>
      <c r="B687" s="221">
        <f>VLOOKUP(A687,'3.2 Departure'!$A$7:$B$51,2,FALSE)</f>
        <v>59.339783199999999</v>
      </c>
      <c r="C687" s="221">
        <f>VLOOKUP(A687,'3.2 Departure'!$A$7:$C$51,3,FALSE)</f>
        <v>17.939713099999999</v>
      </c>
      <c r="D687" s="218" t="s">
        <v>711</v>
      </c>
      <c r="E687" s="221">
        <f>VLOOKUP(D687,'3.1 Destination'!$A$7:$B$752,2,FALSE)</f>
        <v>55.728448999999998</v>
      </c>
      <c r="F687" s="221">
        <f>VLOOKUP(D687,'3.1 Destination'!$A$7:$C$752,3,FALSE)</f>
        <v>9.1123659999999997</v>
      </c>
      <c r="G687" s="218">
        <v>4</v>
      </c>
      <c r="H687" s="222">
        <f>Table611[[#This Row],[Number of passenger (N)]]/SUM(Table611[Number of passenger (N)])</f>
        <v>3.6563071297989033E-4</v>
      </c>
      <c r="I687" s="219">
        <f t="shared" si="10"/>
        <v>661.5966081336062</v>
      </c>
      <c r="J687" s="223">
        <f>Table611[[#This Row],[% of trips (P)]]*Table611[[#This Row],[Distance (D)]]</f>
        <v>0.24190003953696754</v>
      </c>
      <c r="K687" s="224">
        <f>Table611[[#This Row],[Weighted distance]]/SUM(Table611[Weighted distance])</f>
        <v>8.3307301181624502E-5</v>
      </c>
    </row>
    <row r="688" spans="1:11" x14ac:dyDescent="0.2">
      <c r="A688" s="218" t="s">
        <v>217</v>
      </c>
      <c r="B688" s="221">
        <f>VLOOKUP(A688,'3.2 Departure'!$A$7:$B$51,2,FALSE)</f>
        <v>59.339783199999999</v>
      </c>
      <c r="C688" s="221">
        <f>VLOOKUP(A688,'3.2 Departure'!$A$7:$C$51,3,FALSE)</f>
        <v>17.939713099999999</v>
      </c>
      <c r="D688" s="218" t="s">
        <v>270</v>
      </c>
      <c r="E688" s="221">
        <f>VLOOKUP(D688,'3.1 Destination'!$A$7:$B$752,2,FALSE)</f>
        <v>43.710172800000002</v>
      </c>
      <c r="F688" s="221">
        <f>VLOOKUP(D688,'3.1 Destination'!$A$7:$C$752,3,FALSE)</f>
        <v>7.2619531999999998</v>
      </c>
      <c r="G688" s="218">
        <v>4</v>
      </c>
      <c r="H688" s="222">
        <f>Table611[[#This Row],[Number of passenger (N)]]/SUM(Table611[Number of passenger (N)])</f>
        <v>3.6563071297989033E-4</v>
      </c>
      <c r="I688" s="219">
        <f t="shared" si="10"/>
        <v>1882.9785707795349</v>
      </c>
      <c r="J688" s="223">
        <f>Table611[[#This Row],[% of trips (P)]]*Table611[[#This Row],[Distance (D)]]</f>
        <v>0.6884747973599763</v>
      </c>
      <c r="K688" s="224">
        <f>Table611[[#This Row],[Weighted distance]]/SUM(Table611[Weighted distance])</f>
        <v>2.3710197571447843E-4</v>
      </c>
    </row>
    <row r="689" spans="1:11" x14ac:dyDescent="0.2">
      <c r="A689" s="218" t="s">
        <v>221</v>
      </c>
      <c r="B689" s="221">
        <f>VLOOKUP(A689,'3.2 Departure'!$A$7:$B$51,2,FALSE)</f>
        <v>56.674374800000002</v>
      </c>
      <c r="C689" s="221">
        <f>VLOOKUP(A689,'3.2 Departure'!$A$7:$C$51,3,FALSE)</f>
        <v>12.8577884</v>
      </c>
      <c r="D689" s="218" t="s">
        <v>776</v>
      </c>
      <c r="E689" s="221">
        <f>VLOOKUP(D689,'3.1 Destination'!$A$7:$B$752,2,FALSE)</f>
        <v>28.121381499999998</v>
      </c>
      <c r="F689" s="221">
        <f>VLOOKUP(D689,'3.1 Destination'!$A$7:$C$752,3,FALSE)</f>
        <v>-16.767823700000001</v>
      </c>
      <c r="G689" s="218">
        <v>4</v>
      </c>
      <c r="H689" s="222">
        <f>Table611[[#This Row],[Number of passenger (N)]]/SUM(Table611[Number of passenger (N)])</f>
        <v>3.6563071297989033E-4</v>
      </c>
      <c r="I689" s="219">
        <f t="shared" si="10"/>
        <v>3937.3453051742235</v>
      </c>
      <c r="J689" s="223">
        <f>Table611[[#This Row],[% of trips (P)]]*Table611[[#This Row],[Distance (D)]]</f>
        <v>1.4396143711788751</v>
      </c>
      <c r="K689" s="224">
        <f>Table611[[#This Row],[Weighted distance]]/SUM(Table611[Weighted distance])</f>
        <v>4.9578490451989191E-4</v>
      </c>
    </row>
    <row r="690" spans="1:11" x14ac:dyDescent="0.2">
      <c r="A690" s="218" t="s">
        <v>666</v>
      </c>
      <c r="B690" s="221">
        <f>VLOOKUP(A690,'3.2 Departure'!$A$7:$B$51,2,FALSE)</f>
        <v>60.293352400000003</v>
      </c>
      <c r="C690" s="221">
        <f>VLOOKUP(A690,'3.2 Departure'!$A$7:$C$51,3,FALSE)</f>
        <v>25.0377686</v>
      </c>
      <c r="D690" s="218" t="s">
        <v>269</v>
      </c>
      <c r="E690" s="221">
        <f>VLOOKUP(D690,'3.1 Destination'!$A$7:$B$752,2,FALSE)</f>
        <v>39.904210999999997</v>
      </c>
      <c r="F690" s="221">
        <f>VLOOKUP(D690,'3.1 Destination'!$A$7:$C$752,3,FALSE)</f>
        <v>116.40739499999999</v>
      </c>
      <c r="G690" s="218">
        <v>4</v>
      </c>
      <c r="H690" s="222">
        <f>Table611[[#This Row],[Number of passenger (N)]]/SUM(Table611[Number of passenger (N)])</f>
        <v>3.6563071297989033E-4</v>
      </c>
      <c r="I690" s="219">
        <f t="shared" si="10"/>
        <v>6311.7256084409564</v>
      </c>
      <c r="J690" s="225">
        <f>Table611[[#This Row],[% of trips (P)]]*Table611[[#This Row],[Distance (D)]]</f>
        <v>2.3077607343476991</v>
      </c>
      <c r="K690" s="222">
        <f>Table611[[#This Row],[Weighted distance]]/SUM(Table611[Weighted distance])</f>
        <v>7.9476348544395444E-4</v>
      </c>
    </row>
    <row r="691" spans="1:11" x14ac:dyDescent="0.2">
      <c r="A691" s="218" t="s">
        <v>198</v>
      </c>
      <c r="B691" s="221">
        <f>VLOOKUP(A691,'3.2 Departure'!$A$7:$B$51,2,FALSE)</f>
        <v>57.758333</v>
      </c>
      <c r="C691" s="221">
        <f>VLOOKUP(A691,'3.2 Departure'!$A$7:$C$51,3,FALSE)</f>
        <v>14.069167</v>
      </c>
      <c r="D691" s="218" t="s">
        <v>388</v>
      </c>
      <c r="E691" s="221">
        <f>VLOOKUP(D691,'3.1 Destination'!$A$7:$B$752,2,FALSE)</f>
        <v>27.760561899999999</v>
      </c>
      <c r="F691" s="221">
        <f>VLOOKUP(D691,'3.1 Destination'!$A$7:$C$752,3,FALSE)</f>
        <v>-15.586017200000001</v>
      </c>
      <c r="G691" s="218">
        <v>4</v>
      </c>
      <c r="H691" s="222">
        <f>Table611[[#This Row],[Number of passenger (N)]]/SUM(Table611[Number of passenger (N)])</f>
        <v>3.6563071297989033E-4</v>
      </c>
      <c r="I691" s="219">
        <f t="shared" si="10"/>
        <v>4054.8346096452442</v>
      </c>
      <c r="J691" s="223">
        <f>Table611[[#This Row],[% of trips (P)]]*Table611[[#This Row],[Distance (D)]]</f>
        <v>1.4825720693401259</v>
      </c>
      <c r="K691" s="224">
        <f>Table611[[#This Row],[Weighted distance]]/SUM(Table611[Weighted distance])</f>
        <v>5.1057899014980235E-4</v>
      </c>
    </row>
    <row r="692" spans="1:11" x14ac:dyDescent="0.2">
      <c r="A692" s="218" t="s">
        <v>199</v>
      </c>
      <c r="B692" s="221">
        <f>VLOOKUP(A692,'3.2 Departure'!$A$7:$B$51,2,FALSE)</f>
        <v>56.663444699999999</v>
      </c>
      <c r="C692" s="221">
        <f>VLOOKUP(A692,'3.2 Departure'!$A$7:$C$51,3,FALSE)</f>
        <v>16.356779</v>
      </c>
      <c r="D692" s="218" t="s">
        <v>244</v>
      </c>
      <c r="E692" s="221">
        <f>VLOOKUP(D692,'3.1 Destination'!$A$7:$B$752,2,FALSE)</f>
        <v>28.291563700000001</v>
      </c>
      <c r="F692" s="221">
        <f>VLOOKUP(D692,'3.1 Destination'!$A$7:$C$752,3,FALSE)</f>
        <v>-16.629130400000001</v>
      </c>
      <c r="G692" s="218">
        <v>4</v>
      </c>
      <c r="H692" s="222">
        <f>Table611[[#This Row],[Number of passenger (N)]]/SUM(Table611[Number of passenger (N)])</f>
        <v>3.6563071297989033E-4</v>
      </c>
      <c r="I692" s="219">
        <f t="shared" si="10"/>
        <v>4079.771295163293</v>
      </c>
      <c r="J692" s="223">
        <f>Table611[[#This Row],[% of trips (P)]]*Table611[[#This Row],[Distance (D)]]</f>
        <v>1.4916896874454455</v>
      </c>
      <c r="K692" s="224">
        <f>Table611[[#This Row],[Weighted distance]]/SUM(Table611[Weighted distance])</f>
        <v>5.1371898202005103E-4</v>
      </c>
    </row>
    <row r="693" spans="1:11" x14ac:dyDescent="0.2">
      <c r="A693" s="218" t="s">
        <v>199</v>
      </c>
      <c r="B693" s="221">
        <f>VLOOKUP(A693,'3.2 Departure'!$A$7:$B$51,2,FALSE)</f>
        <v>56.663444699999999</v>
      </c>
      <c r="C693" s="221">
        <f>VLOOKUP(A693,'3.2 Departure'!$A$7:$C$51,3,FALSE)</f>
        <v>16.356779</v>
      </c>
      <c r="D693" s="218" t="s">
        <v>455</v>
      </c>
      <c r="E693" s="221">
        <f>VLOOKUP(D693,'3.1 Destination'!$A$7:$B$752,2,FALSE)</f>
        <v>40.463667000000001</v>
      </c>
      <c r="F693" s="221">
        <f>VLOOKUP(D693,'3.1 Destination'!$A$7:$C$752,3,FALSE)</f>
        <v>-3.7492200000000002</v>
      </c>
      <c r="G693" s="218">
        <v>4</v>
      </c>
      <c r="H693" s="222">
        <f>Table611[[#This Row],[Number of passenger (N)]]/SUM(Table611[Number of passenger (N)])</f>
        <v>3.6563071297989033E-4</v>
      </c>
      <c r="I693" s="219">
        <f t="shared" si="10"/>
        <v>2313.0621081979925</v>
      </c>
      <c r="J693" s="223">
        <f>Table611[[#This Row],[% of trips (P)]]*Table611[[#This Row],[Distance (D)]]</f>
        <v>0.84572654778720024</v>
      </c>
      <c r="K693" s="224">
        <f>Table611[[#This Row],[Weighted distance]]/SUM(Table611[Weighted distance])</f>
        <v>2.9125748126649964E-4</v>
      </c>
    </row>
    <row r="694" spans="1:11" x14ac:dyDescent="0.2">
      <c r="A694" s="218" t="s">
        <v>200</v>
      </c>
      <c r="B694" s="221">
        <f>VLOOKUP(A694,'3.2 Departure'!$A$7:$B$51,2,FALSE)</f>
        <v>59.402180600000001</v>
      </c>
      <c r="C694" s="221">
        <f>VLOOKUP(A694,'3.2 Departure'!$A$7:$C$51,3,FALSE)</f>
        <v>13.5114977</v>
      </c>
      <c r="D694" s="218" t="s">
        <v>321</v>
      </c>
      <c r="E694" s="221">
        <f>VLOOKUP(D694,'3.1 Destination'!$A$7:$B$752,2,FALSE)</f>
        <v>27.780850399999999</v>
      </c>
      <c r="F694" s="221">
        <f>VLOOKUP(D694,'3.1 Destination'!$A$7:$C$752,3,FALSE)</f>
        <v>-15.5206944</v>
      </c>
      <c r="G694" s="218">
        <v>4</v>
      </c>
      <c r="H694" s="222">
        <f>Table611[[#This Row],[Number of passenger (N)]]/SUM(Table611[Number of passenger (N)])</f>
        <v>3.6563071297989033E-4</v>
      </c>
      <c r="I694" s="219">
        <f t="shared" si="10"/>
        <v>4153.1252440945791</v>
      </c>
      <c r="J694" s="223">
        <f>Table611[[#This Row],[% of trips (P)]]*Table611[[#This Row],[Distance (D)]]</f>
        <v>1.5185101440930819</v>
      </c>
      <c r="K694" s="224">
        <f>Table611[[#This Row],[Weighted distance]]/SUM(Table611[Weighted distance])</f>
        <v>5.2295560663594696E-4</v>
      </c>
    </row>
    <row r="695" spans="1:11" x14ac:dyDescent="0.2">
      <c r="A695" s="218" t="s">
        <v>200</v>
      </c>
      <c r="B695" s="221">
        <f>VLOOKUP(A695,'3.2 Departure'!$A$7:$B$51,2,FALSE)</f>
        <v>59.402180600000001</v>
      </c>
      <c r="C695" s="221">
        <f>VLOOKUP(A695,'3.2 Departure'!$A$7:$C$51,3,FALSE)</f>
        <v>13.5114977</v>
      </c>
      <c r="D695" s="218" t="s">
        <v>503</v>
      </c>
      <c r="E695" s="221">
        <f>VLOOKUP(D695,'3.1 Destination'!$A$7:$B$752,2,FALSE)</f>
        <v>38.838799199999997</v>
      </c>
      <c r="F695" s="221">
        <f>VLOOKUP(D695,'3.1 Destination'!$A$7:$C$752,3,FALSE)</f>
        <v>0.1050557</v>
      </c>
      <c r="G695" s="218">
        <v>4</v>
      </c>
      <c r="H695" s="222">
        <f>Table611[[#This Row],[Number of passenger (N)]]/SUM(Table611[Number of passenger (N)])</f>
        <v>3.6563071297989033E-4</v>
      </c>
      <c r="I695" s="219">
        <f t="shared" si="10"/>
        <v>2475.1049444566283</v>
      </c>
      <c r="J695" s="223">
        <f>Table611[[#This Row],[% of trips (P)]]*Table611[[#This Row],[Distance (D)]]</f>
        <v>0.90497438554172893</v>
      </c>
      <c r="K695" s="224">
        <f>Table611[[#This Row],[Weighted distance]]/SUM(Table611[Weighted distance])</f>
        <v>3.1166168406706284E-4</v>
      </c>
    </row>
    <row r="696" spans="1:11" x14ac:dyDescent="0.2">
      <c r="A696" s="218" t="s">
        <v>200</v>
      </c>
      <c r="B696" s="221">
        <f>VLOOKUP(A696,'3.2 Departure'!$A$7:$B$51,2,FALSE)</f>
        <v>59.402180600000001</v>
      </c>
      <c r="C696" s="221">
        <f>VLOOKUP(A696,'3.2 Departure'!$A$7:$C$51,3,FALSE)</f>
        <v>13.5114977</v>
      </c>
      <c r="D696" s="218" t="s">
        <v>315</v>
      </c>
      <c r="E696" s="221">
        <f>VLOOKUP(D696,'3.1 Destination'!$A$7:$B$752,2,FALSE)</f>
        <v>53.3498053</v>
      </c>
      <c r="F696" s="221">
        <f>VLOOKUP(D696,'3.1 Destination'!$A$7:$C$752,3,FALSE)</f>
        <v>-6.2603096999999996</v>
      </c>
      <c r="G696" s="218">
        <v>4</v>
      </c>
      <c r="H696" s="222">
        <f>Table611[[#This Row],[Number of passenger (N)]]/SUM(Table611[Number of passenger (N)])</f>
        <v>3.6563071297989033E-4</v>
      </c>
      <c r="I696" s="219">
        <f t="shared" si="10"/>
        <v>1383.5174117405306</v>
      </c>
      <c r="J696" s="223">
        <f>Table611[[#This Row],[% of trips (P)]]*Table611[[#This Row],[Distance (D)]]</f>
        <v>0.50585645767478271</v>
      </c>
      <c r="K696" s="224">
        <f>Table611[[#This Row],[Weighted distance]]/SUM(Table611[Weighted distance])</f>
        <v>1.7421053900961713E-4</v>
      </c>
    </row>
    <row r="697" spans="1:11" x14ac:dyDescent="0.2">
      <c r="A697" s="218" t="s">
        <v>200</v>
      </c>
      <c r="B697" s="221">
        <f>VLOOKUP(A697,'3.2 Departure'!$A$7:$B$51,2,FALSE)</f>
        <v>59.402180600000001</v>
      </c>
      <c r="C697" s="221">
        <f>VLOOKUP(A697,'3.2 Departure'!$A$7:$C$51,3,FALSE)</f>
        <v>13.5114977</v>
      </c>
      <c r="D697" s="218" t="s">
        <v>257</v>
      </c>
      <c r="E697" s="221">
        <f>VLOOKUP(D697,'3.1 Destination'!$A$7:$B$752,2,FALSE)</f>
        <v>27.788016899999999</v>
      </c>
      <c r="F697" s="221">
        <f>VLOOKUP(D697,'3.1 Destination'!$A$7:$C$752,3,FALSE)</f>
        <v>-15.710865500000001</v>
      </c>
      <c r="G697" s="218">
        <v>4</v>
      </c>
      <c r="H697" s="222">
        <f>Table611[[#This Row],[Number of passenger (N)]]/SUM(Table611[Number of passenger (N)])</f>
        <v>3.6563071297989033E-4</v>
      </c>
      <c r="I697" s="219">
        <f t="shared" si="10"/>
        <v>4160.0324685147853</v>
      </c>
      <c r="J697" s="223">
        <f>Table611[[#This Row],[% of trips (P)]]*Table611[[#This Row],[Distance (D)]]</f>
        <v>1.5210356374825542</v>
      </c>
      <c r="K697" s="224">
        <f>Table611[[#This Row],[Weighted distance]]/SUM(Table611[Weighted distance])</f>
        <v>5.2382535448233705E-4</v>
      </c>
    </row>
    <row r="698" spans="1:11" x14ac:dyDescent="0.2">
      <c r="A698" s="218" t="s">
        <v>200</v>
      </c>
      <c r="B698" s="221">
        <f>VLOOKUP(A698,'3.2 Departure'!$A$7:$B$51,2,FALSE)</f>
        <v>59.402180600000001</v>
      </c>
      <c r="C698" s="221">
        <f>VLOOKUP(A698,'3.2 Departure'!$A$7:$C$51,3,FALSE)</f>
        <v>13.5114977</v>
      </c>
      <c r="D698" s="218" t="s">
        <v>455</v>
      </c>
      <c r="E698" s="221">
        <f>VLOOKUP(D698,'3.1 Destination'!$A$7:$B$752,2,FALSE)</f>
        <v>40.463667000000001</v>
      </c>
      <c r="F698" s="221">
        <f>VLOOKUP(D698,'3.1 Destination'!$A$7:$C$752,3,FALSE)</f>
        <v>-3.7492200000000002</v>
      </c>
      <c r="G698" s="218">
        <v>4</v>
      </c>
      <c r="H698" s="222">
        <f>Table611[[#This Row],[Number of passenger (N)]]/SUM(Table611[Number of passenger (N)])</f>
        <v>3.6563071297989033E-4</v>
      </c>
      <c r="I698" s="219">
        <f t="shared" si="10"/>
        <v>2425.0652602829723</v>
      </c>
      <c r="J698" s="223">
        <f>Table611[[#This Row],[% of trips (P)]]*Table611[[#This Row],[Distance (D)]]</f>
        <v>0.88667834014002644</v>
      </c>
      <c r="K698" s="224">
        <f>Table611[[#This Row],[Weighted distance]]/SUM(Table611[Weighted distance])</f>
        <v>3.0536075841351668E-4</v>
      </c>
    </row>
    <row r="699" spans="1:11" x14ac:dyDescent="0.2">
      <c r="A699" s="218" t="s">
        <v>223</v>
      </c>
      <c r="B699" s="221">
        <f>VLOOKUP(A699,'3.2 Departure'!$A$7:$B$51,2,FALSE)</f>
        <v>55.610770299999999</v>
      </c>
      <c r="C699" s="221">
        <f>VLOOKUP(A699,'3.2 Departure'!$A$7:$C$51,3,FALSE)</f>
        <v>12.6051632</v>
      </c>
      <c r="D699" s="218" t="s">
        <v>373</v>
      </c>
      <c r="E699" s="221">
        <f>VLOOKUP(D699,'3.1 Destination'!$A$7:$B$752,2,FALSE)</f>
        <v>36.896890800000001</v>
      </c>
      <c r="F699" s="221">
        <f>VLOOKUP(D699,'3.1 Destination'!$A$7:$C$752,3,FALSE)</f>
        <v>30.713323299999999</v>
      </c>
      <c r="G699" s="218">
        <v>4</v>
      </c>
      <c r="H699" s="222">
        <f>Table611[[#This Row],[Number of passenger (N)]]/SUM(Table611[Number of passenger (N)])</f>
        <v>3.6563071297989033E-4</v>
      </c>
      <c r="I699" s="219">
        <f t="shared" si="10"/>
        <v>2487.1729364726452</v>
      </c>
      <c r="J699" s="223">
        <f>Table611[[#This Row],[% of trips (P)]]*Table611[[#This Row],[Distance (D)]]</f>
        <v>0.90938681406678079</v>
      </c>
      <c r="K699" s="224">
        <f>Table611[[#This Row],[Weighted distance]]/SUM(Table611[Weighted distance])</f>
        <v>3.1318126840769586E-4</v>
      </c>
    </row>
    <row r="700" spans="1:11" x14ac:dyDescent="0.2">
      <c r="A700" s="218" t="s">
        <v>223</v>
      </c>
      <c r="B700" s="221">
        <f>VLOOKUP(A700,'3.2 Departure'!$A$7:$B$51,2,FALSE)</f>
        <v>55.610770299999999</v>
      </c>
      <c r="C700" s="221">
        <f>VLOOKUP(A700,'3.2 Departure'!$A$7:$C$51,3,FALSE)</f>
        <v>12.6051632</v>
      </c>
      <c r="D700" s="218" t="s">
        <v>747</v>
      </c>
      <c r="E700" s="221">
        <f>VLOOKUP(D700,'3.1 Destination'!$A$7:$B$752,2,FALSE)</f>
        <v>37.034407000000002</v>
      </c>
      <c r="F700" s="221">
        <f>VLOOKUP(D700,'3.1 Destination'!$A$7:$C$752,3,FALSE)</f>
        <v>27.430540000000001</v>
      </c>
      <c r="G700" s="218">
        <v>4</v>
      </c>
      <c r="H700" s="222">
        <f>Table611[[#This Row],[Number of passenger (N)]]/SUM(Table611[Number of passenger (N)])</f>
        <v>3.6563071297989033E-4</v>
      </c>
      <c r="I700" s="219">
        <f t="shared" si="10"/>
        <v>2347.3343123342224</v>
      </c>
      <c r="J700" s="223">
        <f>Table611[[#This Row],[% of trips (P)]]*Table611[[#This Row],[Distance (D)]]</f>
        <v>0.85825751822092233</v>
      </c>
      <c r="K700" s="224">
        <f>Table611[[#This Row],[Weighted distance]]/SUM(Table611[Weighted distance])</f>
        <v>2.9557298832478011E-4</v>
      </c>
    </row>
    <row r="701" spans="1:11" x14ac:dyDescent="0.2">
      <c r="A701" s="218" t="s">
        <v>223</v>
      </c>
      <c r="B701" s="221">
        <f>VLOOKUP(A701,'3.2 Departure'!$A$7:$B$51,2,FALSE)</f>
        <v>55.610770299999999</v>
      </c>
      <c r="C701" s="221">
        <f>VLOOKUP(A701,'3.2 Departure'!$A$7:$C$51,3,FALSE)</f>
        <v>12.6051632</v>
      </c>
      <c r="D701" s="218" t="s">
        <v>303</v>
      </c>
      <c r="E701" s="221">
        <f>VLOOKUP(D701,'3.1 Destination'!$A$7:$B$752,2,FALSE)</f>
        <v>-34.603684399999999</v>
      </c>
      <c r="F701" s="221">
        <f>VLOOKUP(D701,'3.1 Destination'!$A$7:$C$752,3,FALSE)</f>
        <v>-58.381559099999997</v>
      </c>
      <c r="G701" s="218">
        <v>4</v>
      </c>
      <c r="H701" s="222">
        <f>Table611[[#This Row],[Number of passenger (N)]]/SUM(Table611[Number of passenger (N)])</f>
        <v>3.6563071297989033E-4</v>
      </c>
      <c r="I701" s="219">
        <f t="shared" si="10"/>
        <v>12063.845350705429</v>
      </c>
      <c r="J701" s="223">
        <f>Table611[[#This Row],[% of trips (P)]]*Table611[[#This Row],[Distance (D)]]</f>
        <v>4.4109123768575609</v>
      </c>
      <c r="K701" s="224">
        <f>Table611[[#This Row],[Weighted distance]]/SUM(Table611[Weighted distance])</f>
        <v>1.5190621984519025E-3</v>
      </c>
    </row>
    <row r="702" spans="1:11" x14ac:dyDescent="0.2">
      <c r="A702" s="218" t="s">
        <v>223</v>
      </c>
      <c r="B702" s="221">
        <f>VLOOKUP(A702,'3.2 Departure'!$A$7:$B$51,2,FALSE)</f>
        <v>55.610770299999999</v>
      </c>
      <c r="C702" s="221">
        <f>VLOOKUP(A702,'3.2 Departure'!$A$7:$C$51,3,FALSE)</f>
        <v>12.6051632</v>
      </c>
      <c r="D702" s="218" t="s">
        <v>370</v>
      </c>
      <c r="E702" s="221">
        <f>VLOOKUP(D702,'3.1 Destination'!$A$7:$B$752,2,FALSE)</f>
        <v>12.879721</v>
      </c>
      <c r="F702" s="221">
        <f>VLOOKUP(D702,'3.1 Destination'!$A$7:$C$752,3,FALSE)</f>
        <v>121.774017</v>
      </c>
      <c r="G702" s="218">
        <v>4</v>
      </c>
      <c r="H702" s="222">
        <f>Table611[[#This Row],[Number of passenger (N)]]/SUM(Table611[Number of passenger (N)])</f>
        <v>3.6563071297989033E-4</v>
      </c>
      <c r="I702" s="219">
        <f t="shared" si="10"/>
        <v>9987.4651800229421</v>
      </c>
      <c r="J702" s="223">
        <f>Table611[[#This Row],[% of trips (P)]]*Table611[[#This Row],[Distance (D)]]</f>
        <v>3.6517240146336172</v>
      </c>
      <c r="K702" s="224">
        <f>Table611[[#This Row],[Weighted distance]]/SUM(Table611[Weighted distance])</f>
        <v>1.2576073691495328E-3</v>
      </c>
    </row>
    <row r="703" spans="1:11" x14ac:dyDescent="0.2">
      <c r="A703" s="218" t="s">
        <v>223</v>
      </c>
      <c r="B703" s="221">
        <f>VLOOKUP(A703,'3.2 Departure'!$A$7:$B$51,2,FALSE)</f>
        <v>55.610770299999999</v>
      </c>
      <c r="C703" s="221">
        <f>VLOOKUP(A703,'3.2 Departure'!$A$7:$C$51,3,FALSE)</f>
        <v>12.6051632</v>
      </c>
      <c r="D703" s="218" t="s">
        <v>663</v>
      </c>
      <c r="E703" s="221">
        <f>VLOOKUP(D703,'3.1 Destination'!$A$7:$B$752,2,FALSE)</f>
        <v>61.924109999999999</v>
      </c>
      <c r="F703" s="221">
        <f>VLOOKUP(D703,'3.1 Destination'!$A$7:$C$752,3,FALSE)</f>
        <v>25.748151</v>
      </c>
      <c r="G703" s="218">
        <v>4</v>
      </c>
      <c r="H703" s="222">
        <f>Table611[[#This Row],[Number of passenger (N)]]/SUM(Table611[Number of passenger (N)])</f>
        <v>3.6563071297989033E-4</v>
      </c>
      <c r="I703" s="219">
        <f t="shared" si="10"/>
        <v>1029.5078948686973</v>
      </c>
      <c r="J703" s="223">
        <f>Table611[[#This Row],[% of trips (P)]]*Table611[[#This Row],[Distance (D)]]</f>
        <v>0.3764197056192678</v>
      </c>
      <c r="K703" s="224">
        <f>Table611[[#This Row],[Weighted distance]]/SUM(Table611[Weighted distance])</f>
        <v>1.2963416561133104E-4</v>
      </c>
    </row>
    <row r="704" spans="1:11" x14ac:dyDescent="0.2">
      <c r="A704" s="218" t="s">
        <v>223</v>
      </c>
      <c r="B704" s="221">
        <f>VLOOKUP(A704,'3.2 Departure'!$A$7:$B$51,2,FALSE)</f>
        <v>55.610770299999999</v>
      </c>
      <c r="C704" s="221">
        <f>VLOOKUP(A704,'3.2 Departure'!$A$7:$C$51,3,FALSE)</f>
        <v>12.6051632</v>
      </c>
      <c r="D704" s="218" t="s">
        <v>451</v>
      </c>
      <c r="E704" s="221">
        <f>VLOOKUP(D704,'3.1 Destination'!$A$7:$B$752,2,FALSE)</f>
        <v>44.4056499</v>
      </c>
      <c r="F704" s="221">
        <f>VLOOKUP(D704,'3.1 Destination'!$A$7:$C$752,3,FALSE)</f>
        <v>8.946256</v>
      </c>
      <c r="G704" s="218">
        <v>4</v>
      </c>
      <c r="H704" s="222">
        <f>Table611[[#This Row],[Number of passenger (N)]]/SUM(Table611[Number of passenger (N)])</f>
        <v>3.6563071297989033E-4</v>
      </c>
      <c r="I704" s="219">
        <f t="shared" si="10"/>
        <v>1272.6383177823886</v>
      </c>
      <c r="J704" s="223">
        <f>Table611[[#This Row],[% of trips (P)]]*Table611[[#This Row],[Distance (D)]]</f>
        <v>0.46531565549630299</v>
      </c>
      <c r="K704" s="224">
        <f>Table611[[#This Row],[Weighted distance]]/SUM(Table611[Weighted distance])</f>
        <v>1.602488016585526E-4</v>
      </c>
    </row>
    <row r="705" spans="1:11" x14ac:dyDescent="0.2">
      <c r="A705" s="218" t="s">
        <v>223</v>
      </c>
      <c r="B705" s="221">
        <f>VLOOKUP(A705,'3.2 Departure'!$A$7:$B$51,2,FALSE)</f>
        <v>55.610770299999999</v>
      </c>
      <c r="C705" s="221">
        <f>VLOOKUP(A705,'3.2 Departure'!$A$7:$C$51,3,FALSE)</f>
        <v>12.6051632</v>
      </c>
      <c r="D705" s="218" t="s">
        <v>260</v>
      </c>
      <c r="E705" s="221">
        <f>VLOOKUP(D705,'3.1 Destination'!$A$7:$B$752,2,FALSE)</f>
        <v>15.299326499999999</v>
      </c>
      <c r="F705" s="221">
        <f>VLOOKUP(D705,'3.1 Destination'!$A$7:$C$752,3,FALSE)</f>
        <v>74.123996000000005</v>
      </c>
      <c r="G705" s="218">
        <v>4</v>
      </c>
      <c r="H705" s="222">
        <f>Table611[[#This Row],[Number of passenger (N)]]/SUM(Table611[Number of passenger (N)])</f>
        <v>3.6563071297989033E-4</v>
      </c>
      <c r="I705" s="219">
        <f t="shared" si="10"/>
        <v>6835.7322644954611</v>
      </c>
      <c r="J705" s="223">
        <f>Table611[[#This Row],[% of trips (P)]]*Table611[[#This Row],[Distance (D)]]</f>
        <v>2.4993536616071159</v>
      </c>
      <c r="K705" s="224">
        <f>Table611[[#This Row],[Weighted distance]]/SUM(Table611[Weighted distance])</f>
        <v>8.6074565612082249E-4</v>
      </c>
    </row>
    <row r="706" spans="1:11" x14ac:dyDescent="0.2">
      <c r="A706" s="218" t="s">
        <v>223</v>
      </c>
      <c r="B706" s="221">
        <f>VLOOKUP(A706,'3.2 Departure'!$A$7:$B$51,2,FALSE)</f>
        <v>55.610770299999999</v>
      </c>
      <c r="C706" s="221">
        <f>VLOOKUP(A706,'3.2 Departure'!$A$7:$C$51,3,FALSE)</f>
        <v>12.6051632</v>
      </c>
      <c r="D706" s="218" t="s">
        <v>815</v>
      </c>
      <c r="E706" s="221">
        <f>VLOOKUP(D706,'3.1 Destination'!$A$7:$B$752,2,FALSE)</f>
        <v>56.130366000000002</v>
      </c>
      <c r="F706" s="221">
        <f>VLOOKUP(D706,'3.1 Destination'!$A$7:$C$752,3,FALSE)</f>
        <v>-106.346771</v>
      </c>
      <c r="G706" s="218">
        <v>4</v>
      </c>
      <c r="H706" s="222">
        <f>Table611[[#This Row],[Number of passenger (N)]]/SUM(Table611[Number of passenger (N)])</f>
        <v>3.6563071297989033E-4</v>
      </c>
      <c r="I706" s="219">
        <f t="shared" si="10"/>
        <v>6427.5566025763119</v>
      </c>
      <c r="J706" s="223">
        <f>Table611[[#This Row],[% of trips (P)]]*Table611[[#This Row],[Distance (D)]]</f>
        <v>2.3501121033185783</v>
      </c>
      <c r="K706" s="224">
        <f>Table611[[#This Row],[Weighted distance]]/SUM(Table611[Weighted distance])</f>
        <v>8.0934875900184476E-4</v>
      </c>
    </row>
    <row r="707" spans="1:11" x14ac:dyDescent="0.2">
      <c r="A707" s="218" t="s">
        <v>223</v>
      </c>
      <c r="B707" s="221">
        <f>VLOOKUP(A707,'3.2 Departure'!$A$7:$B$51,2,FALSE)</f>
        <v>55.610770299999999</v>
      </c>
      <c r="C707" s="221">
        <f>VLOOKUP(A707,'3.2 Departure'!$A$7:$C$51,3,FALSE)</f>
        <v>12.6051632</v>
      </c>
      <c r="D707" s="218" t="s">
        <v>510</v>
      </c>
      <c r="E707" s="221">
        <f>VLOOKUP(D707,'3.1 Destination'!$A$7:$B$752,2,FALSE)</f>
        <v>50.064650100000001</v>
      </c>
      <c r="F707" s="221">
        <f>VLOOKUP(D707,'3.1 Destination'!$A$7:$C$752,3,FALSE)</f>
        <v>19.9449799</v>
      </c>
      <c r="G707" s="218">
        <v>4</v>
      </c>
      <c r="H707" s="222">
        <f>Table611[[#This Row],[Number of passenger (N)]]/SUM(Table611[Number of passenger (N)])</f>
        <v>3.6563071297989033E-4</v>
      </c>
      <c r="I707" s="219">
        <f t="shared" si="10"/>
        <v>788.66582589483255</v>
      </c>
      <c r="J707" s="223">
        <f>Table611[[#This Row],[% of trips (P)]]*Table611[[#This Row],[Distance (D)]]</f>
        <v>0.28836044822480167</v>
      </c>
      <c r="K707" s="224">
        <f>Table611[[#This Row],[Weighted distance]]/SUM(Table611[Weighted distance])</f>
        <v>9.9307675828058856E-5</v>
      </c>
    </row>
    <row r="708" spans="1:11" x14ac:dyDescent="0.2">
      <c r="A708" s="218" t="s">
        <v>223</v>
      </c>
      <c r="B708" s="221">
        <f>VLOOKUP(A708,'3.2 Departure'!$A$7:$B$51,2,FALSE)</f>
        <v>55.610770299999999</v>
      </c>
      <c r="C708" s="221">
        <f>VLOOKUP(A708,'3.2 Departure'!$A$7:$C$51,3,FALSE)</f>
        <v>12.6051632</v>
      </c>
      <c r="D708" s="218" t="s">
        <v>376</v>
      </c>
      <c r="E708" s="221">
        <f>VLOOKUP(D708,'3.1 Destination'!$A$7:$B$752,2,FALSE)</f>
        <v>45.1</v>
      </c>
      <c r="F708" s="221">
        <f>VLOOKUP(D708,'3.1 Destination'!$A$7:$C$752,3,FALSE)</f>
        <v>15.2</v>
      </c>
      <c r="G708" s="218">
        <v>4</v>
      </c>
      <c r="H708" s="222">
        <f>Table611[[#This Row],[Number of passenger (N)]]/SUM(Table611[Number of passenger (N)])</f>
        <v>3.6563071297989033E-4</v>
      </c>
      <c r="I708" s="219">
        <f t="shared" si="10"/>
        <v>1182.9379239049636</v>
      </c>
      <c r="J708" s="223">
        <f>Table611[[#This Row],[% of trips (P)]]*Table611[[#This Row],[Distance (D)]]</f>
        <v>0.43251843652832306</v>
      </c>
      <c r="K708" s="224">
        <f>Table611[[#This Row],[Weighted distance]]/SUM(Table611[Weighted distance])</f>
        <v>1.4895385601193295E-4</v>
      </c>
    </row>
    <row r="709" spans="1:11" x14ac:dyDescent="0.2">
      <c r="A709" s="218" t="s">
        <v>223</v>
      </c>
      <c r="B709" s="221">
        <f>VLOOKUP(A709,'3.2 Departure'!$A$7:$B$51,2,FALSE)</f>
        <v>55.610770299999999</v>
      </c>
      <c r="C709" s="221">
        <f>VLOOKUP(A709,'3.2 Departure'!$A$7:$C$51,3,FALSE)</f>
        <v>12.6051632</v>
      </c>
      <c r="D709" s="218" t="s">
        <v>893</v>
      </c>
      <c r="E709" s="221">
        <f>VLOOKUP(D709,'3.1 Destination'!$A$7:$B$752,2,FALSE)</f>
        <v>56.879635</v>
      </c>
      <c r="F709" s="221">
        <f>VLOOKUP(D709,'3.1 Destination'!$A$7:$C$752,3,FALSE)</f>
        <v>24.603189</v>
      </c>
      <c r="G709" s="218">
        <v>4</v>
      </c>
      <c r="H709" s="222">
        <f>Table611[[#This Row],[Number of passenger (N)]]/SUM(Table611[Number of passenger (N)])</f>
        <v>3.6563071297989033E-4</v>
      </c>
      <c r="I709" s="219">
        <f t="shared" si="10"/>
        <v>753.56341413076996</v>
      </c>
      <c r="J709" s="223">
        <f>Table611[[#This Row],[% of trips (P)]]*Table611[[#This Row],[Distance (D)]]</f>
        <v>0.27552592838419376</v>
      </c>
      <c r="K709" s="224">
        <f>Table611[[#This Row],[Weighted distance]]/SUM(Table611[Weighted distance])</f>
        <v>9.4887630209506327E-5</v>
      </c>
    </row>
    <row r="710" spans="1:11" x14ac:dyDescent="0.2">
      <c r="A710" s="218" t="s">
        <v>223</v>
      </c>
      <c r="B710" s="221">
        <f>VLOOKUP(A710,'3.2 Departure'!$A$7:$B$51,2,FALSE)</f>
        <v>55.610770299999999</v>
      </c>
      <c r="C710" s="221">
        <f>VLOOKUP(A710,'3.2 Departure'!$A$7:$C$51,3,FALSE)</f>
        <v>12.6051632</v>
      </c>
      <c r="D710" s="218" t="s">
        <v>447</v>
      </c>
      <c r="E710" s="221">
        <f>VLOOKUP(D710,'3.1 Destination'!$A$7:$B$752,2,FALSE)</f>
        <v>35.937496000000003</v>
      </c>
      <c r="F710" s="221">
        <f>VLOOKUP(D710,'3.1 Destination'!$A$7:$C$752,3,FALSE)</f>
        <v>14.375416</v>
      </c>
      <c r="G710" s="218">
        <v>4</v>
      </c>
      <c r="H710" s="222">
        <f>Table611[[#This Row],[Number of passenger (N)]]/SUM(Table611[Number of passenger (N)])</f>
        <v>3.6563071297989033E-4</v>
      </c>
      <c r="I710" s="219">
        <f t="shared" si="10"/>
        <v>2191.6983485011992</v>
      </c>
      <c r="J710" s="223">
        <f>Table611[[#This Row],[% of trips (P)]]*Table611[[#This Row],[Distance (D)]]</f>
        <v>0.80135222979934162</v>
      </c>
      <c r="K710" s="224">
        <f>Table611[[#This Row],[Weighted distance]]/SUM(Table611[Weighted distance])</f>
        <v>2.7597552976115983E-4</v>
      </c>
    </row>
    <row r="711" spans="1:11" x14ac:dyDescent="0.2">
      <c r="A711" s="218" t="s">
        <v>223</v>
      </c>
      <c r="B711" s="221">
        <f>VLOOKUP(A711,'3.2 Departure'!$A$7:$B$51,2,FALSE)</f>
        <v>55.610770299999999</v>
      </c>
      <c r="C711" s="221">
        <f>VLOOKUP(A711,'3.2 Departure'!$A$7:$C$51,3,FALSE)</f>
        <v>12.6051632</v>
      </c>
      <c r="D711" s="218" t="s">
        <v>306</v>
      </c>
      <c r="E711" s="221">
        <f>VLOOKUP(D711,'3.1 Destination'!$A$7:$B$752,2,FALSE)</f>
        <v>-20.348403999999999</v>
      </c>
      <c r="F711" s="221">
        <f>VLOOKUP(D711,'3.1 Destination'!$A$7:$C$752,3,FALSE)</f>
        <v>57.552152</v>
      </c>
      <c r="G711" s="218">
        <v>4</v>
      </c>
      <c r="H711" s="222">
        <f>Table611[[#This Row],[Number of passenger (N)]]/SUM(Table611[Number of passenger (N)])</f>
        <v>3.6563071297989033E-4</v>
      </c>
      <c r="I711" s="219">
        <f t="shared" si="10"/>
        <v>9447.1211646431984</v>
      </c>
      <c r="J711" s="223">
        <f>Table611[[#This Row],[% of trips (P)]]*Table611[[#This Row],[Distance (D)]]</f>
        <v>3.4541576470359043</v>
      </c>
      <c r="K711" s="224">
        <f>Table611[[#This Row],[Weighted distance]]/SUM(Table611[Weighted distance])</f>
        <v>1.1895680214903648E-3</v>
      </c>
    </row>
    <row r="712" spans="1:11" x14ac:dyDescent="0.2">
      <c r="A712" s="218" t="s">
        <v>223</v>
      </c>
      <c r="B712" s="221">
        <f>VLOOKUP(A712,'3.2 Departure'!$A$7:$B$51,2,FALSE)</f>
        <v>55.610770299999999</v>
      </c>
      <c r="C712" s="221">
        <f>VLOOKUP(A712,'3.2 Departure'!$A$7:$C$51,3,FALSE)</f>
        <v>12.6051632</v>
      </c>
      <c r="D712" s="218" t="s">
        <v>312</v>
      </c>
      <c r="E712" s="221">
        <f>VLOOKUP(D712,'3.1 Destination'!$A$7:$B$752,2,FALSE)</f>
        <v>23.634501</v>
      </c>
      <c r="F712" s="221">
        <f>VLOOKUP(D712,'3.1 Destination'!$A$7:$C$752,3,FALSE)</f>
        <v>-102.552784</v>
      </c>
      <c r="G712" s="218">
        <v>4</v>
      </c>
      <c r="H712" s="222">
        <f>Table611[[#This Row],[Number of passenger (N)]]/SUM(Table611[Number of passenger (N)])</f>
        <v>3.6563071297989033E-4</v>
      </c>
      <c r="I712" s="219">
        <f t="shared" ref="I712:I775" si="11">$C$4*ACOS(SIN(B712*PI()/180)*SIN(E712*PI()/180) + COS(B712*PI()/180)*COS(E712*PI()/180)*COS(C712*PI()/180-F712*PI()/180))</f>
        <v>9299.8063506546641</v>
      </c>
      <c r="J712" s="223">
        <f>Table611[[#This Row],[% of trips (P)]]*Table611[[#This Row],[Distance (D)]]</f>
        <v>3.4002948265647768</v>
      </c>
      <c r="K712" s="224">
        <f>Table611[[#This Row],[Weighted distance]]/SUM(Table611[Weighted distance])</f>
        <v>1.171018350245709E-3</v>
      </c>
    </row>
    <row r="713" spans="1:11" x14ac:dyDescent="0.2">
      <c r="A713" s="218" t="s">
        <v>223</v>
      </c>
      <c r="B713" s="221">
        <f>VLOOKUP(A713,'3.2 Departure'!$A$7:$B$51,2,FALSE)</f>
        <v>55.610770299999999</v>
      </c>
      <c r="C713" s="221">
        <f>VLOOKUP(A713,'3.2 Departure'!$A$7:$C$51,3,FALSE)</f>
        <v>12.6051632</v>
      </c>
      <c r="D713" s="218" t="s">
        <v>925</v>
      </c>
      <c r="E713" s="221">
        <f>VLOOKUP(D713,'3.1 Destination'!$A$7:$B$752,2,FALSE)</f>
        <v>43.318334</v>
      </c>
      <c r="F713" s="221">
        <f>VLOOKUP(D713,'3.1 Destination'!$A$7:$C$752,3,FALSE)</f>
        <v>-1.9812312999999999</v>
      </c>
      <c r="G713" s="218">
        <v>4</v>
      </c>
      <c r="H713" s="222">
        <f>Table611[[#This Row],[Number of passenger (N)]]/SUM(Table611[Number of passenger (N)])</f>
        <v>3.6563071297989033E-4</v>
      </c>
      <c r="I713" s="219">
        <f t="shared" si="11"/>
        <v>1718.784804341896</v>
      </c>
      <c r="J713" s="223">
        <f>Table611[[#This Row],[% of trips (P)]]*Table611[[#This Row],[Distance (D)]]</f>
        <v>0.62844051347052876</v>
      </c>
      <c r="K713" s="224">
        <f>Table611[[#This Row],[Weighted distance]]/SUM(Table611[Weighted distance])</f>
        <v>2.1642693085390473E-4</v>
      </c>
    </row>
    <row r="714" spans="1:11" x14ac:dyDescent="0.2">
      <c r="A714" s="218" t="s">
        <v>223</v>
      </c>
      <c r="B714" s="221">
        <f>VLOOKUP(A714,'3.2 Departure'!$A$7:$B$51,2,FALSE)</f>
        <v>55.610770299999999</v>
      </c>
      <c r="C714" s="221">
        <f>VLOOKUP(A714,'3.2 Departure'!$A$7:$C$51,3,FALSE)</f>
        <v>12.6051632</v>
      </c>
      <c r="D714" s="218" t="s">
        <v>557</v>
      </c>
      <c r="E714" s="221">
        <f>VLOOKUP(D714,'3.1 Destination'!$A$7:$B$752,2,FALSE)</f>
        <v>58.969975599999998</v>
      </c>
      <c r="F714" s="221">
        <f>VLOOKUP(D714,'3.1 Destination'!$A$7:$C$752,3,FALSE)</f>
        <v>5.7331073000000004</v>
      </c>
      <c r="G714" s="218">
        <v>4</v>
      </c>
      <c r="H714" s="222">
        <f>Table611[[#This Row],[Number of passenger (N)]]/SUM(Table611[Number of passenger (N)])</f>
        <v>3.6563071297989033E-4</v>
      </c>
      <c r="I714" s="219">
        <f t="shared" si="11"/>
        <v>556.31133816128659</v>
      </c>
      <c r="J714" s="223">
        <f>Table611[[#This Row],[% of trips (P)]]*Table611[[#This Row],[Distance (D)]]</f>
        <v>0.2034045112107081</v>
      </c>
      <c r="K714" s="224">
        <f>Table611[[#This Row],[Weighted distance]]/SUM(Table611[Weighted distance])</f>
        <v>7.0049930167712947E-5</v>
      </c>
    </row>
    <row r="715" spans="1:11" x14ac:dyDescent="0.2">
      <c r="A715" s="218" t="s">
        <v>223</v>
      </c>
      <c r="B715" s="221">
        <f>VLOOKUP(A715,'3.2 Departure'!$A$7:$B$51,2,FALSE)</f>
        <v>55.610770299999999</v>
      </c>
      <c r="C715" s="221">
        <f>VLOOKUP(A715,'3.2 Departure'!$A$7:$C$51,3,FALSE)</f>
        <v>12.6051632</v>
      </c>
      <c r="D715" s="218" t="s">
        <v>241</v>
      </c>
      <c r="E715" s="221">
        <f>VLOOKUP(D715,'3.1 Destination'!$A$7:$B$752,2,FALSE)</f>
        <v>-33.867486900000003</v>
      </c>
      <c r="F715" s="221">
        <f>VLOOKUP(D715,'3.1 Destination'!$A$7:$C$752,3,FALSE)</f>
        <v>151.20699020000001</v>
      </c>
      <c r="G715" s="218">
        <v>4</v>
      </c>
      <c r="H715" s="222">
        <f>Table611[[#This Row],[Number of passenger (N)]]/SUM(Table611[Number of passenger (N)])</f>
        <v>3.6563071297989033E-4</v>
      </c>
      <c r="I715" s="219">
        <f t="shared" si="11"/>
        <v>16040.941493054759</v>
      </c>
      <c r="J715" s="223">
        <f>Table611[[#This Row],[% of trips (P)]]*Table611[[#This Row],[Distance (D)]]</f>
        <v>5.8650608749743185</v>
      </c>
      <c r="K715" s="224">
        <f>Table611[[#This Row],[Weighted distance]]/SUM(Table611[Weighted distance])</f>
        <v>2.0198524716874993E-3</v>
      </c>
    </row>
    <row r="716" spans="1:11" x14ac:dyDescent="0.2">
      <c r="A716" s="218" t="s">
        <v>201</v>
      </c>
      <c r="B716" s="221">
        <f>VLOOKUP(A716,'3.2 Departure'!$A$7:$B$51,2,FALSE)</f>
        <v>55.898611899999999</v>
      </c>
      <c r="C716" s="221">
        <f>VLOOKUP(A716,'3.2 Departure'!$A$7:$C$51,3,FALSE)</f>
        <v>14.096255599999999</v>
      </c>
      <c r="D716" s="218" t="s">
        <v>254</v>
      </c>
      <c r="E716" s="221">
        <f>VLOOKUP(D716,'3.1 Destination'!$A$7:$B$752,2,FALSE)</f>
        <v>36.766666999999998</v>
      </c>
      <c r="F716" s="221">
        <f>VLOOKUP(D716,'3.1 Destination'!$A$7:$C$752,3,FALSE)</f>
        <v>31.388888999999999</v>
      </c>
      <c r="G716" s="218">
        <v>4</v>
      </c>
      <c r="H716" s="222">
        <f>Table611[[#This Row],[Number of passenger (N)]]/SUM(Table611[Number of passenger (N)])</f>
        <v>3.6563071297989033E-4</v>
      </c>
      <c r="I716" s="219">
        <f t="shared" si="11"/>
        <v>2492.12309786985</v>
      </c>
      <c r="J716" s="223">
        <f>Table611[[#This Row],[% of trips (P)]]*Table611[[#This Row],[Distance (D)]]</f>
        <v>0.91119674510780624</v>
      </c>
      <c r="K716" s="224">
        <f>Table611[[#This Row],[Weighted distance]]/SUM(Table611[Weighted distance])</f>
        <v>3.1380458566982323E-4</v>
      </c>
    </row>
    <row r="717" spans="1:11" x14ac:dyDescent="0.2">
      <c r="A717" s="218" t="s">
        <v>392</v>
      </c>
      <c r="B717" s="221">
        <f>VLOOKUP(A717,'3.2 Departure'!$A$7:$B$51,2,FALSE)</f>
        <v>58.898150000000001</v>
      </c>
      <c r="C717" s="221">
        <f>VLOOKUP(A717,'3.2 Departure'!$A$7:$C$51,3,FALSE)</f>
        <v>15.438219999999999</v>
      </c>
      <c r="D717" s="218" t="s">
        <v>962</v>
      </c>
      <c r="E717" s="221">
        <f>VLOOKUP(D717,'3.1 Destination'!$A$7:$B$752,2,FALSE)</f>
        <v>55.864237000000003</v>
      </c>
      <c r="F717" s="221">
        <f>VLOOKUP(D717,'3.1 Destination'!$A$7:$C$752,3,FALSE)</f>
        <v>-4.2518060000000002</v>
      </c>
      <c r="G717" s="218">
        <v>4</v>
      </c>
      <c r="H717" s="222">
        <f>Table611[[#This Row],[Number of passenger (N)]]/SUM(Table611[Number of passenger (N)])</f>
        <v>3.6563071297989033E-4</v>
      </c>
      <c r="I717" s="219">
        <f t="shared" si="11"/>
        <v>1222.404515479215</v>
      </c>
      <c r="J717" s="223">
        <f>Table611[[#This Row],[% of trips (P)]]*Table611[[#This Row],[Distance (D)]]</f>
        <v>0.44694863454450273</v>
      </c>
      <c r="K717" s="224">
        <f>Table611[[#This Row],[Weighted distance]]/SUM(Table611[Weighted distance])</f>
        <v>1.5392343292703158E-4</v>
      </c>
    </row>
    <row r="718" spans="1:11" x14ac:dyDescent="0.2">
      <c r="A718" s="218" t="s">
        <v>392</v>
      </c>
      <c r="B718" s="221">
        <f>VLOOKUP(A718,'3.2 Departure'!$A$7:$B$51,2,FALSE)</f>
        <v>58.898150000000001</v>
      </c>
      <c r="C718" s="221">
        <f>VLOOKUP(A718,'3.2 Departure'!$A$7:$C$51,3,FALSE)</f>
        <v>15.438219999999999</v>
      </c>
      <c r="D718" s="218" t="s">
        <v>671</v>
      </c>
      <c r="E718" s="221">
        <f>VLOOKUP(D718,'3.1 Destination'!$A$7:$B$752,2,FALSE)</f>
        <v>59.913868800000003</v>
      </c>
      <c r="F718" s="221">
        <f>VLOOKUP(D718,'3.1 Destination'!$A$7:$C$752,3,FALSE)</f>
        <v>10.7522454</v>
      </c>
      <c r="G718" s="218">
        <v>4</v>
      </c>
      <c r="H718" s="222">
        <f>Table611[[#This Row],[Number of passenger (N)]]/SUM(Table611[Number of passenger (N)])</f>
        <v>3.6563071297989033E-4</v>
      </c>
      <c r="I718" s="219">
        <f t="shared" si="11"/>
        <v>288.16076049125473</v>
      </c>
      <c r="J718" s="223">
        <f>Table611[[#This Row],[% of trips (P)]]*Table611[[#This Row],[Distance (D)]]</f>
        <v>0.10536042431124489</v>
      </c>
      <c r="K718" s="224">
        <f>Table611[[#This Row],[Weighted distance]]/SUM(Table611[Weighted distance])</f>
        <v>3.6284791922819307E-5</v>
      </c>
    </row>
    <row r="719" spans="1:11" x14ac:dyDescent="0.2">
      <c r="A719" s="218" t="s">
        <v>202</v>
      </c>
      <c r="B719" s="221">
        <f>VLOOKUP(A719,'3.2 Departure'!$A$7:$B$51,2,FALSE)</f>
        <v>57.687639400000002</v>
      </c>
      <c r="C719" s="221">
        <f>VLOOKUP(A719,'3.2 Departure'!$A$7:$C$51,3,FALSE)</f>
        <v>12.2144174</v>
      </c>
      <c r="D719" s="218" t="s">
        <v>320</v>
      </c>
      <c r="E719" s="221">
        <f>VLOOKUP(D719,'3.1 Destination'!$A$7:$B$752,2,FALSE)</f>
        <v>37.983916999999998</v>
      </c>
      <c r="F719" s="221">
        <f>VLOOKUP(D719,'3.1 Destination'!$A$7:$C$752,3,FALSE)</f>
        <v>23.729359899999999</v>
      </c>
      <c r="G719" s="218">
        <v>4</v>
      </c>
      <c r="H719" s="222">
        <f>Table611[[#This Row],[Number of passenger (N)]]/SUM(Table611[Number of passenger (N)])</f>
        <v>3.6563071297989033E-4</v>
      </c>
      <c r="I719" s="219">
        <f t="shared" si="11"/>
        <v>2345.9469814222812</v>
      </c>
      <c r="J719" s="223">
        <f>Table611[[#This Row],[% of trips (P)]]*Table611[[#This Row],[Distance (D)]]</f>
        <v>0.85775026743045024</v>
      </c>
      <c r="K719" s="224">
        <f>Table611[[#This Row],[Weighted distance]]/SUM(Table611[Weighted distance])</f>
        <v>2.9539829759526488E-4</v>
      </c>
    </row>
    <row r="720" spans="1:11" x14ac:dyDescent="0.2">
      <c r="A720" s="218" t="s">
        <v>202</v>
      </c>
      <c r="B720" s="221">
        <f>VLOOKUP(A720,'3.2 Departure'!$A$7:$B$51,2,FALSE)</f>
        <v>57.687639400000002</v>
      </c>
      <c r="C720" s="221">
        <f>VLOOKUP(A720,'3.2 Departure'!$A$7:$C$51,3,FALSE)</f>
        <v>12.2144174</v>
      </c>
      <c r="D720" s="218" t="s">
        <v>321</v>
      </c>
      <c r="E720" s="221">
        <f>VLOOKUP(D720,'3.1 Destination'!$A$7:$B$752,2,FALSE)</f>
        <v>27.780850399999999</v>
      </c>
      <c r="F720" s="221">
        <f>VLOOKUP(D720,'3.1 Destination'!$A$7:$C$752,3,FALSE)</f>
        <v>-15.5206944</v>
      </c>
      <c r="G720" s="218">
        <v>4</v>
      </c>
      <c r="H720" s="222">
        <f>Table611[[#This Row],[Number of passenger (N)]]/SUM(Table611[Number of passenger (N)])</f>
        <v>3.6563071297989033E-4</v>
      </c>
      <c r="I720" s="219">
        <f t="shared" si="11"/>
        <v>3965.083669705079</v>
      </c>
      <c r="J720" s="223">
        <f>Table611[[#This Row],[% of trips (P)]]*Table611[[#This Row],[Distance (D)]]</f>
        <v>1.4497563691791879</v>
      </c>
      <c r="K720" s="224">
        <f>Table611[[#This Row],[Weighted distance]]/SUM(Table611[Weighted distance])</f>
        <v>4.9927767981506244E-4</v>
      </c>
    </row>
    <row r="721" spans="1:11" x14ac:dyDescent="0.2">
      <c r="A721" s="218" t="s">
        <v>202</v>
      </c>
      <c r="B721" s="221">
        <f>VLOOKUP(A721,'3.2 Departure'!$A$7:$B$51,2,FALSE)</f>
        <v>57.687639400000002</v>
      </c>
      <c r="C721" s="221">
        <f>VLOOKUP(A721,'3.2 Departure'!$A$7:$C$51,3,FALSE)</f>
        <v>12.2144174</v>
      </c>
      <c r="D721" s="218" t="s">
        <v>377</v>
      </c>
      <c r="E721" s="221">
        <f>VLOOKUP(D721,'3.1 Destination'!$A$7:$B$752,2,FALSE)</f>
        <v>43.263012600000003</v>
      </c>
      <c r="F721" s="221">
        <f>VLOOKUP(D721,'3.1 Destination'!$A$7:$C$752,3,FALSE)</f>
        <v>-2.9349851999999998</v>
      </c>
      <c r="G721" s="218">
        <v>4</v>
      </c>
      <c r="H721" s="222">
        <f>Table611[[#This Row],[Number of passenger (N)]]/SUM(Table611[Number of passenger (N)])</f>
        <v>3.6563071297989033E-4</v>
      </c>
      <c r="I721" s="219">
        <f t="shared" si="11"/>
        <v>1919.6475022394716</v>
      </c>
      <c r="J721" s="223">
        <f>Table611[[#This Row],[% of trips (P)]]*Table611[[#This Row],[Distance (D)]]</f>
        <v>0.7018820849138836</v>
      </c>
      <c r="K721" s="224">
        <f>Table611[[#This Row],[Weighted distance]]/SUM(Table611[Weighted distance])</f>
        <v>2.4171927525862052E-4</v>
      </c>
    </row>
    <row r="722" spans="1:11" x14ac:dyDescent="0.2">
      <c r="A722" s="218" t="s">
        <v>202</v>
      </c>
      <c r="B722" s="221">
        <f>VLOOKUP(A722,'3.2 Departure'!$A$7:$B$51,2,FALSE)</f>
        <v>57.687639400000002</v>
      </c>
      <c r="C722" s="221">
        <f>VLOOKUP(A722,'3.2 Departure'!$A$7:$C$51,3,FALSE)</f>
        <v>12.2144174</v>
      </c>
      <c r="D722" s="218" t="s">
        <v>372</v>
      </c>
      <c r="E722" s="221">
        <f>VLOOKUP(D722,'3.1 Destination'!$A$7:$B$752,2,FALSE)</f>
        <v>47.497911999999999</v>
      </c>
      <c r="F722" s="221">
        <f>VLOOKUP(D722,'3.1 Destination'!$A$7:$C$752,3,FALSE)</f>
        <v>19.040234999999999</v>
      </c>
      <c r="G722" s="218">
        <v>4</v>
      </c>
      <c r="H722" s="222">
        <f>Table611[[#This Row],[Number of passenger (N)]]/SUM(Table611[Number of passenger (N)])</f>
        <v>3.6563071297989033E-4</v>
      </c>
      <c r="I722" s="219">
        <f t="shared" si="11"/>
        <v>1221.7960351767408</v>
      </c>
      <c r="J722" s="223">
        <f>Table611[[#This Row],[% of trips (P)]]*Table611[[#This Row],[Distance (D)]]</f>
        <v>0.44672615545767491</v>
      </c>
      <c r="K722" s="224">
        <f>Table611[[#This Row],[Weighted distance]]/SUM(Table611[Weighted distance])</f>
        <v>1.5384681395529245E-4</v>
      </c>
    </row>
    <row r="723" spans="1:11" x14ac:dyDescent="0.2">
      <c r="A723" s="218" t="s">
        <v>202</v>
      </c>
      <c r="B723" s="221">
        <f>VLOOKUP(A723,'3.2 Departure'!$A$7:$B$51,2,FALSE)</f>
        <v>57.687639400000002</v>
      </c>
      <c r="C723" s="221">
        <f>VLOOKUP(A723,'3.2 Departure'!$A$7:$C$51,3,FALSE)</f>
        <v>12.2144174</v>
      </c>
      <c r="D723" s="218" t="s">
        <v>290</v>
      </c>
      <c r="E723" s="221">
        <f>VLOOKUP(D723,'3.1 Destination'!$A$7:$B$752,2,FALSE)</f>
        <v>50.110922100000003</v>
      </c>
      <c r="F723" s="221">
        <f>VLOOKUP(D723,'3.1 Destination'!$A$7:$C$752,3,FALSE)</f>
        <v>8.6821266999999995</v>
      </c>
      <c r="G723" s="218">
        <v>4</v>
      </c>
      <c r="H723" s="222">
        <f>Table611[[#This Row],[Number of passenger (N)]]/SUM(Table611[Number of passenger (N)])</f>
        <v>3.6563071297989033E-4</v>
      </c>
      <c r="I723" s="219">
        <f t="shared" si="11"/>
        <v>873.39751907788741</v>
      </c>
      <c r="J723" s="223">
        <f>Table611[[#This Row],[% of trips (P)]]*Table611[[#This Row],[Distance (D)]]</f>
        <v>0.31934095761531534</v>
      </c>
      <c r="K723" s="224">
        <f>Table611[[#This Row],[Weighted distance]]/SUM(Table611[Weighted distance])</f>
        <v>1.0997696977069688E-4</v>
      </c>
    </row>
    <row r="724" spans="1:11" x14ac:dyDescent="0.2">
      <c r="A724" s="218" t="s">
        <v>202</v>
      </c>
      <c r="B724" s="221">
        <f>VLOOKUP(A724,'3.2 Departure'!$A$7:$B$51,2,FALSE)</f>
        <v>57.687639400000002</v>
      </c>
      <c r="C724" s="221">
        <f>VLOOKUP(A724,'3.2 Departure'!$A$7:$C$51,3,FALSE)</f>
        <v>12.2144174</v>
      </c>
      <c r="D724" s="218" t="s">
        <v>542</v>
      </c>
      <c r="E724" s="221">
        <f>VLOOKUP(D724,'3.1 Destination'!$A$7:$B$752,2,FALSE)</f>
        <v>46.227637999999999</v>
      </c>
      <c r="F724" s="221">
        <f>VLOOKUP(D724,'3.1 Destination'!$A$7:$C$752,3,FALSE)</f>
        <v>2.213749</v>
      </c>
      <c r="G724" s="218">
        <v>4</v>
      </c>
      <c r="H724" s="222">
        <f>Table611[[#This Row],[Number of passenger (N)]]/SUM(Table611[Number of passenger (N)])</f>
        <v>3.6563071297989033E-4</v>
      </c>
      <c r="I724" s="219">
        <f t="shared" si="11"/>
        <v>1443.4130417721606</v>
      </c>
      <c r="J724" s="223">
        <f>Table611[[#This Row],[% of trips (P)]]*Table611[[#This Row],[Distance (D)]]</f>
        <v>0.52775613958762735</v>
      </c>
      <c r="K724" s="224">
        <f>Table611[[#This Row],[Weighted distance]]/SUM(Table611[Weighted distance])</f>
        <v>1.8175251130688217E-4</v>
      </c>
    </row>
    <row r="725" spans="1:11" x14ac:dyDescent="0.2">
      <c r="A725" s="218" t="s">
        <v>202</v>
      </c>
      <c r="B725" s="221">
        <f>VLOOKUP(A725,'3.2 Departure'!$A$7:$B$51,2,FALSE)</f>
        <v>57.687639400000002</v>
      </c>
      <c r="C725" s="221">
        <f>VLOOKUP(A725,'3.2 Departure'!$A$7:$C$51,3,FALSE)</f>
        <v>12.2144174</v>
      </c>
      <c r="D725" s="218" t="s">
        <v>463</v>
      </c>
      <c r="E725" s="221">
        <f>VLOOKUP(D725,'3.1 Destination'!$A$7:$B$752,2,FALSE)</f>
        <v>46.227637999999999</v>
      </c>
      <c r="F725" s="221">
        <f>VLOOKUP(D725,'3.1 Destination'!$A$7:$C$752,3,FALSE)</f>
        <v>2.213749</v>
      </c>
      <c r="G725" s="218">
        <v>4</v>
      </c>
      <c r="H725" s="222">
        <f>Table611[[#This Row],[Number of passenger (N)]]/SUM(Table611[Number of passenger (N)])</f>
        <v>3.6563071297989033E-4</v>
      </c>
      <c r="I725" s="219">
        <f t="shared" si="11"/>
        <v>1443.4130417721606</v>
      </c>
      <c r="J725" s="223">
        <f>Table611[[#This Row],[% of trips (P)]]*Table611[[#This Row],[Distance (D)]]</f>
        <v>0.52775613958762735</v>
      </c>
      <c r="K725" s="224">
        <f>Table611[[#This Row],[Weighted distance]]/SUM(Table611[Weighted distance])</f>
        <v>1.8175251130688217E-4</v>
      </c>
    </row>
    <row r="726" spans="1:11" x14ac:dyDescent="0.2">
      <c r="A726" s="218" t="s">
        <v>202</v>
      </c>
      <c r="B726" s="221">
        <f>VLOOKUP(A726,'3.2 Departure'!$A$7:$B$51,2,FALSE)</f>
        <v>57.687639400000002</v>
      </c>
      <c r="C726" s="221">
        <f>VLOOKUP(A726,'3.2 Departure'!$A$7:$C$51,3,FALSE)</f>
        <v>12.2144174</v>
      </c>
      <c r="D726" s="218" t="s">
        <v>383</v>
      </c>
      <c r="E726" s="221">
        <f>VLOOKUP(D726,'3.1 Destination'!$A$7:$B$752,2,FALSE)</f>
        <v>36.544148</v>
      </c>
      <c r="F726" s="221">
        <f>VLOOKUP(D726,'3.1 Destination'!$A$7:$C$752,3,FALSE)</f>
        <v>-4.6249438999999999</v>
      </c>
      <c r="G726" s="218">
        <v>4</v>
      </c>
      <c r="H726" s="222">
        <f>Table611[[#This Row],[Number of passenger (N)]]/SUM(Table611[Number of passenger (N)])</f>
        <v>3.6563071297989033E-4</v>
      </c>
      <c r="I726" s="219">
        <f t="shared" si="11"/>
        <v>2657.3775962444706</v>
      </c>
      <c r="J726" s="223">
        <f>Table611[[#This Row],[% of trips (P)]]*Table611[[#This Row],[Distance (D)]]</f>
        <v>0.97161886517165297</v>
      </c>
      <c r="K726" s="224">
        <f>Table611[[#This Row],[Weighted distance]]/SUM(Table611[Weighted distance])</f>
        <v>3.3461319638285251E-4</v>
      </c>
    </row>
    <row r="727" spans="1:11" x14ac:dyDescent="0.2">
      <c r="A727" s="218" t="s">
        <v>202</v>
      </c>
      <c r="B727" s="221">
        <f>VLOOKUP(A727,'3.2 Departure'!$A$7:$B$51,2,FALSE)</f>
        <v>57.687639400000002</v>
      </c>
      <c r="C727" s="221">
        <f>VLOOKUP(A727,'3.2 Departure'!$A$7:$C$51,3,FALSE)</f>
        <v>12.2144174</v>
      </c>
      <c r="D727" s="218" t="s">
        <v>634</v>
      </c>
      <c r="E727" s="221">
        <f>VLOOKUP(D727,'3.1 Destination'!$A$7:$B$752,2,FALSE)</f>
        <v>54.3520252</v>
      </c>
      <c r="F727" s="221">
        <f>VLOOKUP(D727,'3.1 Destination'!$A$7:$C$752,3,FALSE)</f>
        <v>18.646638400000001</v>
      </c>
      <c r="G727" s="218">
        <v>4</v>
      </c>
      <c r="H727" s="222">
        <f>Table611[[#This Row],[Number of passenger (N)]]/SUM(Table611[Number of passenger (N)])</f>
        <v>3.6563071297989033E-4</v>
      </c>
      <c r="I727" s="219">
        <f t="shared" si="11"/>
        <v>544.89351678393564</v>
      </c>
      <c r="J727" s="223">
        <f>Table611[[#This Row],[% of trips (P)]]*Table611[[#This Row],[Distance (D)]]</f>
        <v>0.19922980503983023</v>
      </c>
      <c r="K727" s="224">
        <f>Table611[[#This Row],[Weighted distance]]/SUM(Table611[Weighted distance])</f>
        <v>6.8612214386484395E-5</v>
      </c>
    </row>
    <row r="728" spans="1:11" x14ac:dyDescent="0.2">
      <c r="A728" s="218" t="s">
        <v>202</v>
      </c>
      <c r="B728" s="221">
        <f>VLOOKUP(A728,'3.2 Departure'!$A$7:$B$51,2,FALSE)</f>
        <v>57.687639400000002</v>
      </c>
      <c r="C728" s="221">
        <f>VLOOKUP(A728,'3.2 Departure'!$A$7:$C$51,3,FALSE)</f>
        <v>12.2144174</v>
      </c>
      <c r="D728" s="218" t="s">
        <v>535</v>
      </c>
      <c r="E728" s="221">
        <f>VLOOKUP(D728,'3.1 Destination'!$A$7:$B$752,2,FALSE)</f>
        <v>45.188529000000003</v>
      </c>
      <c r="F728" s="221">
        <f>VLOOKUP(D728,'3.1 Destination'!$A$7:$C$752,3,FALSE)</f>
        <v>5.7245239999999997</v>
      </c>
      <c r="G728" s="218">
        <v>4</v>
      </c>
      <c r="H728" s="222">
        <f>Table611[[#This Row],[Number of passenger (N)]]/SUM(Table611[Number of passenger (N)])</f>
        <v>3.6563071297989033E-4</v>
      </c>
      <c r="I728" s="219">
        <f t="shared" si="11"/>
        <v>1459.2042949144341</v>
      </c>
      <c r="J728" s="223">
        <f>Table611[[#This Row],[% of trips (P)]]*Table611[[#This Row],[Distance (D)]]</f>
        <v>0.5335299067328827</v>
      </c>
      <c r="K728" s="224">
        <f>Table611[[#This Row],[Weighted distance]]/SUM(Table611[Weighted distance])</f>
        <v>1.837409233775997E-4</v>
      </c>
    </row>
    <row r="729" spans="1:11" x14ac:dyDescent="0.2">
      <c r="A729" s="218" t="s">
        <v>202</v>
      </c>
      <c r="B729" s="221">
        <f>VLOOKUP(A729,'3.2 Departure'!$A$7:$B$51,2,FALSE)</f>
        <v>57.687639400000002</v>
      </c>
      <c r="C729" s="221">
        <f>VLOOKUP(A729,'3.2 Departure'!$A$7:$C$51,3,FALSE)</f>
        <v>12.2144174</v>
      </c>
      <c r="D729" s="218" t="s">
        <v>385</v>
      </c>
      <c r="E729" s="221">
        <f>VLOOKUP(D729,'3.1 Destination'!$A$7:$B$752,2,FALSE)</f>
        <v>36.602792000000001</v>
      </c>
      <c r="F729" s="221">
        <f>VLOOKUP(D729,'3.1 Destination'!$A$7:$C$752,3,FALSE)</f>
        <v>30.559761999999999</v>
      </c>
      <c r="G729" s="218">
        <v>4</v>
      </c>
      <c r="H729" s="222">
        <f>Table611[[#This Row],[Number of passenger (N)]]/SUM(Table611[Number of passenger (N)])</f>
        <v>3.6563071297989033E-4</v>
      </c>
      <c r="I729" s="219">
        <f t="shared" si="11"/>
        <v>2704.5754935968553</v>
      </c>
      <c r="J729" s="223">
        <f>Table611[[#This Row],[% of trips (P)]]*Table611[[#This Row],[Distance (D)]]</f>
        <v>0.98887586603175703</v>
      </c>
      <c r="K729" s="224">
        <f>Table611[[#This Row],[Weighted distance]]/SUM(Table611[Weighted distance])</f>
        <v>3.4055628829344537E-4</v>
      </c>
    </row>
    <row r="730" spans="1:11" x14ac:dyDescent="0.2">
      <c r="A730" s="218" t="s">
        <v>202</v>
      </c>
      <c r="B730" s="221">
        <f>VLOOKUP(A730,'3.2 Departure'!$A$7:$B$51,2,FALSE)</f>
        <v>57.687639400000002</v>
      </c>
      <c r="C730" s="221">
        <f>VLOOKUP(A730,'3.2 Departure'!$A$7:$C$51,3,FALSE)</f>
        <v>12.2144174</v>
      </c>
      <c r="D730" s="218" t="s">
        <v>910</v>
      </c>
      <c r="E730" s="221">
        <f>VLOOKUP(D730,'3.1 Destination'!$A$7:$B$752,2,FALSE)</f>
        <v>54.978251999999998</v>
      </c>
      <c r="F730" s="221">
        <f>VLOOKUP(D730,'3.1 Destination'!$A$7:$C$752,3,FALSE)</f>
        <v>-1.61778</v>
      </c>
      <c r="G730" s="218">
        <v>4</v>
      </c>
      <c r="H730" s="222">
        <f>Table611[[#This Row],[Number of passenger (N)]]/SUM(Table611[Number of passenger (N)])</f>
        <v>3.6563071297989033E-4</v>
      </c>
      <c r="I730" s="219">
        <f t="shared" si="11"/>
        <v>902.37915236605068</v>
      </c>
      <c r="J730" s="223">
        <f>Table611[[#This Row],[% of trips (P)]]*Table611[[#This Row],[Distance (D)]]</f>
        <v>0.32993753285778821</v>
      </c>
      <c r="K730" s="224">
        <f>Table611[[#This Row],[Weighted distance]]/SUM(Table611[Weighted distance])</f>
        <v>1.1362629569436432E-4</v>
      </c>
    </row>
    <row r="731" spans="1:11" x14ac:dyDescent="0.2">
      <c r="A731" s="218" t="s">
        <v>202</v>
      </c>
      <c r="B731" s="221">
        <f>VLOOKUP(A731,'3.2 Departure'!$A$7:$B$51,2,FALSE)</f>
        <v>57.687639400000002</v>
      </c>
      <c r="C731" s="221">
        <f>VLOOKUP(A731,'3.2 Departure'!$A$7:$C$51,3,FALSE)</f>
        <v>12.2144174</v>
      </c>
      <c r="D731" s="218" t="s">
        <v>277</v>
      </c>
      <c r="E731" s="221">
        <f>VLOOKUP(D731,'3.1 Destination'!$A$7:$B$752,2,FALSE)</f>
        <v>39.5696005</v>
      </c>
      <c r="F731" s="221">
        <f>VLOOKUP(D731,'3.1 Destination'!$A$7:$C$752,3,FALSE)</f>
        <v>2.6501603</v>
      </c>
      <c r="G731" s="218">
        <v>4</v>
      </c>
      <c r="H731" s="222">
        <f>Table611[[#This Row],[Number of passenger (N)]]/SUM(Table611[Number of passenger (N)])</f>
        <v>3.6563071297989033E-4</v>
      </c>
      <c r="I731" s="219">
        <f t="shared" si="11"/>
        <v>2128.8545337951787</v>
      </c>
      <c r="J731" s="223">
        <f>Table611[[#This Row],[% of trips (P)]]*Table611[[#This Row],[Distance (D)]]</f>
        <v>0.77837460102200318</v>
      </c>
      <c r="K731" s="224">
        <f>Table611[[#This Row],[Weighted distance]]/SUM(Table611[Weighted distance])</f>
        <v>2.680623262550448E-4</v>
      </c>
    </row>
    <row r="732" spans="1:11" x14ac:dyDescent="0.2">
      <c r="A732" s="218" t="s">
        <v>202</v>
      </c>
      <c r="B732" s="221">
        <f>VLOOKUP(A732,'3.2 Departure'!$A$7:$B$51,2,FALSE)</f>
        <v>57.687639400000002</v>
      </c>
      <c r="C732" s="221">
        <f>VLOOKUP(A732,'3.2 Departure'!$A$7:$C$51,3,FALSE)</f>
        <v>12.2144174</v>
      </c>
      <c r="D732" s="218" t="s">
        <v>269</v>
      </c>
      <c r="E732" s="221">
        <f>VLOOKUP(D732,'3.1 Destination'!$A$7:$B$752,2,FALSE)</f>
        <v>39.904210999999997</v>
      </c>
      <c r="F732" s="221">
        <f>VLOOKUP(D732,'3.1 Destination'!$A$7:$C$752,3,FALSE)</f>
        <v>116.40739499999999</v>
      </c>
      <c r="G732" s="218">
        <v>4</v>
      </c>
      <c r="H732" s="222">
        <f>Table611[[#This Row],[Number of passenger (N)]]/SUM(Table611[Number of passenger (N)])</f>
        <v>3.6563071297989033E-4</v>
      </c>
      <c r="I732" s="219">
        <f t="shared" si="11"/>
        <v>7093.389179729772</v>
      </c>
      <c r="J732" s="223">
        <f>Table611[[#This Row],[% of trips (P)]]*Table611[[#This Row],[Distance (D)]]</f>
        <v>2.5935609432284359</v>
      </c>
      <c r="K732" s="224">
        <f>Table611[[#This Row],[Weighted distance]]/SUM(Table611[Weighted distance])</f>
        <v>8.9318944736017881E-4</v>
      </c>
    </row>
    <row r="733" spans="1:11" x14ac:dyDescent="0.2">
      <c r="A733" s="218" t="s">
        <v>202</v>
      </c>
      <c r="B733" s="221">
        <f>VLOOKUP(A733,'3.2 Departure'!$A$7:$B$51,2,FALSE)</f>
        <v>57.687639400000002</v>
      </c>
      <c r="C733" s="221">
        <f>VLOOKUP(A733,'3.2 Departure'!$A$7:$C$51,3,FALSE)</f>
        <v>12.2144174</v>
      </c>
      <c r="D733" s="218" t="s">
        <v>560</v>
      </c>
      <c r="E733" s="221">
        <f>VLOOKUP(D733,'3.1 Destination'!$A$7:$B$752,2,FALSE)</f>
        <v>56.949648699999997</v>
      </c>
      <c r="F733" s="221">
        <f>VLOOKUP(D733,'3.1 Destination'!$A$7:$C$752,3,FALSE)</f>
        <v>24.105186400000001</v>
      </c>
      <c r="G733" s="218">
        <v>4</v>
      </c>
      <c r="H733" s="222">
        <f>Table611[[#This Row],[Number of passenger (N)]]/SUM(Table611[Number of passenger (N)])</f>
        <v>3.6563071297989033E-4</v>
      </c>
      <c r="I733" s="219">
        <f t="shared" si="11"/>
        <v>717.69856131709184</v>
      </c>
      <c r="J733" s="223">
        <f>Table611[[#This Row],[% of trips (P)]]*Table611[[#This Row],[Distance (D)]]</f>
        <v>0.26241263667900983</v>
      </c>
      <c r="K733" s="224">
        <f>Table611[[#This Row],[Weighted distance]]/SUM(Table611[Weighted distance])</f>
        <v>9.037157910154728E-5</v>
      </c>
    </row>
    <row r="734" spans="1:11" x14ac:dyDescent="0.2">
      <c r="A734" s="218" t="s">
        <v>202</v>
      </c>
      <c r="B734" s="221">
        <f>VLOOKUP(A734,'3.2 Departure'!$A$7:$B$51,2,FALSE)</f>
        <v>57.687639400000002</v>
      </c>
      <c r="C734" s="221">
        <f>VLOOKUP(A734,'3.2 Departure'!$A$7:$C$51,3,FALSE)</f>
        <v>12.2144174</v>
      </c>
      <c r="D734" s="218" t="s">
        <v>256</v>
      </c>
      <c r="E734" s="221">
        <f>VLOOKUP(D734,'3.1 Destination'!$A$7:$B$752,2,FALSE)</f>
        <v>1.3553793999999999</v>
      </c>
      <c r="F734" s="221">
        <f>VLOOKUP(D734,'3.1 Destination'!$A$7:$C$752,3,FALSE)</f>
        <v>103.86774440000001</v>
      </c>
      <c r="G734" s="218">
        <v>4</v>
      </c>
      <c r="H734" s="222">
        <f>Table611[[#This Row],[Number of passenger (N)]]/SUM(Table611[Number of passenger (N)])</f>
        <v>3.6563071297989033E-4</v>
      </c>
      <c r="I734" s="219">
        <f t="shared" si="11"/>
        <v>9978.4262647843207</v>
      </c>
      <c r="J734" s="223">
        <f>Table611[[#This Row],[% of trips (P)]]*Table611[[#This Row],[Distance (D)]]</f>
        <v>3.6484191096103551</v>
      </c>
      <c r="K734" s="224">
        <f>Table611[[#This Row],[Weighted distance]]/SUM(Table611[Weighted distance])</f>
        <v>1.256469201835974E-3</v>
      </c>
    </row>
    <row r="735" spans="1:11" x14ac:dyDescent="0.2">
      <c r="A735" s="218" t="s">
        <v>202</v>
      </c>
      <c r="B735" s="221">
        <f>VLOOKUP(A735,'3.2 Departure'!$A$7:$B$51,2,FALSE)</f>
        <v>57.687639400000002</v>
      </c>
      <c r="C735" s="221">
        <f>VLOOKUP(A735,'3.2 Departure'!$A$7:$C$51,3,FALSE)</f>
        <v>12.2144174</v>
      </c>
      <c r="D735" s="218" t="s">
        <v>556</v>
      </c>
      <c r="E735" s="221">
        <f>VLOOKUP(D735,'3.1 Destination'!$A$7:$B$752,2,FALSE)</f>
        <v>50.909700399999998</v>
      </c>
      <c r="F735" s="221">
        <f>VLOOKUP(D735,'3.1 Destination'!$A$7:$C$752,3,FALSE)</f>
        <v>-1.4043509000000001</v>
      </c>
      <c r="G735" s="218">
        <v>4</v>
      </c>
      <c r="H735" s="222">
        <f>Table611[[#This Row],[Number of passenger (N)]]/SUM(Table611[Number of passenger (N)])</f>
        <v>3.6563071297989033E-4</v>
      </c>
      <c r="I735" s="219">
        <f t="shared" si="11"/>
        <v>1157.7309774701289</v>
      </c>
      <c r="J735" s="223">
        <f>Table611[[#This Row],[% of trips (P)]]*Table611[[#This Row],[Distance (D)]]</f>
        <v>0.42330200273130858</v>
      </c>
      <c r="K735" s="224">
        <f>Table611[[#This Row],[Weighted distance]]/SUM(Table611[Weighted distance])</f>
        <v>1.4577983327254828E-4</v>
      </c>
    </row>
    <row r="736" spans="1:11" x14ac:dyDescent="0.2">
      <c r="A736" s="218" t="s">
        <v>202</v>
      </c>
      <c r="B736" s="221">
        <f>VLOOKUP(A736,'3.2 Departure'!$A$7:$B$51,2,FALSE)</f>
        <v>57.687639400000002</v>
      </c>
      <c r="C736" s="221">
        <f>VLOOKUP(A736,'3.2 Departure'!$A$7:$C$51,3,FALSE)</f>
        <v>12.2144174</v>
      </c>
      <c r="D736" s="218" t="s">
        <v>331</v>
      </c>
      <c r="E736" s="221">
        <f>VLOOKUP(D736,'3.1 Destination'!$A$7:$B$752,2,FALSE)</f>
        <v>-30.559481999999999</v>
      </c>
      <c r="F736" s="221">
        <f>VLOOKUP(D736,'3.1 Destination'!$A$7:$C$752,3,FALSE)</f>
        <v>22.937505999999999</v>
      </c>
      <c r="G736" s="218">
        <v>4</v>
      </c>
      <c r="H736" s="222">
        <f>Table611[[#This Row],[Number of passenger (N)]]/SUM(Table611[Number of passenger (N)])</f>
        <v>3.6563071297989033E-4</v>
      </c>
      <c r="I736" s="219">
        <f t="shared" si="11"/>
        <v>9863.8735060224899</v>
      </c>
      <c r="J736" s="223">
        <f>Table611[[#This Row],[% of trips (P)]]*Table611[[#This Row],[Distance (D)]]</f>
        <v>3.6065351027504535</v>
      </c>
      <c r="K736" s="224">
        <f>Table611[[#This Row],[Weighted distance]]/SUM(Table611[Weighted distance])</f>
        <v>1.2420448818530176E-3</v>
      </c>
    </row>
    <row r="737" spans="1:11" x14ac:dyDescent="0.2">
      <c r="A737" s="218" t="s">
        <v>202</v>
      </c>
      <c r="B737" s="221">
        <f>VLOOKUP(A737,'3.2 Departure'!$A$7:$B$51,2,FALSE)</f>
        <v>57.687639400000002</v>
      </c>
      <c r="C737" s="221">
        <f>VLOOKUP(A737,'3.2 Departure'!$A$7:$C$51,3,FALSE)</f>
        <v>12.2144174</v>
      </c>
      <c r="D737" s="218" t="s">
        <v>234</v>
      </c>
      <c r="E737" s="221">
        <f>VLOOKUP(D737,'3.1 Destination'!$A$7:$B$752,2,FALSE)</f>
        <v>15.870032</v>
      </c>
      <c r="F737" s="221">
        <f>VLOOKUP(D737,'3.1 Destination'!$A$7:$C$752,3,FALSE)</f>
        <v>100.992541</v>
      </c>
      <c r="G737" s="218">
        <v>4</v>
      </c>
      <c r="H737" s="222">
        <f>Table611[[#This Row],[Number of passenger (N)]]/SUM(Table611[Number of passenger (N)])</f>
        <v>3.6563071297989033E-4</v>
      </c>
      <c r="I737" s="219">
        <f t="shared" si="11"/>
        <v>8449.8252846039195</v>
      </c>
      <c r="J737" s="223">
        <f>Table611[[#This Row],[% of trips (P)]]*Table611[[#This Row],[Distance (D)]]</f>
        <v>3.0895156433652358</v>
      </c>
      <c r="K737" s="224">
        <f>Table611[[#This Row],[Weighted distance]]/SUM(Table611[Weighted distance])</f>
        <v>1.0639899468384956E-3</v>
      </c>
    </row>
    <row r="738" spans="1:11" x14ac:dyDescent="0.2">
      <c r="A738" s="218" t="s">
        <v>202</v>
      </c>
      <c r="B738" s="221">
        <f>VLOOKUP(A738,'3.2 Departure'!$A$7:$B$51,2,FALSE)</f>
        <v>57.687639400000002</v>
      </c>
      <c r="C738" s="221">
        <f>VLOOKUP(A738,'3.2 Departure'!$A$7:$C$51,3,FALSE)</f>
        <v>12.2144174</v>
      </c>
      <c r="D738" s="218" t="s">
        <v>316</v>
      </c>
      <c r="E738" s="221">
        <f>VLOOKUP(D738,'3.1 Destination'!$A$7:$B$752,2,FALSE)</f>
        <v>37.9847003</v>
      </c>
      <c r="F738" s="221">
        <f>VLOOKUP(D738,'3.1 Destination'!$A$7:$C$752,3,FALSE)</f>
        <v>-0.68082330000000002</v>
      </c>
      <c r="G738" s="218">
        <v>4</v>
      </c>
      <c r="H738" s="222">
        <f>Table611[[#This Row],[Number of passenger (N)]]/SUM(Table611[Number of passenger (N)])</f>
        <v>3.6563071297989033E-4</v>
      </c>
      <c r="I738" s="219">
        <f t="shared" si="11"/>
        <v>2383.5536844088438</v>
      </c>
      <c r="J738" s="223">
        <f>Table611[[#This Row],[% of trips (P)]]*Table611[[#This Row],[Distance (D)]]</f>
        <v>0.87150043305625002</v>
      </c>
      <c r="K738" s="224">
        <f>Table611[[#This Row],[Weighted distance]]/SUM(Table611[Weighted distance])</f>
        <v>3.0013367999238381E-4</v>
      </c>
    </row>
    <row r="739" spans="1:11" x14ac:dyDescent="0.2">
      <c r="A739" s="218" t="s">
        <v>202</v>
      </c>
      <c r="B739" s="221">
        <f>VLOOKUP(A739,'3.2 Departure'!$A$7:$B$51,2,FALSE)</f>
        <v>57.687639400000002</v>
      </c>
      <c r="C739" s="221">
        <f>VLOOKUP(A739,'3.2 Departure'!$A$7:$C$51,3,FALSE)</f>
        <v>12.2144174</v>
      </c>
      <c r="D739" s="218" t="s">
        <v>558</v>
      </c>
      <c r="E739" s="221">
        <f>VLOOKUP(D739,'3.1 Destination'!$A$7:$B$752,2,FALSE)</f>
        <v>43.604652000000002</v>
      </c>
      <c r="F739" s="221">
        <f>VLOOKUP(D739,'3.1 Destination'!$A$7:$C$752,3,FALSE)</f>
        <v>1.4442090000000001</v>
      </c>
      <c r="G739" s="218">
        <v>4</v>
      </c>
      <c r="H739" s="222">
        <f>Table611[[#This Row],[Number of passenger (N)]]/SUM(Table611[Number of passenger (N)])</f>
        <v>3.6563071297989033E-4</v>
      </c>
      <c r="I739" s="219">
        <f t="shared" si="11"/>
        <v>1735.5100845884365</v>
      </c>
      <c r="J739" s="223">
        <f>Table611[[#This Row],[% of trips (P)]]*Table611[[#This Row],[Distance (D)]]</f>
        <v>0.63455578961185977</v>
      </c>
      <c r="K739" s="224">
        <f>Table611[[#This Row],[Weighted distance]]/SUM(Table611[Weighted distance])</f>
        <v>2.1853295428527671E-4</v>
      </c>
    </row>
    <row r="740" spans="1:11" x14ac:dyDescent="0.2">
      <c r="A740" s="218" t="s">
        <v>202</v>
      </c>
      <c r="B740" s="221">
        <f>VLOOKUP(A740,'3.2 Departure'!$A$7:$B$51,2,FALSE)</f>
        <v>57.687639400000002</v>
      </c>
      <c r="C740" s="221">
        <f>VLOOKUP(A740,'3.2 Departure'!$A$7:$C$51,3,FALSE)</f>
        <v>12.2144174</v>
      </c>
      <c r="D740" s="218" t="s">
        <v>643</v>
      </c>
      <c r="E740" s="221">
        <f>VLOOKUP(D740,'3.1 Destination'!$A$7:$B$752,2,FALSE)</f>
        <v>51.165691000000002</v>
      </c>
      <c r="F740" s="221">
        <f>VLOOKUP(D740,'3.1 Destination'!$A$7:$C$752,3,FALSE)</f>
        <v>10.451525999999999</v>
      </c>
      <c r="G740" s="218">
        <v>4</v>
      </c>
      <c r="H740" s="222">
        <f>Table611[[#This Row],[Number of passenger (N)]]/SUM(Table611[Number of passenger (N)])</f>
        <v>3.6563071297989033E-4</v>
      </c>
      <c r="I740" s="219">
        <f t="shared" si="11"/>
        <v>734.05368985580697</v>
      </c>
      <c r="J740" s="223">
        <f>Table611[[#This Row],[% of trips (P)]]*Table611[[#This Row],[Distance (D)]]</f>
        <v>0.268392573987498</v>
      </c>
      <c r="K740" s="224">
        <f>Table611[[#This Row],[Weighted distance]]/SUM(Table611[Weighted distance])</f>
        <v>9.2430993557861683E-5</v>
      </c>
    </row>
    <row r="741" spans="1:11" x14ac:dyDescent="0.2">
      <c r="A741" s="218" t="s">
        <v>202</v>
      </c>
      <c r="B741" s="221">
        <f>VLOOKUP(A741,'3.2 Departure'!$A$7:$B$51,2,FALSE)</f>
        <v>57.687639400000002</v>
      </c>
      <c r="C741" s="221">
        <f>VLOOKUP(A741,'3.2 Departure'!$A$7:$C$51,3,FALSE)</f>
        <v>12.2144174</v>
      </c>
      <c r="D741" s="218" t="s">
        <v>940</v>
      </c>
      <c r="E741" s="221">
        <f>VLOOKUP(D741,'3.1 Destination'!$A$7:$B$752,2,FALSE)</f>
        <v>59.645699899999997</v>
      </c>
      <c r="F741" s="221">
        <f>VLOOKUP(D741,'3.1 Destination'!$A$7:$C$752,3,FALSE)</f>
        <v>25.752500000000001</v>
      </c>
      <c r="G741" s="218">
        <v>4</v>
      </c>
      <c r="H741" s="222">
        <f>Table611[[#This Row],[Number of passenger (N)]]/SUM(Table611[Number of passenger (N)])</f>
        <v>3.6563071297989033E-4</v>
      </c>
      <c r="I741" s="219">
        <f t="shared" si="11"/>
        <v>810.91548924203937</v>
      </c>
      <c r="J741" s="223">
        <f>Table611[[#This Row],[% of trips (P)]]*Table611[[#This Row],[Distance (D)]]</f>
        <v>0.29649560849800344</v>
      </c>
      <c r="K741" s="224">
        <f>Table611[[#This Row],[Weighted distance]]/SUM(Table611[Weighted distance])</f>
        <v>1.0210932169937686E-4</v>
      </c>
    </row>
    <row r="742" spans="1:11" x14ac:dyDescent="0.2">
      <c r="A742" s="218" t="s">
        <v>202</v>
      </c>
      <c r="B742" s="221">
        <f>VLOOKUP(A742,'3.2 Departure'!$A$7:$B$51,2,FALSE)</f>
        <v>57.687639400000002</v>
      </c>
      <c r="C742" s="221">
        <f>VLOOKUP(A742,'3.2 Departure'!$A$7:$C$51,3,FALSE)</f>
        <v>12.2144174</v>
      </c>
      <c r="D742" s="218" t="s">
        <v>297</v>
      </c>
      <c r="E742" s="221">
        <f>VLOOKUP(D742,'3.1 Destination'!$A$7:$B$752,2,FALSE)</f>
        <v>48.208174300000003</v>
      </c>
      <c r="F742" s="221">
        <f>VLOOKUP(D742,'3.1 Destination'!$A$7:$C$752,3,FALSE)</f>
        <v>16.3738189</v>
      </c>
      <c r="G742" s="218">
        <v>4</v>
      </c>
      <c r="H742" s="222">
        <f>Table611[[#This Row],[Number of passenger (N)]]/SUM(Table611[Number of passenger (N)])</f>
        <v>3.6563071297989033E-4</v>
      </c>
      <c r="I742" s="219">
        <f t="shared" si="11"/>
        <v>1089.7669302001464</v>
      </c>
      <c r="J742" s="223">
        <f>Table611[[#This Row],[% of trips (P)]]*Table611[[#This Row],[Distance (D)]]</f>
        <v>0.39845225967098591</v>
      </c>
      <c r="K742" s="224">
        <f>Table611[[#This Row],[Weighted distance]]/SUM(Table611[Weighted distance])</f>
        <v>1.3722189738558073E-4</v>
      </c>
    </row>
    <row r="743" spans="1:11" x14ac:dyDescent="0.2">
      <c r="A743" s="218" t="s">
        <v>522</v>
      </c>
      <c r="B743" s="221">
        <f>VLOOKUP(A743,'3.2 Departure'!$A$7:$B$51,2,FALSE)</f>
        <v>58.503504700000001</v>
      </c>
      <c r="C743" s="221">
        <f>VLOOKUP(A743,'3.2 Departure'!$A$7:$C$51,3,FALSE)</f>
        <v>13.1570768</v>
      </c>
      <c r="D743" s="218" t="s">
        <v>631</v>
      </c>
      <c r="E743" s="221">
        <f>VLOOKUP(D743,'3.1 Destination'!$A$7:$B$752,2,FALSE)</f>
        <v>48.7758459</v>
      </c>
      <c r="F743" s="221">
        <f>VLOOKUP(D743,'3.1 Destination'!$A$7:$C$752,3,FALSE)</f>
        <v>9.1829321000000004</v>
      </c>
      <c r="G743" s="218">
        <v>4</v>
      </c>
      <c r="H743" s="222">
        <f>Table611[[#This Row],[Number of passenger (N)]]/SUM(Table611[Number of passenger (N)])</f>
        <v>3.6563071297989033E-4</v>
      </c>
      <c r="I743" s="219">
        <f t="shared" si="11"/>
        <v>1112.4505642784782</v>
      </c>
      <c r="J743" s="223">
        <f>Table611[[#This Row],[% of trips (P)]]*Table611[[#This Row],[Distance (D)]]</f>
        <v>0.4067460929720213</v>
      </c>
      <c r="K743" s="224">
        <f>Table611[[#This Row],[Weighted distance]]/SUM(Table611[Weighted distance])</f>
        <v>1.4007818823233751E-4</v>
      </c>
    </row>
    <row r="744" spans="1:11" x14ac:dyDescent="0.2">
      <c r="A744" s="218" t="s">
        <v>203</v>
      </c>
      <c r="B744" s="221">
        <f>VLOOKUP(A744,'3.2 Departure'!$A$7:$B$51,2,FALSE)</f>
        <v>58.410806999999998</v>
      </c>
      <c r="C744" s="221">
        <f>VLOOKUP(A744,'3.2 Departure'!$A$7:$C$51,3,FALSE)</f>
        <v>15.6213727</v>
      </c>
      <c r="D744" s="218" t="s">
        <v>497</v>
      </c>
      <c r="E744" s="221">
        <f>VLOOKUP(D744,'3.1 Destination'!$A$7:$B$752,2,FALSE)</f>
        <v>52.486243000000002</v>
      </c>
      <c r="F744" s="221">
        <f>VLOOKUP(D744,'3.1 Destination'!$A$7:$C$752,3,FALSE)</f>
        <v>-1.890401</v>
      </c>
      <c r="G744" s="218">
        <v>4</v>
      </c>
      <c r="H744" s="222">
        <f>Table611[[#This Row],[Number of passenger (N)]]/SUM(Table611[Number of passenger (N)])</f>
        <v>3.6563071297989033E-4</v>
      </c>
      <c r="I744" s="219">
        <f t="shared" si="11"/>
        <v>1280.3192639164452</v>
      </c>
      <c r="J744" s="223">
        <f>Table611[[#This Row],[% of trips (P)]]*Table611[[#This Row],[Distance (D)]]</f>
        <v>0.46812404530765822</v>
      </c>
      <c r="K744" s="224">
        <f>Table611[[#This Row],[Weighted distance]]/SUM(Table611[Weighted distance])</f>
        <v>1.6121597543949869E-4</v>
      </c>
    </row>
    <row r="745" spans="1:11" x14ac:dyDescent="0.2">
      <c r="A745" s="218" t="s">
        <v>203</v>
      </c>
      <c r="B745" s="221">
        <f>VLOOKUP(A745,'3.2 Departure'!$A$7:$B$51,2,FALSE)</f>
        <v>58.410806999999998</v>
      </c>
      <c r="C745" s="221">
        <f>VLOOKUP(A745,'3.2 Departure'!$A$7:$C$51,3,FALSE)</f>
        <v>15.6213727</v>
      </c>
      <c r="D745" s="218" t="s">
        <v>296</v>
      </c>
      <c r="E745" s="221">
        <f>VLOOKUP(D745,'3.1 Destination'!$A$7:$B$752,2,FALSE)</f>
        <v>40.416775399999999</v>
      </c>
      <c r="F745" s="221">
        <f>VLOOKUP(D745,'3.1 Destination'!$A$7:$C$752,3,FALSE)</f>
        <v>-3.7037901999999998</v>
      </c>
      <c r="G745" s="218">
        <v>4</v>
      </c>
      <c r="H745" s="222">
        <f>Table611[[#This Row],[Number of passenger (N)]]/SUM(Table611[Number of passenger (N)])</f>
        <v>3.6563071297989033E-4</v>
      </c>
      <c r="I745" s="219">
        <f t="shared" si="11"/>
        <v>2421.7875814404897</v>
      </c>
      <c r="J745" s="223">
        <f>Table611[[#This Row],[% of trips (P)]]*Table611[[#This Row],[Distance (D)]]</f>
        <v>0.88547992008793042</v>
      </c>
      <c r="K745" s="224">
        <f>Table611[[#This Row],[Weighted distance]]/SUM(Table611[Weighted distance])</f>
        <v>3.0494803776901755E-4</v>
      </c>
    </row>
    <row r="746" spans="1:11" x14ac:dyDescent="0.2">
      <c r="A746" s="218" t="s">
        <v>203</v>
      </c>
      <c r="B746" s="221">
        <f>VLOOKUP(A746,'3.2 Departure'!$A$7:$B$51,2,FALSE)</f>
        <v>58.410806999999998</v>
      </c>
      <c r="C746" s="221">
        <f>VLOOKUP(A746,'3.2 Departure'!$A$7:$C$51,3,FALSE)</f>
        <v>15.6213727</v>
      </c>
      <c r="D746" s="218" t="s">
        <v>242</v>
      </c>
      <c r="E746" s="221">
        <f>VLOOKUP(D746,'3.1 Destination'!$A$7:$B$752,2,FALSE)</f>
        <v>48.856614</v>
      </c>
      <c r="F746" s="221">
        <f>VLOOKUP(D746,'3.1 Destination'!$A$7:$C$752,3,FALSE)</f>
        <v>2.3522219</v>
      </c>
      <c r="G746" s="218">
        <v>4</v>
      </c>
      <c r="H746" s="222">
        <f>Table611[[#This Row],[Number of passenger (N)]]/SUM(Table611[Number of passenger (N)])</f>
        <v>3.6563071297989033E-4</v>
      </c>
      <c r="I746" s="219">
        <f t="shared" si="11"/>
        <v>1371.2166654197476</v>
      </c>
      <c r="J746" s="223">
        <f>Table611[[#This Row],[% of trips (P)]]*Table611[[#This Row],[Distance (D)]]</f>
        <v>0.50135892702733009</v>
      </c>
      <c r="K746" s="224">
        <f>Table611[[#This Row],[Weighted distance]]/SUM(Table611[Weighted distance])</f>
        <v>1.7266164657893333E-4</v>
      </c>
    </row>
    <row r="747" spans="1:11" x14ac:dyDescent="0.2">
      <c r="A747" s="218" t="s">
        <v>204</v>
      </c>
      <c r="B747" s="221">
        <f>VLOOKUP(A747,'3.2 Departure'!$A$7:$B$51,2,FALSE)</f>
        <v>65.5293092</v>
      </c>
      <c r="C747" s="221">
        <f>VLOOKUP(A747,'3.2 Departure'!$A$7:$C$51,3,FALSE)</f>
        <v>22.054456299999998</v>
      </c>
      <c r="D747" s="218" t="s">
        <v>368</v>
      </c>
      <c r="E747" s="221">
        <f>VLOOKUP(D747,'3.1 Destination'!$A$7:$B$752,2,FALSE)</f>
        <v>52.370215700000003</v>
      </c>
      <c r="F747" s="221">
        <f>VLOOKUP(D747,'3.1 Destination'!$A$7:$C$752,3,FALSE)</f>
        <v>4.8951678999999997</v>
      </c>
      <c r="G747" s="218">
        <v>4</v>
      </c>
      <c r="H747" s="222">
        <f>Table611[[#This Row],[Number of passenger (N)]]/SUM(Table611[Number of passenger (N)])</f>
        <v>3.6563071297989033E-4</v>
      </c>
      <c r="I747" s="219">
        <f t="shared" si="11"/>
        <v>1750.6421030550782</v>
      </c>
      <c r="J747" s="223">
        <f>Table611[[#This Row],[% of trips (P)]]*Table611[[#This Row],[Distance (D)]]</f>
        <v>0.64008852031264285</v>
      </c>
      <c r="K747" s="224">
        <f>Table611[[#This Row],[Weighted distance]]/SUM(Table611[Weighted distance])</f>
        <v>2.2043835646598416E-4</v>
      </c>
    </row>
    <row r="748" spans="1:11" x14ac:dyDescent="0.2">
      <c r="A748" s="218" t="s">
        <v>204</v>
      </c>
      <c r="B748" s="221">
        <f>VLOOKUP(A748,'3.2 Departure'!$A$7:$B$51,2,FALSE)</f>
        <v>65.5293092</v>
      </c>
      <c r="C748" s="221">
        <f>VLOOKUP(A748,'3.2 Departure'!$A$7:$C$51,3,FALSE)</f>
        <v>22.054456299999998</v>
      </c>
      <c r="D748" s="218" t="s">
        <v>747</v>
      </c>
      <c r="E748" s="221">
        <f>VLOOKUP(D748,'3.1 Destination'!$A$7:$B$752,2,FALSE)</f>
        <v>37.034407000000002</v>
      </c>
      <c r="F748" s="221">
        <f>VLOOKUP(D748,'3.1 Destination'!$A$7:$C$752,3,FALSE)</f>
        <v>27.430540000000001</v>
      </c>
      <c r="G748" s="218">
        <v>4</v>
      </c>
      <c r="H748" s="222">
        <f>Table611[[#This Row],[Number of passenger (N)]]/SUM(Table611[Number of passenger (N)])</f>
        <v>3.6563071297989033E-4</v>
      </c>
      <c r="I748" s="219">
        <f t="shared" si="11"/>
        <v>3187.8636375888277</v>
      </c>
      <c r="J748" s="223">
        <f>Table611[[#This Row],[% of trips (P)]]*Table611[[#This Row],[Distance (D)]]</f>
        <v>1.1655808546942699</v>
      </c>
      <c r="K748" s="224">
        <f>Table611[[#This Row],[Weighted distance]]/SUM(Table611[Weighted distance])</f>
        <v>4.0141124201309469E-4</v>
      </c>
    </row>
    <row r="749" spans="1:11" x14ac:dyDescent="0.2">
      <c r="A749" s="218" t="s">
        <v>204</v>
      </c>
      <c r="B749" s="221">
        <f>VLOOKUP(A749,'3.2 Departure'!$A$7:$B$51,2,FALSE)</f>
        <v>65.5293092</v>
      </c>
      <c r="C749" s="221">
        <f>VLOOKUP(A749,'3.2 Departure'!$A$7:$C$51,3,FALSE)</f>
        <v>22.054456299999998</v>
      </c>
      <c r="D749" s="218" t="s">
        <v>883</v>
      </c>
      <c r="E749" s="221">
        <f>VLOOKUP(D749,'3.1 Destination'!$A$7:$B$752,2,FALSE)</f>
        <v>36.952282400000001</v>
      </c>
      <c r="F749" s="221">
        <f>VLOOKUP(D749,'3.1 Destination'!$A$7:$C$752,3,FALSE)</f>
        <v>26.980765300000002</v>
      </c>
      <c r="G749" s="218">
        <v>4</v>
      </c>
      <c r="H749" s="222">
        <f>Table611[[#This Row],[Number of passenger (N)]]/SUM(Table611[Number of passenger (N)])</f>
        <v>3.6563071297989033E-4</v>
      </c>
      <c r="I749" s="219">
        <f t="shared" si="11"/>
        <v>3193.8740354233701</v>
      </c>
      <c r="J749" s="223">
        <f>Table611[[#This Row],[% of trips (P)]]*Table611[[#This Row],[Distance (D)]]</f>
        <v>1.1677784407398064</v>
      </c>
      <c r="K749" s="224">
        <f>Table611[[#This Row],[Weighted distance]]/SUM(Table611[Weighted distance])</f>
        <v>4.0216806273506926E-4</v>
      </c>
    </row>
    <row r="750" spans="1:11" x14ac:dyDescent="0.2">
      <c r="A750" s="218" t="s">
        <v>204</v>
      </c>
      <c r="B750" s="221">
        <f>VLOOKUP(A750,'3.2 Departure'!$A$7:$B$51,2,FALSE)</f>
        <v>65.5293092</v>
      </c>
      <c r="C750" s="221">
        <f>VLOOKUP(A750,'3.2 Departure'!$A$7:$C$51,3,FALSE)</f>
        <v>22.054456299999998</v>
      </c>
      <c r="D750" s="218" t="s">
        <v>510</v>
      </c>
      <c r="E750" s="221">
        <f>VLOOKUP(D750,'3.1 Destination'!$A$7:$B$752,2,FALSE)</f>
        <v>50.064650100000001</v>
      </c>
      <c r="F750" s="221">
        <f>VLOOKUP(D750,'3.1 Destination'!$A$7:$C$752,3,FALSE)</f>
        <v>19.9449799</v>
      </c>
      <c r="G750" s="218">
        <v>4</v>
      </c>
      <c r="H750" s="222">
        <f>Table611[[#This Row],[Number of passenger (N)]]/SUM(Table611[Number of passenger (N)])</f>
        <v>3.6563071297989033E-4</v>
      </c>
      <c r="I750" s="219">
        <f t="shared" si="11"/>
        <v>1723.8945875007687</v>
      </c>
      <c r="J750" s="223">
        <f>Table611[[#This Row],[% of trips (P)]]*Table611[[#This Row],[Distance (D)]]</f>
        <v>0.63030880713007997</v>
      </c>
      <c r="K750" s="224">
        <f>Table611[[#This Row],[Weighted distance]]/SUM(Table611[Weighted distance])</f>
        <v>2.1707034746057364E-4</v>
      </c>
    </row>
    <row r="751" spans="1:11" x14ac:dyDescent="0.2">
      <c r="A751" s="218" t="s">
        <v>204</v>
      </c>
      <c r="B751" s="221">
        <f>VLOOKUP(A751,'3.2 Departure'!$A$7:$B$51,2,FALSE)</f>
        <v>65.5293092</v>
      </c>
      <c r="C751" s="221">
        <f>VLOOKUP(A751,'3.2 Departure'!$A$7:$C$51,3,FALSE)</f>
        <v>22.054456299999998</v>
      </c>
      <c r="D751" s="218" t="s">
        <v>495</v>
      </c>
      <c r="E751" s="221">
        <f>VLOOKUP(D751,'3.1 Destination'!$A$7:$B$752,2,FALSE)</f>
        <v>42.537486100000002</v>
      </c>
      <c r="F751" s="221">
        <f>VLOOKUP(D751,'3.1 Destination'!$A$7:$C$752,3,FALSE)</f>
        <v>14.1270968</v>
      </c>
      <c r="G751" s="218">
        <v>4</v>
      </c>
      <c r="H751" s="222">
        <f>Table611[[#This Row],[Number of passenger (N)]]/SUM(Table611[Number of passenger (N)])</f>
        <v>3.6563071297989033E-4</v>
      </c>
      <c r="I751" s="219">
        <f t="shared" si="11"/>
        <v>2603.7416541054999</v>
      </c>
      <c r="J751" s="223">
        <f>Table611[[#This Row],[% of trips (P)]]*Table611[[#This Row],[Distance (D)]]</f>
        <v>0.95200791740603297</v>
      </c>
      <c r="K751" s="224">
        <f>Table611[[#This Row],[Weighted distance]]/SUM(Table611[Weighted distance])</f>
        <v>3.2785943505608784E-4</v>
      </c>
    </row>
    <row r="752" spans="1:11" x14ac:dyDescent="0.2">
      <c r="A752" s="218" t="s">
        <v>204</v>
      </c>
      <c r="B752" s="221">
        <f>VLOOKUP(A752,'3.2 Departure'!$A$7:$B$51,2,FALSE)</f>
        <v>65.5293092</v>
      </c>
      <c r="C752" s="221">
        <f>VLOOKUP(A752,'3.2 Departure'!$A$7:$C$51,3,FALSE)</f>
        <v>22.054456299999998</v>
      </c>
      <c r="D752" s="218" t="s">
        <v>367</v>
      </c>
      <c r="E752" s="221">
        <f>VLOOKUP(D752,'3.1 Destination'!$A$7:$B$752,2,FALSE)</f>
        <v>7.8730539999999998</v>
      </c>
      <c r="F752" s="221">
        <f>VLOOKUP(D752,'3.1 Destination'!$A$7:$C$752,3,FALSE)</f>
        <v>80.771797000000007</v>
      </c>
      <c r="G752" s="218">
        <v>4</v>
      </c>
      <c r="H752" s="222">
        <f>Table611[[#This Row],[Number of passenger (N)]]/SUM(Table611[Number of passenger (N)])</f>
        <v>3.6563071297989033E-4</v>
      </c>
      <c r="I752" s="219">
        <f t="shared" si="11"/>
        <v>7812.659024879249</v>
      </c>
      <c r="J752" s="223">
        <f>Table611[[#This Row],[% of trips (P)]]*Table611[[#This Row],[Distance (D)]]</f>
        <v>2.8565480895353748</v>
      </c>
      <c r="K752" s="224">
        <f>Table611[[#This Row],[Weighted distance]]/SUM(Table611[Weighted distance])</f>
        <v>9.8375888028058968E-4</v>
      </c>
    </row>
    <row r="753" spans="1:11" x14ac:dyDescent="0.2">
      <c r="A753" s="218" t="s">
        <v>204</v>
      </c>
      <c r="B753" s="221">
        <f>VLOOKUP(A753,'3.2 Departure'!$A$7:$B$51,2,FALSE)</f>
        <v>65.5293092</v>
      </c>
      <c r="C753" s="221">
        <f>VLOOKUP(A753,'3.2 Departure'!$A$7:$C$51,3,FALSE)</f>
        <v>22.054456299999998</v>
      </c>
      <c r="D753" s="218" t="s">
        <v>437</v>
      </c>
      <c r="E753" s="221">
        <f>VLOOKUP(D753,'3.1 Destination'!$A$7:$B$752,2,FALSE)</f>
        <v>45.440847400000003</v>
      </c>
      <c r="F753" s="221">
        <f>VLOOKUP(D753,'3.1 Destination'!$A$7:$C$752,3,FALSE)</f>
        <v>12.315515100000001</v>
      </c>
      <c r="G753" s="218">
        <v>4</v>
      </c>
      <c r="H753" s="222">
        <f>Table611[[#This Row],[Number of passenger (N)]]/SUM(Table611[Number of passenger (N)])</f>
        <v>3.6563071297989033E-4</v>
      </c>
      <c r="I753" s="219">
        <f t="shared" si="11"/>
        <v>2310.1787797437623</v>
      </c>
      <c r="J753" s="223">
        <f>Table611[[#This Row],[% of trips (P)]]*Table611[[#This Row],[Distance (D)]]</f>
        <v>0.84467231434872481</v>
      </c>
      <c r="K753" s="224">
        <f>Table611[[#This Row],[Weighted distance]]/SUM(Table611[Weighted distance])</f>
        <v>2.9089441666038001E-4</v>
      </c>
    </row>
    <row r="754" spans="1:11" x14ac:dyDescent="0.2">
      <c r="A754" s="218" t="s">
        <v>205</v>
      </c>
      <c r="B754" s="221">
        <f>VLOOKUP(A754,'3.2 Departure'!$A$7:$B$51,2,FALSE)</f>
        <v>58.583438999999998</v>
      </c>
      <c r="C754" s="221">
        <f>VLOOKUP(A754,'3.2 Departure'!$A$7:$C$51,3,FALSE)</f>
        <v>16.233954799999999</v>
      </c>
      <c r="D754" s="218" t="s">
        <v>247</v>
      </c>
      <c r="E754" s="221">
        <f>VLOOKUP(D754,'3.1 Destination'!$A$7:$B$752,2,FALSE)</f>
        <v>9.5120167999999996</v>
      </c>
      <c r="F754" s="221">
        <f>VLOOKUP(D754,'3.1 Destination'!$A$7:$C$752,3,FALSE)</f>
        <v>100.01359290000001</v>
      </c>
      <c r="G754" s="218">
        <v>4</v>
      </c>
      <c r="H754" s="222">
        <f>Table611[[#This Row],[Number of passenger (N)]]/SUM(Table611[Number of passenger (N)])</f>
        <v>3.6563071297989033E-4</v>
      </c>
      <c r="I754" s="219">
        <f t="shared" si="11"/>
        <v>8745.9539125055235</v>
      </c>
      <c r="J754" s="223">
        <f>Table611[[#This Row],[% of trips (P)]]*Table611[[#This Row],[Distance (D)]]</f>
        <v>3.1977893647186559</v>
      </c>
      <c r="K754" s="224">
        <f>Table611[[#This Row],[Weighted distance]]/SUM(Table611[Weighted distance])</f>
        <v>1.1012780412601017E-3</v>
      </c>
    </row>
    <row r="755" spans="1:11" x14ac:dyDescent="0.2">
      <c r="A755" s="218" t="s">
        <v>206</v>
      </c>
      <c r="B755" s="221">
        <f>VLOOKUP(A755,'3.2 Departure'!$A$7:$B$51,2,FALSE)</f>
        <v>59.333355099999999</v>
      </c>
      <c r="C755" s="221">
        <f>VLOOKUP(A755,'3.2 Departure'!$A$7:$C$51,3,FALSE)</f>
        <v>14.537775099999999</v>
      </c>
      <c r="D755" s="218" t="s">
        <v>469</v>
      </c>
      <c r="E755" s="221">
        <f>VLOOKUP(D755,'3.1 Destination'!$A$7:$B$752,2,FALSE)</f>
        <v>37.1773363</v>
      </c>
      <c r="F755" s="221">
        <f>VLOOKUP(D755,'3.1 Destination'!$A$7:$C$752,3,FALSE)</f>
        <v>-3.5985570999999998</v>
      </c>
      <c r="G755" s="218">
        <v>4</v>
      </c>
      <c r="H755" s="222">
        <f>Table611[[#This Row],[Number of passenger (N)]]/SUM(Table611[Number of passenger (N)])</f>
        <v>3.6563071297989033E-4</v>
      </c>
      <c r="I755" s="219">
        <f t="shared" si="11"/>
        <v>2784.9577623842915</v>
      </c>
      <c r="J755" s="223">
        <f>Table611[[#This Row],[% of trips (P)]]*Table611[[#This Row],[Distance (D)]]</f>
        <v>1.0182660922794484</v>
      </c>
      <c r="K755" s="224">
        <f>Table611[[#This Row],[Weighted distance]]/SUM(Table611[Weighted distance])</f>
        <v>3.5067790892029252E-4</v>
      </c>
    </row>
    <row r="756" spans="1:11" x14ac:dyDescent="0.2">
      <c r="A756" s="218" t="s">
        <v>206</v>
      </c>
      <c r="B756" s="221">
        <f>VLOOKUP(A756,'3.2 Departure'!$A$7:$B$51,2,FALSE)</f>
        <v>59.333355099999999</v>
      </c>
      <c r="C756" s="221">
        <f>VLOOKUP(A756,'3.2 Departure'!$A$7:$C$51,3,FALSE)</f>
        <v>14.537775099999999</v>
      </c>
      <c r="D756" s="218" t="s">
        <v>243</v>
      </c>
      <c r="E756" s="221">
        <f>VLOOKUP(D756,'3.1 Destination'!$A$7:$B$752,2,FALSE)</f>
        <v>35.240116999999998</v>
      </c>
      <c r="F756" s="221">
        <f>VLOOKUP(D756,'3.1 Destination'!$A$7:$C$752,3,FALSE)</f>
        <v>24.809269100000002</v>
      </c>
      <c r="G756" s="218">
        <v>4</v>
      </c>
      <c r="H756" s="222">
        <f>Table611[[#This Row],[Number of passenger (N)]]/SUM(Table611[Number of passenger (N)])</f>
        <v>3.6563071297989033E-4</v>
      </c>
      <c r="I756" s="219">
        <f t="shared" si="11"/>
        <v>2781.4067883556195</v>
      </c>
      <c r="J756" s="223">
        <f>Table611[[#This Row],[% of trips (P)]]*Table611[[#This Row],[Distance (D)]]</f>
        <v>1.0169677471135721</v>
      </c>
      <c r="K756" s="224">
        <f>Table611[[#This Row],[Weighted distance]]/SUM(Table611[Weighted distance])</f>
        <v>3.5023077533578216E-4</v>
      </c>
    </row>
    <row r="757" spans="1:11" x14ac:dyDescent="0.2">
      <c r="A757" s="218" t="s">
        <v>206</v>
      </c>
      <c r="B757" s="221">
        <f>VLOOKUP(A757,'3.2 Departure'!$A$7:$B$51,2,FALSE)</f>
        <v>59.333355099999999</v>
      </c>
      <c r="C757" s="221">
        <f>VLOOKUP(A757,'3.2 Departure'!$A$7:$C$51,3,FALSE)</f>
        <v>14.537775099999999</v>
      </c>
      <c r="D757" s="218" t="s">
        <v>277</v>
      </c>
      <c r="E757" s="221">
        <f>VLOOKUP(D757,'3.1 Destination'!$A$7:$B$752,2,FALSE)</f>
        <v>39.5696005</v>
      </c>
      <c r="F757" s="221">
        <f>VLOOKUP(D757,'3.1 Destination'!$A$7:$C$752,3,FALSE)</f>
        <v>2.6501603</v>
      </c>
      <c r="G757" s="218">
        <v>4</v>
      </c>
      <c r="H757" s="222">
        <f>Table611[[#This Row],[Number of passenger (N)]]/SUM(Table611[Number of passenger (N)])</f>
        <v>3.6563071297989033E-4</v>
      </c>
      <c r="I757" s="219">
        <f t="shared" si="11"/>
        <v>2351.3559844264914</v>
      </c>
      <c r="J757" s="223">
        <f>Table611[[#This Row],[% of trips (P)]]*Table611[[#This Row],[Distance (D)]]</f>
        <v>0.85972796505538995</v>
      </c>
      <c r="K757" s="224">
        <f>Table611[[#This Row],[Weighted distance]]/SUM(Table611[Weighted distance])</f>
        <v>2.9607939153804557E-4</v>
      </c>
    </row>
    <row r="758" spans="1:11" x14ac:dyDescent="0.2">
      <c r="A758" s="218" t="s">
        <v>225</v>
      </c>
      <c r="B758" s="221">
        <f>VLOOKUP(A758,'3.2 Departure'!$A$7:$B$51,2,FALSE)</f>
        <v>60.197550100000001</v>
      </c>
      <c r="C758" s="221">
        <f>VLOOKUP(A758,'3.2 Departure'!$A$7:$C$51,3,FALSE)</f>
        <v>11.1004153</v>
      </c>
      <c r="D758" s="218" t="s">
        <v>853</v>
      </c>
      <c r="E758" s="221">
        <f>VLOOKUP(D758,'3.1 Destination'!$A$7:$B$752,2,FALSE)</f>
        <v>62.824953299999997</v>
      </c>
      <c r="F758" s="221">
        <f>VLOOKUP(D758,'3.1 Destination'!$A$7:$C$752,3,FALSE)</f>
        <v>10.0117697</v>
      </c>
      <c r="G758" s="218">
        <v>4</v>
      </c>
      <c r="H758" s="222">
        <f>Table611[[#This Row],[Number of passenger (N)]]/SUM(Table611[Number of passenger (N)])</f>
        <v>3.6563071297989033E-4</v>
      </c>
      <c r="I758" s="219">
        <f t="shared" si="11"/>
        <v>297.79436696942679</v>
      </c>
      <c r="J758" s="223">
        <f>Table611[[#This Row],[% of trips (P)]]*Table611[[#This Row],[Distance (D)]]</f>
        <v>0.10888276671642662</v>
      </c>
      <c r="K758" s="224">
        <f>Table611[[#This Row],[Weighted distance]]/SUM(Table611[Weighted distance])</f>
        <v>3.7497841908982861E-5</v>
      </c>
    </row>
    <row r="759" spans="1:11" x14ac:dyDescent="0.2">
      <c r="A759" s="218" t="s">
        <v>225</v>
      </c>
      <c r="B759" s="221">
        <f>VLOOKUP(A759,'3.2 Departure'!$A$7:$B$51,2,FALSE)</f>
        <v>60.197550100000001</v>
      </c>
      <c r="C759" s="221">
        <f>VLOOKUP(A759,'3.2 Departure'!$A$7:$C$51,3,FALSE)</f>
        <v>11.1004153</v>
      </c>
      <c r="D759" s="218" t="s">
        <v>258</v>
      </c>
      <c r="E759" s="221">
        <f>VLOOKUP(D759,'3.1 Destination'!$A$7:$B$752,2,FALSE)</f>
        <v>12.5683747</v>
      </c>
      <c r="F759" s="221">
        <f>VLOOKUP(D759,'3.1 Destination'!$A$7:$C$752,3,FALSE)</f>
        <v>99.9576888</v>
      </c>
      <c r="G759" s="218">
        <v>4</v>
      </c>
      <c r="H759" s="222">
        <f>Table611[[#This Row],[Number of passenger (N)]]/SUM(Table611[Number of passenger (N)])</f>
        <v>3.6563071297989033E-4</v>
      </c>
      <c r="I759" s="219">
        <f t="shared" si="11"/>
        <v>8734.4613721849473</v>
      </c>
      <c r="J759" s="223">
        <f>Table611[[#This Row],[% of trips (P)]]*Table611[[#This Row],[Distance (D)]]</f>
        <v>3.1935873390072937</v>
      </c>
      <c r="K759" s="224">
        <f>Table611[[#This Row],[Weighted distance]]/SUM(Table611[Weighted distance])</f>
        <v>1.0998309169761228E-3</v>
      </c>
    </row>
    <row r="760" spans="1:11" x14ac:dyDescent="0.2">
      <c r="A760" s="218" t="s">
        <v>225</v>
      </c>
      <c r="B760" s="221">
        <f>VLOOKUP(A760,'3.2 Departure'!$A$7:$B$51,2,FALSE)</f>
        <v>60.197550100000001</v>
      </c>
      <c r="C760" s="221">
        <f>VLOOKUP(A760,'3.2 Departure'!$A$7:$C$51,3,FALSE)</f>
        <v>11.1004153</v>
      </c>
      <c r="D760" s="218" t="s">
        <v>466</v>
      </c>
      <c r="E760" s="221">
        <f>VLOOKUP(D760,'3.1 Destination'!$A$7:$B$752,2,FALSE)</f>
        <v>45.1</v>
      </c>
      <c r="F760" s="221">
        <f>VLOOKUP(D760,'3.1 Destination'!$A$7:$C$752,3,FALSE)</f>
        <v>15.2</v>
      </c>
      <c r="G760" s="218">
        <v>4</v>
      </c>
      <c r="H760" s="222">
        <f>Table611[[#This Row],[Number of passenger (N)]]/SUM(Table611[Number of passenger (N)])</f>
        <v>3.6563071297989033E-4</v>
      </c>
      <c r="I760" s="219">
        <f t="shared" si="11"/>
        <v>1700.592155339104</v>
      </c>
      <c r="J760" s="223">
        <f>Table611[[#This Row],[% of trips (P)]]*Table611[[#This Row],[Distance (D)]]</f>
        <v>0.62178872224464499</v>
      </c>
      <c r="K760" s="224">
        <f>Table611[[#This Row],[Weighted distance]]/SUM(Table611[Weighted distance])</f>
        <v>2.1413613844182948E-4</v>
      </c>
    </row>
    <row r="761" spans="1:11" x14ac:dyDescent="0.2">
      <c r="A761" s="218" t="s">
        <v>225</v>
      </c>
      <c r="B761" s="221">
        <f>VLOOKUP(A761,'3.2 Departure'!$A$7:$B$51,2,FALSE)</f>
        <v>60.197550100000001</v>
      </c>
      <c r="C761" s="221">
        <f>VLOOKUP(A761,'3.2 Departure'!$A$7:$C$51,3,FALSE)</f>
        <v>11.1004153</v>
      </c>
      <c r="D761" s="218" t="s">
        <v>289</v>
      </c>
      <c r="E761" s="221">
        <f>VLOOKUP(D761,'3.1 Destination'!$A$7:$B$752,2,FALSE)</f>
        <v>39.399872000000002</v>
      </c>
      <c r="F761" s="221">
        <f>VLOOKUP(D761,'3.1 Destination'!$A$7:$C$752,3,FALSE)</f>
        <v>-8.2244539999999997</v>
      </c>
      <c r="G761" s="218">
        <v>4</v>
      </c>
      <c r="H761" s="222">
        <f>Table611[[#This Row],[Number of passenger (N)]]/SUM(Table611[Number of passenger (N)])</f>
        <v>3.6563071297989033E-4</v>
      </c>
      <c r="I761" s="219">
        <f t="shared" si="11"/>
        <v>2674.0688890902925</v>
      </c>
      <c r="J761" s="223">
        <f>Table611[[#This Row],[% of trips (P)]]*Table611[[#This Row],[Distance (D)]]</f>
        <v>0.97772171447542688</v>
      </c>
      <c r="K761" s="224">
        <f>Table611[[#This Row],[Weighted distance]]/SUM(Table611[Weighted distance])</f>
        <v>3.3671494016920632E-4</v>
      </c>
    </row>
    <row r="762" spans="1:11" x14ac:dyDescent="0.2">
      <c r="A762" s="218" t="s">
        <v>225</v>
      </c>
      <c r="B762" s="221">
        <f>VLOOKUP(A762,'3.2 Departure'!$A$7:$B$51,2,FALSE)</f>
        <v>60.197550100000001</v>
      </c>
      <c r="C762" s="221">
        <f>VLOOKUP(A762,'3.2 Departure'!$A$7:$C$51,3,FALSE)</f>
        <v>11.1004153</v>
      </c>
      <c r="D762" s="218" t="s">
        <v>470</v>
      </c>
      <c r="E762" s="221">
        <f>VLOOKUP(D762,'3.1 Destination'!$A$7:$B$752,2,FALSE)</f>
        <v>40.1208752</v>
      </c>
      <c r="F762" s="221">
        <f>VLOOKUP(D762,'3.1 Destination'!$A$7:$C$752,3,FALSE)</f>
        <v>9.0128926000000007</v>
      </c>
      <c r="G762" s="218">
        <v>4</v>
      </c>
      <c r="H762" s="222">
        <f>Table611[[#This Row],[Number of passenger (N)]]/SUM(Table611[Number of passenger (N)])</f>
        <v>3.6563071297989033E-4</v>
      </c>
      <c r="I762" s="219">
        <f t="shared" si="11"/>
        <v>2237.1043432541378</v>
      </c>
      <c r="J762" s="223">
        <f>Table611[[#This Row],[% of trips (P)]]*Table611[[#This Row],[Distance (D)]]</f>
        <v>0.81795405603441973</v>
      </c>
      <c r="K762" s="224">
        <f>Table611[[#This Row],[Weighted distance]]/SUM(Table611[Weighted distance])</f>
        <v>2.8169298785243597E-4</v>
      </c>
    </row>
    <row r="763" spans="1:11" x14ac:dyDescent="0.2">
      <c r="A763" s="218" t="s">
        <v>208</v>
      </c>
      <c r="B763" s="221">
        <f>VLOOKUP(A763,'3.2 Departure'!$A$7:$B$51,2,FALSE)</f>
        <v>63.195842399999997</v>
      </c>
      <c r="C763" s="221">
        <f>VLOOKUP(A763,'3.2 Departure'!$A$7:$C$51,3,FALSE)</f>
        <v>14.5293004</v>
      </c>
      <c r="D763" s="218" t="s">
        <v>747</v>
      </c>
      <c r="E763" s="221">
        <f>VLOOKUP(D763,'3.1 Destination'!$A$7:$B$752,2,FALSE)</f>
        <v>37.034407000000002</v>
      </c>
      <c r="F763" s="221">
        <f>VLOOKUP(D763,'3.1 Destination'!$A$7:$C$752,3,FALSE)</f>
        <v>27.430540000000001</v>
      </c>
      <c r="G763" s="218">
        <v>4</v>
      </c>
      <c r="H763" s="222">
        <f>Table611[[#This Row],[Number of passenger (N)]]/SUM(Table611[Number of passenger (N)])</f>
        <v>3.6563071297989033E-4</v>
      </c>
      <c r="I763" s="219">
        <f t="shared" si="11"/>
        <v>3037.6951808414333</v>
      </c>
      <c r="J763" s="223">
        <f>Table611[[#This Row],[% of trips (P)]]*Table611[[#This Row],[Distance (D)]]</f>
        <v>1.1106746547866302</v>
      </c>
      <c r="K763" s="224">
        <f>Table611[[#This Row],[Weighted distance]]/SUM(Table611[Weighted distance])</f>
        <v>3.8250224414273593E-4</v>
      </c>
    </row>
    <row r="764" spans="1:11" x14ac:dyDescent="0.2">
      <c r="A764" s="218" t="s">
        <v>208</v>
      </c>
      <c r="B764" s="221">
        <f>VLOOKUP(A764,'3.2 Departure'!$A$7:$B$51,2,FALSE)</f>
        <v>63.195842399999997</v>
      </c>
      <c r="C764" s="221">
        <f>VLOOKUP(A764,'3.2 Departure'!$A$7:$C$51,3,FALSE)</f>
        <v>14.5293004</v>
      </c>
      <c r="D764" s="218" t="s">
        <v>866</v>
      </c>
      <c r="E764" s="221">
        <f>VLOOKUP(D764,'3.1 Destination'!$A$7:$B$752,2,FALSE)</f>
        <v>18.735693000000001</v>
      </c>
      <c r="F764" s="221">
        <f>VLOOKUP(D764,'3.1 Destination'!$A$7:$C$752,3,FALSE)</f>
        <v>-70.162650999999997</v>
      </c>
      <c r="G764" s="218">
        <v>4</v>
      </c>
      <c r="H764" s="222">
        <f>Table611[[#This Row],[Number of passenger (N)]]/SUM(Table611[Number of passenger (N)])</f>
        <v>3.6563071297989033E-4</v>
      </c>
      <c r="I764" s="219">
        <f t="shared" si="11"/>
        <v>7890.6141034240381</v>
      </c>
      <c r="J764" s="223">
        <f>Table611[[#This Row],[% of trips (P)]]*Table611[[#This Row],[Distance (D)]]</f>
        <v>2.885050860484109</v>
      </c>
      <c r="K764" s="224">
        <f>Table611[[#This Row],[Weighted distance]]/SUM(Table611[Weighted distance])</f>
        <v>9.9357487257427509E-4</v>
      </c>
    </row>
    <row r="765" spans="1:11" x14ac:dyDescent="0.2">
      <c r="A765" s="218" t="s">
        <v>208</v>
      </c>
      <c r="B765" s="221">
        <f>VLOOKUP(A765,'3.2 Departure'!$A$7:$B$51,2,FALSE)</f>
        <v>63.195842399999997</v>
      </c>
      <c r="C765" s="221">
        <f>VLOOKUP(A765,'3.2 Departure'!$A$7:$C$51,3,FALSE)</f>
        <v>14.5293004</v>
      </c>
      <c r="D765" s="218" t="s">
        <v>244</v>
      </c>
      <c r="E765" s="221">
        <f>VLOOKUP(D765,'3.1 Destination'!$A$7:$B$752,2,FALSE)</f>
        <v>28.291563700000001</v>
      </c>
      <c r="F765" s="221">
        <f>VLOOKUP(D765,'3.1 Destination'!$A$7:$C$752,3,FALSE)</f>
        <v>-16.629130400000001</v>
      </c>
      <c r="G765" s="218">
        <v>4</v>
      </c>
      <c r="H765" s="222">
        <f>Table611[[#This Row],[Number of passenger (N)]]/SUM(Table611[Number of passenger (N)])</f>
        <v>3.6563071297989033E-4</v>
      </c>
      <c r="I765" s="219">
        <f t="shared" si="11"/>
        <v>4479.6002208304453</v>
      </c>
      <c r="J765" s="223">
        <f>Table611[[#This Row],[% of trips (P)]]*Table611[[#This Row],[Distance (D)]]</f>
        <v>1.6378794226071098</v>
      </c>
      <c r="K765" s="224">
        <f>Table611[[#This Row],[Weighted distance]]/SUM(Table611[Weighted distance])</f>
        <v>5.6406487001612769E-4</v>
      </c>
    </row>
    <row r="766" spans="1:11" x14ac:dyDescent="0.2">
      <c r="A766" s="218" t="s">
        <v>208</v>
      </c>
      <c r="B766" s="221">
        <f>VLOOKUP(A766,'3.2 Departure'!$A$7:$B$51,2,FALSE)</f>
        <v>63.195842399999997</v>
      </c>
      <c r="C766" s="221">
        <f>VLOOKUP(A766,'3.2 Departure'!$A$7:$C$51,3,FALSE)</f>
        <v>14.5293004</v>
      </c>
      <c r="D766" s="218" t="s">
        <v>254</v>
      </c>
      <c r="E766" s="221">
        <f>VLOOKUP(D766,'3.1 Destination'!$A$7:$B$752,2,FALSE)</f>
        <v>36.766666999999998</v>
      </c>
      <c r="F766" s="221">
        <f>VLOOKUP(D766,'3.1 Destination'!$A$7:$C$752,3,FALSE)</f>
        <v>31.388888999999999</v>
      </c>
      <c r="G766" s="218">
        <v>4</v>
      </c>
      <c r="H766" s="222">
        <f>Table611[[#This Row],[Number of passenger (N)]]/SUM(Table611[Number of passenger (N)])</f>
        <v>3.6563071297989033E-4</v>
      </c>
      <c r="I766" s="219">
        <f t="shared" si="11"/>
        <v>3153.7865951427966</v>
      </c>
      <c r="J766" s="223">
        <f>Table611[[#This Row],[% of trips (P)]]*Table611[[#This Row],[Distance (D)]]</f>
        <v>1.1531212413684815</v>
      </c>
      <c r="K766" s="224">
        <f>Table611[[#This Row],[Weighted distance]]/SUM(Table611[Weighted distance])</f>
        <v>3.9712030943646147E-4</v>
      </c>
    </row>
    <row r="767" spans="1:11" x14ac:dyDescent="0.2">
      <c r="A767" s="218" t="s">
        <v>793</v>
      </c>
      <c r="B767" s="221">
        <f>VLOOKUP(A767,'3.2 Departure'!$A$7:$B$51,2,FALSE)</f>
        <v>56.242834500000001</v>
      </c>
      <c r="C767" s="221">
        <f>VLOOKUP(A767,'3.2 Departure'!$A$7:$C$51,3,FALSE)</f>
        <v>15.2914979</v>
      </c>
      <c r="D767" s="218" t="s">
        <v>385</v>
      </c>
      <c r="E767" s="221">
        <f>VLOOKUP(D767,'3.1 Destination'!$A$7:$B$752,2,FALSE)</f>
        <v>36.602792000000001</v>
      </c>
      <c r="F767" s="221">
        <f>VLOOKUP(D767,'3.1 Destination'!$A$7:$C$752,3,FALSE)</f>
        <v>30.559761999999999</v>
      </c>
      <c r="G767" s="218">
        <v>4</v>
      </c>
      <c r="H767" s="222">
        <f>Table611[[#This Row],[Number of passenger (N)]]/SUM(Table611[Number of passenger (N)])</f>
        <v>3.6563071297989033E-4</v>
      </c>
      <c r="I767" s="219">
        <f t="shared" si="11"/>
        <v>2465.0420258976424</v>
      </c>
      <c r="J767" s="223">
        <f>Table611[[#This Row],[% of trips (P)]]*Table611[[#This Row],[Distance (D)]]</f>
        <v>0.90129507345434823</v>
      </c>
      <c r="K767" s="224">
        <f>Table611[[#This Row],[Weighted distance]]/SUM(Table611[Weighted distance])</f>
        <v>3.1039457571606247E-4</v>
      </c>
    </row>
    <row r="768" spans="1:11" x14ac:dyDescent="0.2">
      <c r="A768" s="218" t="s">
        <v>226</v>
      </c>
      <c r="B768" s="221">
        <f>VLOOKUP(A768,'3.2 Departure'!$A$7:$B$51,2,FALSE)</f>
        <v>57.812039599999999</v>
      </c>
      <c r="C768" s="221">
        <f>VLOOKUP(A768,'3.2 Departure'!$A$7:$C$51,3,FALSE)</f>
        <v>11.906833900000001</v>
      </c>
      <c r="D768" s="218" t="s">
        <v>961</v>
      </c>
      <c r="E768" s="221">
        <f>VLOOKUP(D768,'3.1 Destination'!$A$7:$B$752,2,FALSE)</f>
        <v>55.953251999999999</v>
      </c>
      <c r="F768" s="221">
        <f>VLOOKUP(D768,'3.1 Destination'!$A$7:$C$752,3,FALSE)</f>
        <v>-3.1882670000000002</v>
      </c>
      <c r="G768" s="218">
        <v>4</v>
      </c>
      <c r="H768" s="222">
        <f>Table611[[#This Row],[Number of passenger (N)]]/SUM(Table611[Number of passenger (N)])</f>
        <v>3.6563071297989033E-4</v>
      </c>
      <c r="I768" s="219">
        <f t="shared" si="11"/>
        <v>937.92873350853176</v>
      </c>
      <c r="J768" s="223">
        <f>Table611[[#This Row],[% of trips (P)]]*Table611[[#This Row],[Distance (D)]]</f>
        <v>0.34293555155705002</v>
      </c>
      <c r="K768" s="224">
        <f>Table611[[#This Row],[Weighted distance]]/SUM(Table611[Weighted distance])</f>
        <v>1.1810264824319601E-4</v>
      </c>
    </row>
    <row r="769" spans="1:11" x14ac:dyDescent="0.2">
      <c r="A769" s="218" t="s">
        <v>226</v>
      </c>
      <c r="B769" s="221">
        <f>VLOOKUP(A769,'3.2 Departure'!$A$7:$B$51,2,FALSE)</f>
        <v>57.812039599999999</v>
      </c>
      <c r="C769" s="221">
        <f>VLOOKUP(A769,'3.2 Departure'!$A$7:$C$51,3,FALSE)</f>
        <v>11.906833900000001</v>
      </c>
      <c r="D769" s="218" t="s">
        <v>291</v>
      </c>
      <c r="E769" s="221">
        <f>VLOOKUP(D769,'3.1 Destination'!$A$7:$B$752,2,FALSE)</f>
        <v>39.695262900000003</v>
      </c>
      <c r="F769" s="221">
        <f>VLOOKUP(D769,'3.1 Destination'!$A$7:$C$752,3,FALSE)</f>
        <v>3.0175711999999999</v>
      </c>
      <c r="G769" s="218">
        <v>4</v>
      </c>
      <c r="H769" s="222">
        <f>Table611[[#This Row],[Number of passenger (N)]]/SUM(Table611[Number of passenger (N)])</f>
        <v>3.6563071297989033E-4</v>
      </c>
      <c r="I769" s="219">
        <f t="shared" si="11"/>
        <v>2113.0407473843129</v>
      </c>
      <c r="J769" s="223">
        <f>Table611[[#This Row],[% of trips (P)]]*Table611[[#This Row],[Distance (D)]]</f>
        <v>0.77259259502168665</v>
      </c>
      <c r="K769" s="224">
        <f>Table611[[#This Row],[Weighted distance]]/SUM(Table611[Weighted distance])</f>
        <v>2.6607107682728802E-4</v>
      </c>
    </row>
    <row r="770" spans="1:11" x14ac:dyDescent="0.2">
      <c r="A770" s="218" t="s">
        <v>226</v>
      </c>
      <c r="B770" s="221">
        <f>VLOOKUP(A770,'3.2 Departure'!$A$7:$B$51,2,FALSE)</f>
        <v>57.812039599999999</v>
      </c>
      <c r="C770" s="221">
        <f>VLOOKUP(A770,'3.2 Departure'!$A$7:$C$51,3,FALSE)</f>
        <v>11.906833900000001</v>
      </c>
      <c r="D770" s="218" t="s">
        <v>277</v>
      </c>
      <c r="E770" s="221">
        <f>VLOOKUP(D770,'3.1 Destination'!$A$7:$B$752,2,FALSE)</f>
        <v>39.5696005</v>
      </c>
      <c r="F770" s="221">
        <f>VLOOKUP(D770,'3.1 Destination'!$A$7:$C$752,3,FALSE)</f>
        <v>2.6501603</v>
      </c>
      <c r="G770" s="218">
        <v>4</v>
      </c>
      <c r="H770" s="222">
        <f>Table611[[#This Row],[Number of passenger (N)]]/SUM(Table611[Number of passenger (N)])</f>
        <v>3.6563071297989033E-4</v>
      </c>
      <c r="I770" s="219">
        <f t="shared" si="11"/>
        <v>2134.6227128090813</v>
      </c>
      <c r="J770" s="223">
        <f>Table611[[#This Row],[% of trips (P)]]*Table611[[#This Row],[Distance (D)]]</f>
        <v>0.78048362442745212</v>
      </c>
      <c r="K770" s="224">
        <f>Table611[[#This Row],[Weighted distance]]/SUM(Table611[Weighted distance])</f>
        <v>2.687886471286302E-4</v>
      </c>
    </row>
    <row r="771" spans="1:11" x14ac:dyDescent="0.2">
      <c r="A771" s="218" t="s">
        <v>226</v>
      </c>
      <c r="B771" s="221">
        <f>VLOOKUP(A771,'3.2 Departure'!$A$7:$B$51,2,FALSE)</f>
        <v>57.812039599999999</v>
      </c>
      <c r="C771" s="221">
        <f>VLOOKUP(A771,'3.2 Departure'!$A$7:$C$51,3,FALSE)</f>
        <v>11.906833900000001</v>
      </c>
      <c r="D771" s="218" t="s">
        <v>607</v>
      </c>
      <c r="E771" s="221">
        <f>VLOOKUP(D771,'3.1 Destination'!$A$7:$B$752,2,FALSE)</f>
        <v>47.162494000000002</v>
      </c>
      <c r="F771" s="221">
        <f>VLOOKUP(D771,'3.1 Destination'!$A$7:$C$752,3,FALSE)</f>
        <v>19.503304</v>
      </c>
      <c r="G771" s="218">
        <v>4</v>
      </c>
      <c r="H771" s="222">
        <f>Table611[[#This Row],[Number of passenger (N)]]/SUM(Table611[Number of passenger (N)])</f>
        <v>3.6563071297989033E-4</v>
      </c>
      <c r="I771" s="219">
        <f t="shared" si="11"/>
        <v>1289.1677463888464</v>
      </c>
      <c r="J771" s="223">
        <f>Table611[[#This Row],[% of trips (P)]]*Table611[[#This Row],[Distance (D)]]</f>
        <v>0.47135932226283234</v>
      </c>
      <c r="K771" s="224">
        <f>Table611[[#This Row],[Weighted distance]]/SUM(Table611[Weighted distance])</f>
        <v>1.6233016373077208E-4</v>
      </c>
    </row>
    <row r="772" spans="1:11" x14ac:dyDescent="0.2">
      <c r="A772" s="218" t="s">
        <v>227</v>
      </c>
      <c r="B772" s="221">
        <f>VLOOKUP(A772,'3.2 Departure'!$A$7:$B$51,2,FALSE)</f>
        <v>58.789020100000002</v>
      </c>
      <c r="C772" s="221">
        <f>VLOOKUP(A772,'3.2 Departure'!$A$7:$C$51,3,FALSE)</f>
        <v>16.9153649</v>
      </c>
      <c r="D772" s="218" t="s">
        <v>480</v>
      </c>
      <c r="E772" s="221">
        <f>VLOOKUP(D772,'3.1 Destination'!$A$7:$B$752,2,FALSE)</f>
        <v>40.557951699999997</v>
      </c>
      <c r="F772" s="221">
        <f>VLOOKUP(D772,'3.1 Destination'!$A$7:$C$752,3,FALSE)</f>
        <v>8.3192948999999992</v>
      </c>
      <c r="G772" s="218">
        <v>4</v>
      </c>
      <c r="H772" s="222">
        <f>Table611[[#This Row],[Number of passenger (N)]]/SUM(Table611[Number of passenger (N)])</f>
        <v>3.6563071297989033E-4</v>
      </c>
      <c r="I772" s="219">
        <f t="shared" si="11"/>
        <v>2115.416403237979</v>
      </c>
      <c r="J772" s="223">
        <f>Table611[[#This Row],[% of trips (P)]]*Table611[[#This Row],[Distance (D)]]</f>
        <v>0.7734612077652574</v>
      </c>
      <c r="K772" s="224">
        <f>Table611[[#This Row],[Weighted distance]]/SUM(Table611[Weighted distance])</f>
        <v>2.6637021602369891E-4</v>
      </c>
    </row>
    <row r="773" spans="1:11" x14ac:dyDescent="0.2">
      <c r="A773" s="218" t="s">
        <v>227</v>
      </c>
      <c r="B773" s="221">
        <f>VLOOKUP(A773,'3.2 Departure'!$A$7:$B$51,2,FALSE)</f>
        <v>58.789020100000002</v>
      </c>
      <c r="C773" s="221">
        <f>VLOOKUP(A773,'3.2 Departure'!$A$7:$C$51,3,FALSE)</f>
        <v>16.9153649</v>
      </c>
      <c r="D773" s="218" t="s">
        <v>248</v>
      </c>
      <c r="E773" s="221">
        <f>VLOOKUP(D773,'3.1 Destination'!$A$7:$B$752,2,FALSE)</f>
        <v>55.677069000000003</v>
      </c>
      <c r="F773" s="221">
        <f>VLOOKUP(D773,'3.1 Destination'!$A$7:$C$752,3,FALSE)</f>
        <v>12.513320999999999</v>
      </c>
      <c r="G773" s="218">
        <v>4</v>
      </c>
      <c r="H773" s="222">
        <f>Table611[[#This Row],[Number of passenger (N)]]/SUM(Table611[Number of passenger (N)])</f>
        <v>3.6563071297989033E-4</v>
      </c>
      <c r="I773" s="219">
        <f t="shared" si="11"/>
        <v>435.60981567020713</v>
      </c>
      <c r="J773" s="223">
        <f>Table611[[#This Row],[% of trips (P)]]*Table611[[#This Row],[Distance (D)]]</f>
        <v>0.15927232748453643</v>
      </c>
      <c r="K773" s="224">
        <f>Table611[[#This Row],[Weighted distance]]/SUM(Table611[Weighted distance])</f>
        <v>5.4851366626688326E-5</v>
      </c>
    </row>
    <row r="774" spans="1:11" x14ac:dyDescent="0.2">
      <c r="A774" s="218" t="s">
        <v>227</v>
      </c>
      <c r="B774" s="221">
        <f>VLOOKUP(A774,'3.2 Departure'!$A$7:$B$51,2,FALSE)</f>
        <v>58.789020100000002</v>
      </c>
      <c r="C774" s="221">
        <f>VLOOKUP(A774,'3.2 Departure'!$A$7:$C$51,3,FALSE)</f>
        <v>16.9153649</v>
      </c>
      <c r="D774" s="218" t="s">
        <v>510</v>
      </c>
      <c r="E774" s="221">
        <f>VLOOKUP(D774,'3.1 Destination'!$A$7:$B$752,2,FALSE)</f>
        <v>50.064650100000001</v>
      </c>
      <c r="F774" s="221">
        <f>VLOOKUP(D774,'3.1 Destination'!$A$7:$C$752,3,FALSE)</f>
        <v>19.9449799</v>
      </c>
      <c r="G774" s="218">
        <v>4</v>
      </c>
      <c r="H774" s="222">
        <f>Table611[[#This Row],[Number of passenger (N)]]/SUM(Table611[Number of passenger (N)])</f>
        <v>3.6563071297989033E-4</v>
      </c>
      <c r="I774" s="219">
        <f t="shared" si="11"/>
        <v>989.44355429879045</v>
      </c>
      <c r="J774" s="223">
        <f>Table611[[#This Row],[% of trips (P)]]*Table611[[#This Row],[Distance (D)]]</f>
        <v>0.36177095221162359</v>
      </c>
      <c r="K774" s="224">
        <f>Table611[[#This Row],[Weighted distance]]/SUM(Table611[Weighted distance])</f>
        <v>1.2458932099534053E-4</v>
      </c>
    </row>
    <row r="775" spans="1:11" x14ac:dyDescent="0.2">
      <c r="A775" s="218" t="s">
        <v>227</v>
      </c>
      <c r="B775" s="221">
        <f>VLOOKUP(A775,'3.2 Departure'!$A$7:$B$51,2,FALSE)</f>
        <v>58.789020100000002</v>
      </c>
      <c r="C775" s="221">
        <f>VLOOKUP(A775,'3.2 Departure'!$A$7:$C$51,3,FALSE)</f>
        <v>16.9153649</v>
      </c>
      <c r="D775" s="218" t="s">
        <v>291</v>
      </c>
      <c r="E775" s="221">
        <f>VLOOKUP(D775,'3.1 Destination'!$A$7:$B$752,2,FALSE)</f>
        <v>39.695262900000003</v>
      </c>
      <c r="F775" s="221">
        <f>VLOOKUP(D775,'3.1 Destination'!$A$7:$C$752,3,FALSE)</f>
        <v>3.0175711999999999</v>
      </c>
      <c r="G775" s="218">
        <v>4</v>
      </c>
      <c r="H775" s="222">
        <f>Table611[[#This Row],[Number of passenger (N)]]/SUM(Table611[Number of passenger (N)])</f>
        <v>3.6563071297989033E-4</v>
      </c>
      <c r="I775" s="219">
        <f t="shared" si="11"/>
        <v>2339.8604687644142</v>
      </c>
      <c r="J775" s="223">
        <f>Table611[[#This Row],[% of trips (P)]]*Table611[[#This Row],[Distance (D)]]</f>
        <v>0.85552485146779322</v>
      </c>
      <c r="K775" s="224">
        <f>Table611[[#This Row],[Weighted distance]]/SUM(Table611[Weighted distance])</f>
        <v>2.9463189260330898E-4</v>
      </c>
    </row>
    <row r="776" spans="1:11" x14ac:dyDescent="0.2">
      <c r="A776" s="218" t="s">
        <v>227</v>
      </c>
      <c r="B776" s="221">
        <f>VLOOKUP(A776,'3.2 Departure'!$A$7:$B$51,2,FALSE)</f>
        <v>58.789020100000002</v>
      </c>
      <c r="C776" s="221">
        <f>VLOOKUP(A776,'3.2 Departure'!$A$7:$C$51,3,FALSE)</f>
        <v>16.9153649</v>
      </c>
      <c r="D776" s="218" t="s">
        <v>917</v>
      </c>
      <c r="E776" s="221">
        <f>VLOOKUP(D776,'3.1 Destination'!$A$7:$B$752,2,FALSE)</f>
        <v>44.467218899999999</v>
      </c>
      <c r="F776" s="221">
        <f>VLOOKUP(D776,'3.1 Destination'!$A$7:$C$752,3,FALSE)</f>
        <v>14.991687600000001</v>
      </c>
      <c r="G776" s="218">
        <v>4</v>
      </c>
      <c r="H776" s="222">
        <f>Table611[[#This Row],[Number of passenger (N)]]/SUM(Table611[Number of passenger (N)])</f>
        <v>3.6563071297989033E-4</v>
      </c>
      <c r="I776" s="219">
        <f t="shared" ref="I776:I839" si="12">$C$4*ACOS(SIN(B776*PI()/180)*SIN(E776*PI()/180) + COS(B776*PI()/180)*COS(E776*PI()/180)*COS(C776*PI()/180-F776*PI()/180))</f>
        <v>1597.8730225098589</v>
      </c>
      <c r="J776" s="223">
        <f>Table611[[#This Row],[% of trips (P)]]*Table611[[#This Row],[Distance (D)]]</f>
        <v>0.58423145247161201</v>
      </c>
      <c r="K776" s="224">
        <f>Table611[[#This Row],[Weighted distance]]/SUM(Table611[Weighted distance])</f>
        <v>2.0120189175658481E-4</v>
      </c>
    </row>
    <row r="777" spans="1:11" x14ac:dyDescent="0.2">
      <c r="A777" s="218" t="s">
        <v>227</v>
      </c>
      <c r="B777" s="221">
        <f>VLOOKUP(A777,'3.2 Departure'!$A$7:$B$51,2,FALSE)</f>
        <v>58.789020100000002</v>
      </c>
      <c r="C777" s="221">
        <f>VLOOKUP(A777,'3.2 Departure'!$A$7:$C$51,3,FALSE)</f>
        <v>16.9153649</v>
      </c>
      <c r="D777" s="218" t="s">
        <v>750</v>
      </c>
      <c r="E777" s="221">
        <f>VLOOKUP(D777,'3.1 Destination'!$A$7:$B$752,2,FALSE)</f>
        <v>44.067828800000001</v>
      </c>
      <c r="F777" s="221">
        <f>VLOOKUP(D777,'3.1 Destination'!$A$7:$C$752,3,FALSE)</f>
        <v>12.5695158</v>
      </c>
      <c r="G777" s="218">
        <v>4</v>
      </c>
      <c r="H777" s="222">
        <f>Table611[[#This Row],[Number of passenger (N)]]/SUM(Table611[Number of passenger (N)])</f>
        <v>3.6563071297989033E-4</v>
      </c>
      <c r="I777" s="219">
        <f t="shared" si="12"/>
        <v>1663.5518406395522</v>
      </c>
      <c r="J777" s="223">
        <f>Table611[[#This Row],[% of trips (P)]]*Table611[[#This Row],[Distance (D)]]</f>
        <v>0.60824564557204841</v>
      </c>
      <c r="K777" s="224">
        <f>Table611[[#This Row],[Weighted distance]]/SUM(Table611[Weighted distance])</f>
        <v>2.0947207484990345E-4</v>
      </c>
    </row>
    <row r="778" spans="1:11" x14ac:dyDescent="0.2">
      <c r="A778" s="218" t="s">
        <v>209</v>
      </c>
      <c r="B778" s="221">
        <f>VLOOKUP(A778,'3.2 Departure'!$A$7:$B$51,2,FALSE)</f>
        <v>55.535533600000001</v>
      </c>
      <c r="C778" s="221">
        <f>VLOOKUP(A778,'3.2 Departure'!$A$7:$C$51,3,FALSE)</f>
        <v>13.3723829</v>
      </c>
      <c r="D778" s="218" t="s">
        <v>389</v>
      </c>
      <c r="E778" s="221">
        <f>VLOOKUP(D778,'3.1 Destination'!$A$7:$B$752,2,FALSE)</f>
        <v>26.820553</v>
      </c>
      <c r="F778" s="221">
        <f>VLOOKUP(D778,'3.1 Destination'!$A$7:$C$752,3,FALSE)</f>
        <v>30.802498</v>
      </c>
      <c r="G778" s="218">
        <v>4</v>
      </c>
      <c r="H778" s="222">
        <f>Table611[[#This Row],[Number of passenger (N)]]/SUM(Table611[Number of passenger (N)])</f>
        <v>3.6563071297989033E-4</v>
      </c>
      <c r="I778" s="219">
        <f t="shared" si="12"/>
        <v>3488.0902425493891</v>
      </c>
      <c r="J778" s="223">
        <f>Table611[[#This Row],[% of trips (P)]]*Table611[[#This Row],[Distance (D)]]</f>
        <v>1.2753529223215319</v>
      </c>
      <c r="K778" s="224">
        <f>Table611[[#This Row],[Weighted distance]]/SUM(Table611[Weighted distance])</f>
        <v>4.3921534786052859E-4</v>
      </c>
    </row>
    <row r="779" spans="1:11" x14ac:dyDescent="0.2">
      <c r="A779" s="218" t="s">
        <v>209</v>
      </c>
      <c r="B779" s="221">
        <f>VLOOKUP(A779,'3.2 Departure'!$A$7:$B$51,2,FALSE)</f>
        <v>55.535533600000001</v>
      </c>
      <c r="C779" s="221">
        <f>VLOOKUP(A779,'3.2 Departure'!$A$7:$C$51,3,FALSE)</f>
        <v>13.3723829</v>
      </c>
      <c r="D779" s="218" t="s">
        <v>357</v>
      </c>
      <c r="E779" s="221">
        <f>VLOOKUP(D779,'3.1 Destination'!$A$7:$B$752,2,FALSE)</f>
        <v>29.046853500000001</v>
      </c>
      <c r="F779" s="221">
        <f>VLOOKUP(D779,'3.1 Destination'!$A$7:$C$752,3,FALSE)</f>
        <v>-13.5899733</v>
      </c>
      <c r="G779" s="218">
        <v>4</v>
      </c>
      <c r="H779" s="222">
        <f>Table611[[#This Row],[Number of passenger (N)]]/SUM(Table611[Number of passenger (N)])</f>
        <v>3.6563071297989033E-4</v>
      </c>
      <c r="I779" s="219">
        <f t="shared" si="12"/>
        <v>3639.1671615692785</v>
      </c>
      <c r="J779" s="223">
        <f>Table611[[#This Row],[% of trips (P)]]*Table611[[#This Row],[Distance (D)]]</f>
        <v>1.3305912839375791</v>
      </c>
      <c r="K779" s="224">
        <f>Table611[[#This Row],[Weighted distance]]/SUM(Table611[Weighted distance])</f>
        <v>4.5823873800439124E-4</v>
      </c>
    </row>
    <row r="780" spans="1:11" x14ac:dyDescent="0.2">
      <c r="A780" s="218" t="s">
        <v>209</v>
      </c>
      <c r="B780" s="221">
        <f>VLOOKUP(A780,'3.2 Departure'!$A$7:$B$51,2,FALSE)</f>
        <v>55.535533600000001</v>
      </c>
      <c r="C780" s="221">
        <f>VLOOKUP(A780,'3.2 Departure'!$A$7:$C$51,3,FALSE)</f>
        <v>13.3723829</v>
      </c>
      <c r="D780" s="218" t="s">
        <v>255</v>
      </c>
      <c r="E780" s="221">
        <f>VLOOKUP(D780,'3.1 Destination'!$A$7:$B$752,2,FALSE)</f>
        <v>28.1235459</v>
      </c>
      <c r="F780" s="221">
        <f>VLOOKUP(D780,'3.1 Destination'!$A$7:$C$752,3,FALSE)</f>
        <v>-15.436257400000001</v>
      </c>
      <c r="G780" s="218">
        <v>4</v>
      </c>
      <c r="H780" s="222">
        <f>Table611[[#This Row],[Number of passenger (N)]]/SUM(Table611[Number of passenger (N)])</f>
        <v>3.6563071297989033E-4</v>
      </c>
      <c r="I780" s="219">
        <f t="shared" si="12"/>
        <v>3815.6709813444322</v>
      </c>
      <c r="J780" s="223">
        <f>Table611[[#This Row],[% of trips (P)]]*Table611[[#This Row],[Distance (D)]]</f>
        <v>1.3951265014056426</v>
      </c>
      <c r="K780" s="224">
        <f>Table611[[#This Row],[Weighted distance]]/SUM(Table611[Weighted distance])</f>
        <v>4.8046384722191994E-4</v>
      </c>
    </row>
    <row r="781" spans="1:11" x14ac:dyDescent="0.2">
      <c r="A781" s="218" t="s">
        <v>209</v>
      </c>
      <c r="B781" s="221">
        <f>VLOOKUP(A781,'3.2 Departure'!$A$7:$B$51,2,FALSE)</f>
        <v>55.535533600000001</v>
      </c>
      <c r="C781" s="221">
        <f>VLOOKUP(A781,'3.2 Departure'!$A$7:$C$51,3,FALSE)</f>
        <v>13.3723829</v>
      </c>
      <c r="D781" s="218" t="s">
        <v>274</v>
      </c>
      <c r="E781" s="221">
        <f>VLOOKUP(D781,'3.1 Destination'!$A$7:$B$752,2,FALSE)</f>
        <v>27.760114999999999</v>
      </c>
      <c r="F781" s="221">
        <f>VLOOKUP(D781,'3.1 Destination'!$A$7:$C$752,3,FALSE)</f>
        <v>-15.5738179</v>
      </c>
      <c r="G781" s="218">
        <v>4</v>
      </c>
      <c r="H781" s="222">
        <f>Table611[[#This Row],[Number of passenger (N)]]/SUM(Table611[Number of passenger (N)])</f>
        <v>3.6563071297989033E-4</v>
      </c>
      <c r="I781" s="219">
        <f t="shared" si="12"/>
        <v>3857.5877379170579</v>
      </c>
      <c r="J781" s="223">
        <f>Table611[[#This Row],[% of trips (P)]]*Table611[[#This Row],[Distance (D)]]</f>
        <v>1.4104525549970961</v>
      </c>
      <c r="K781" s="224">
        <f>Table611[[#This Row],[Weighted distance]]/SUM(Table611[Weighted distance])</f>
        <v>4.8574194541864971E-4</v>
      </c>
    </row>
    <row r="782" spans="1:11" x14ac:dyDescent="0.2">
      <c r="A782" s="218" t="s">
        <v>209</v>
      </c>
      <c r="B782" s="221">
        <f>VLOOKUP(A782,'3.2 Departure'!$A$7:$B$51,2,FALSE)</f>
        <v>55.535533600000001</v>
      </c>
      <c r="C782" s="221">
        <f>VLOOKUP(A782,'3.2 Departure'!$A$7:$C$51,3,FALSE)</f>
        <v>13.3723829</v>
      </c>
      <c r="D782" s="218" t="s">
        <v>927</v>
      </c>
      <c r="E782" s="221">
        <f>VLOOKUP(D782,'3.1 Destination'!$A$7:$B$752,2,FALSE)</f>
        <v>44.016520999999997</v>
      </c>
      <c r="F782" s="221">
        <f>VLOOKUP(D782,'3.1 Destination'!$A$7:$C$752,3,FALSE)</f>
        <v>21.005859000000001</v>
      </c>
      <c r="G782" s="218">
        <v>4</v>
      </c>
      <c r="H782" s="222">
        <f>Table611[[#This Row],[Number of passenger (N)]]/SUM(Table611[Number of passenger (N)])</f>
        <v>3.6563071297989033E-4</v>
      </c>
      <c r="I782" s="219">
        <f t="shared" si="12"/>
        <v>1391.2312828413903</v>
      </c>
      <c r="J782" s="223">
        <f>Table611[[#This Row],[% of trips (P)]]*Table611[[#This Row],[Distance (D)]]</f>
        <v>0.50867688586522497</v>
      </c>
      <c r="K782" s="224">
        <f>Table611[[#This Row],[Weighted distance]]/SUM(Table611[Weighted distance])</f>
        <v>1.7518185865541823E-4</v>
      </c>
    </row>
    <row r="783" spans="1:11" x14ac:dyDescent="0.2">
      <c r="A783" s="218" t="s">
        <v>209</v>
      </c>
      <c r="B783" s="221">
        <f>VLOOKUP(A783,'3.2 Departure'!$A$7:$B$51,2,FALSE)</f>
        <v>55.535533600000001</v>
      </c>
      <c r="C783" s="221">
        <f>VLOOKUP(A783,'3.2 Departure'!$A$7:$C$51,3,FALSE)</f>
        <v>13.3723829</v>
      </c>
      <c r="D783" s="218" t="s">
        <v>395</v>
      </c>
      <c r="E783" s="221">
        <f>VLOOKUP(D783,'3.1 Destination'!$A$7:$B$752,2,FALSE)</f>
        <v>27.816636500000001</v>
      </c>
      <c r="F783" s="221">
        <f>VLOOKUP(D783,'3.1 Destination'!$A$7:$C$752,3,FALSE)</f>
        <v>-15.7513667</v>
      </c>
      <c r="G783" s="218">
        <v>4</v>
      </c>
      <c r="H783" s="222">
        <f>Table611[[#This Row],[Number of passenger (N)]]/SUM(Table611[Number of passenger (N)])</f>
        <v>3.6563071297989033E-4</v>
      </c>
      <c r="I783" s="219">
        <f t="shared" si="12"/>
        <v>3860.5078350740882</v>
      </c>
      <c r="J783" s="223">
        <f>Table611[[#This Row],[% of trips (P)]]*Table611[[#This Row],[Distance (D)]]</f>
        <v>1.4115202322025917</v>
      </c>
      <c r="K783" s="224">
        <f>Table611[[#This Row],[Weighted distance]]/SUM(Table611[Weighted distance])</f>
        <v>4.861096398873783E-4</v>
      </c>
    </row>
    <row r="784" spans="1:11" x14ac:dyDescent="0.2">
      <c r="A784" s="218" t="s">
        <v>209</v>
      </c>
      <c r="B784" s="221">
        <f>VLOOKUP(A784,'3.2 Departure'!$A$7:$B$51,2,FALSE)</f>
        <v>55.535533600000001</v>
      </c>
      <c r="C784" s="221">
        <f>VLOOKUP(A784,'3.2 Departure'!$A$7:$C$51,3,FALSE)</f>
        <v>13.3723829</v>
      </c>
      <c r="D784" s="218" t="s">
        <v>281</v>
      </c>
      <c r="E784" s="221">
        <f>VLOOKUP(D784,'3.1 Destination'!$A$7:$B$752,2,FALSE)</f>
        <v>28.291563700000001</v>
      </c>
      <c r="F784" s="221">
        <f>VLOOKUP(D784,'3.1 Destination'!$A$7:$C$752,3,FALSE)</f>
        <v>-16.629130400000001</v>
      </c>
      <c r="G784" s="218">
        <v>4</v>
      </c>
      <c r="H784" s="222">
        <f>Table611[[#This Row],[Number of passenger (N)]]/SUM(Table611[Number of passenger (N)])</f>
        <v>3.6563071297989033E-4</v>
      </c>
      <c r="I784" s="219">
        <f t="shared" si="12"/>
        <v>3856.729063523067</v>
      </c>
      <c r="J784" s="223">
        <f>Table611[[#This Row],[% of trips (P)]]*Table611[[#This Row],[Distance (D)]]</f>
        <v>1.4101385972662037</v>
      </c>
      <c r="K784" s="224">
        <f>Table611[[#This Row],[Weighted distance]]/SUM(Table611[Weighted distance])</f>
        <v>4.8563382236378863E-4</v>
      </c>
    </row>
    <row r="785" spans="1:11" x14ac:dyDescent="0.2">
      <c r="A785" s="218" t="s">
        <v>209</v>
      </c>
      <c r="B785" s="221">
        <f>VLOOKUP(A785,'3.2 Departure'!$A$7:$B$51,2,FALSE)</f>
        <v>55.535533600000001</v>
      </c>
      <c r="C785" s="221">
        <f>VLOOKUP(A785,'3.2 Departure'!$A$7:$C$51,3,FALSE)</f>
        <v>13.3723829</v>
      </c>
      <c r="D785" s="218" t="s">
        <v>507</v>
      </c>
      <c r="E785" s="221">
        <f>VLOOKUP(D785,'3.1 Destination'!$A$7:$B$752,2,FALSE)</f>
        <v>69.649204699999999</v>
      </c>
      <c r="F785" s="221">
        <f>VLOOKUP(D785,'3.1 Destination'!$A$7:$C$752,3,FALSE)</f>
        <v>18.955323799999999</v>
      </c>
      <c r="G785" s="218">
        <v>4</v>
      </c>
      <c r="H785" s="222">
        <f>Table611[[#This Row],[Number of passenger (N)]]/SUM(Table611[Number of passenger (N)])</f>
        <v>3.6563071297989033E-4</v>
      </c>
      <c r="I785" s="219">
        <f t="shared" si="12"/>
        <v>1593.578876742763</v>
      </c>
      <c r="J785" s="223">
        <f>Table611[[#This Row],[% of trips (P)]]*Table611[[#This Row],[Distance (D)]]</f>
        <v>0.58266138089314923</v>
      </c>
      <c r="K785" s="224">
        <f>Table611[[#This Row],[Weighted distance]]/SUM(Table611[Weighted distance])</f>
        <v>2.0066117904684702E-4</v>
      </c>
    </row>
    <row r="786" spans="1:11" x14ac:dyDescent="0.2">
      <c r="A786" s="218" t="s">
        <v>228</v>
      </c>
      <c r="B786" s="221">
        <f>VLOOKUP(A786,'3.2 Departure'!$A$7:$B$51,2,FALSE)</f>
        <v>62.512522199999999</v>
      </c>
      <c r="C786" s="221">
        <f>VLOOKUP(A786,'3.2 Departure'!$A$7:$C$51,3,FALSE)</f>
        <v>17.4248534</v>
      </c>
      <c r="D786" s="218" t="s">
        <v>888</v>
      </c>
      <c r="E786" s="221">
        <f>VLOOKUP(D786,'3.1 Destination'!$A$7:$B$752,2,FALSE)</f>
        <v>63.110334600000002</v>
      </c>
      <c r="F786" s="221">
        <f>VLOOKUP(D786,'3.1 Destination'!$A$7:$C$752,3,FALSE)</f>
        <v>7.7280790000000001</v>
      </c>
      <c r="G786" s="218">
        <v>4</v>
      </c>
      <c r="H786" s="222">
        <f>Table611[[#This Row],[Number of passenger (N)]]/SUM(Table611[Number of passenger (N)])</f>
        <v>3.6563071297989033E-4</v>
      </c>
      <c r="I786" s="219">
        <f t="shared" si="12"/>
        <v>496.64289758681389</v>
      </c>
      <c r="J786" s="223">
        <f>Table611[[#This Row],[% of trips (P)]]*Table611[[#This Row],[Distance (D)]]</f>
        <v>0.18158789674106543</v>
      </c>
      <c r="K786" s="224">
        <f>Table611[[#This Row],[Weighted distance]]/SUM(Table611[Weighted distance])</f>
        <v>6.2536565242825621E-5</v>
      </c>
    </row>
    <row r="787" spans="1:11" x14ac:dyDescent="0.2">
      <c r="A787" s="218" t="s">
        <v>228</v>
      </c>
      <c r="B787" s="221">
        <f>VLOOKUP(A787,'3.2 Departure'!$A$7:$B$51,2,FALSE)</f>
        <v>62.512522199999999</v>
      </c>
      <c r="C787" s="221">
        <f>VLOOKUP(A787,'3.2 Departure'!$A$7:$C$51,3,FALSE)</f>
        <v>17.4248534</v>
      </c>
      <c r="D787" s="218" t="s">
        <v>291</v>
      </c>
      <c r="E787" s="221">
        <f>VLOOKUP(D787,'3.1 Destination'!$A$7:$B$752,2,FALSE)</f>
        <v>39.695262900000003</v>
      </c>
      <c r="F787" s="221">
        <f>VLOOKUP(D787,'3.1 Destination'!$A$7:$C$752,3,FALSE)</f>
        <v>3.0175711999999999</v>
      </c>
      <c r="G787" s="218">
        <v>4</v>
      </c>
      <c r="H787" s="222">
        <f>Table611[[#This Row],[Number of passenger (N)]]/SUM(Table611[Number of passenger (N)])</f>
        <v>3.6563071297989033E-4</v>
      </c>
      <c r="I787" s="219">
        <f t="shared" si="12"/>
        <v>2714.7951564180889</v>
      </c>
      <c r="J787" s="223">
        <f>Table611[[#This Row],[% of trips (P)]]*Table611[[#This Row],[Distance (D)]]</f>
        <v>0.99261248863549878</v>
      </c>
      <c r="K787" s="224">
        <f>Table611[[#This Row],[Weighted distance]]/SUM(Table611[Weighted distance])</f>
        <v>3.418431336583648E-4</v>
      </c>
    </row>
    <row r="788" spans="1:11" x14ac:dyDescent="0.2">
      <c r="A788" s="218" t="s">
        <v>228</v>
      </c>
      <c r="B788" s="221">
        <f>VLOOKUP(A788,'3.2 Departure'!$A$7:$B$51,2,FALSE)</f>
        <v>62.512522199999999</v>
      </c>
      <c r="C788" s="221">
        <f>VLOOKUP(A788,'3.2 Departure'!$A$7:$C$51,3,FALSE)</f>
        <v>17.4248534</v>
      </c>
      <c r="D788" s="218" t="s">
        <v>277</v>
      </c>
      <c r="E788" s="221">
        <f>VLOOKUP(D788,'3.1 Destination'!$A$7:$B$752,2,FALSE)</f>
        <v>39.5696005</v>
      </c>
      <c r="F788" s="221">
        <f>VLOOKUP(D788,'3.1 Destination'!$A$7:$C$752,3,FALSE)</f>
        <v>2.6501603</v>
      </c>
      <c r="G788" s="218">
        <v>4</v>
      </c>
      <c r="H788" s="222">
        <f>Table611[[#This Row],[Number of passenger (N)]]/SUM(Table611[Number of passenger (N)])</f>
        <v>3.6563071297989033E-4</v>
      </c>
      <c r="I788" s="219">
        <f t="shared" si="12"/>
        <v>2737.0253722787515</v>
      </c>
      <c r="J788" s="223">
        <f>Table611[[#This Row],[% of trips (P)]]*Table611[[#This Row],[Distance (D)]]</f>
        <v>1.0007405383103296</v>
      </c>
      <c r="K788" s="224">
        <f>Table611[[#This Row],[Weighted distance]]/SUM(Table611[Weighted distance])</f>
        <v>3.446423307299174E-4</v>
      </c>
    </row>
    <row r="789" spans="1:11" x14ac:dyDescent="0.2">
      <c r="A789" s="218" t="s">
        <v>229</v>
      </c>
      <c r="B789" s="221">
        <f>VLOOKUP(A789,'3.2 Departure'!$A$7:$B$51,2,FALSE)</f>
        <v>58.283489400000001</v>
      </c>
      <c r="C789" s="221">
        <f>VLOOKUP(A789,'3.2 Departure'!$A$7:$C$51,3,FALSE)</f>
        <v>12.285820599999999</v>
      </c>
      <c r="D789" s="218" t="s">
        <v>661</v>
      </c>
      <c r="E789" s="221">
        <f>VLOOKUP(D789,'3.1 Destination'!$A$7:$B$752,2,FALSE)</f>
        <v>58.385869999999997</v>
      </c>
      <c r="F789" s="221">
        <f>VLOOKUP(D789,'3.1 Destination'!$A$7:$C$752,3,FALSE)</f>
        <v>24.497056000000001</v>
      </c>
      <c r="G789" s="218">
        <v>4</v>
      </c>
      <c r="H789" s="222">
        <f>Table611[[#This Row],[Number of passenger (N)]]/SUM(Table611[Number of passenger (N)])</f>
        <v>3.6563071297989033E-4</v>
      </c>
      <c r="I789" s="219">
        <f t="shared" si="12"/>
        <v>711.91363887390173</v>
      </c>
      <c r="J789" s="223">
        <f>Table611[[#This Row],[% of trips (P)]]*Table611[[#This Row],[Distance (D)]]</f>
        <v>0.26029749136157287</v>
      </c>
      <c r="K789" s="224">
        <f>Table611[[#This Row],[Weighted distance]]/SUM(Table611[Weighted distance])</f>
        <v>8.9643149919229207E-5</v>
      </c>
    </row>
    <row r="790" spans="1:11" x14ac:dyDescent="0.2">
      <c r="A790" s="218" t="s">
        <v>210</v>
      </c>
      <c r="B790" s="221">
        <f>VLOOKUP(A790,'3.2 Departure'!$A$7:$B$51,2,FALSE)</f>
        <v>63.825847099999997</v>
      </c>
      <c r="C790" s="221">
        <f>VLOOKUP(A790,'3.2 Departure'!$A$7:$C$51,3,FALSE)</f>
        <v>20.2630354</v>
      </c>
      <c r="D790" s="218" t="s">
        <v>265</v>
      </c>
      <c r="E790" s="221">
        <f>VLOOKUP(D790,'3.1 Destination'!$A$7:$B$752,2,FALSE)</f>
        <v>38.345996300000003</v>
      </c>
      <c r="F790" s="221">
        <f>VLOOKUP(D790,'3.1 Destination'!$A$7:$C$752,3,FALSE)</f>
        <v>-0.4906855</v>
      </c>
      <c r="G790" s="218">
        <v>4</v>
      </c>
      <c r="H790" s="222">
        <f>Table611[[#This Row],[Number of passenger (N)]]/SUM(Table611[Number of passenger (N)])</f>
        <v>3.6563071297989033E-4</v>
      </c>
      <c r="I790" s="219">
        <f t="shared" si="12"/>
        <v>3149.3523433895607</v>
      </c>
      <c r="J790" s="223">
        <f>Table611[[#This Row],[% of trips (P)]]*Table611[[#This Row],[Distance (D)]]</f>
        <v>1.1514999427384134</v>
      </c>
      <c r="K790" s="224">
        <f>Table611[[#This Row],[Weighted distance]]/SUM(Table611[Weighted distance])</f>
        <v>3.9656195478079888E-4</v>
      </c>
    </row>
    <row r="791" spans="1:11" x14ac:dyDescent="0.2">
      <c r="A791" s="218" t="s">
        <v>210</v>
      </c>
      <c r="B791" s="221">
        <f>VLOOKUP(A791,'3.2 Departure'!$A$7:$B$51,2,FALSE)</f>
        <v>63.825847099999997</v>
      </c>
      <c r="C791" s="221">
        <f>VLOOKUP(A791,'3.2 Departure'!$A$7:$C$51,3,FALSE)</f>
        <v>20.2630354</v>
      </c>
      <c r="D791" s="218" t="s">
        <v>278</v>
      </c>
      <c r="E791" s="221">
        <f>VLOOKUP(D791,'3.1 Destination'!$A$7:$B$752,2,FALSE)</f>
        <v>25.204849299999999</v>
      </c>
      <c r="F791" s="221">
        <f>VLOOKUP(D791,'3.1 Destination'!$A$7:$C$752,3,FALSE)</f>
        <v>55.270782799999999</v>
      </c>
      <c r="G791" s="218">
        <v>4</v>
      </c>
      <c r="H791" s="222">
        <f>Table611[[#This Row],[Number of passenger (N)]]/SUM(Table611[Number of passenger (N)])</f>
        <v>3.6563071297989033E-4</v>
      </c>
      <c r="I791" s="219">
        <f t="shared" si="12"/>
        <v>4985.9431742210845</v>
      </c>
      <c r="J791" s="223">
        <f>Table611[[#This Row],[% of trips (P)]]*Table611[[#This Row],[Distance (D)]]</f>
        <v>1.8230139576676727</v>
      </c>
      <c r="K791" s="224">
        <f>Table611[[#This Row],[Weighted distance]]/SUM(Table611[Weighted distance])</f>
        <v>6.2782285244941856E-4</v>
      </c>
    </row>
    <row r="792" spans="1:11" x14ac:dyDescent="0.2">
      <c r="A792" s="218" t="s">
        <v>210</v>
      </c>
      <c r="B792" s="221">
        <f>VLOOKUP(A792,'3.2 Departure'!$A$7:$B$51,2,FALSE)</f>
        <v>63.825847099999997</v>
      </c>
      <c r="C792" s="221">
        <f>VLOOKUP(A792,'3.2 Departure'!$A$7:$C$51,3,FALSE)</f>
        <v>20.2630354</v>
      </c>
      <c r="D792" s="218" t="s">
        <v>961</v>
      </c>
      <c r="E792" s="221">
        <f>VLOOKUP(D792,'3.1 Destination'!$A$7:$B$752,2,FALSE)</f>
        <v>55.953251999999999</v>
      </c>
      <c r="F792" s="221">
        <f>VLOOKUP(D792,'3.1 Destination'!$A$7:$C$752,3,FALSE)</f>
        <v>-3.1882670000000002</v>
      </c>
      <c r="G792" s="218">
        <v>4</v>
      </c>
      <c r="H792" s="222">
        <f>Table611[[#This Row],[Number of passenger (N)]]/SUM(Table611[Number of passenger (N)])</f>
        <v>3.6563071297989033E-4</v>
      </c>
      <c r="I792" s="219">
        <f t="shared" si="12"/>
        <v>1559.8824329562199</v>
      </c>
      <c r="J792" s="223">
        <f>Table611[[#This Row],[% of trips (P)]]*Table611[[#This Row],[Distance (D)]]</f>
        <v>0.5703409261265886</v>
      </c>
      <c r="K792" s="224">
        <f>Table611[[#This Row],[Weighted distance]]/SUM(Table611[Weighted distance])</f>
        <v>1.9641817091052303E-4</v>
      </c>
    </row>
    <row r="793" spans="1:11" x14ac:dyDescent="0.2">
      <c r="A793" s="218" t="s">
        <v>210</v>
      </c>
      <c r="B793" s="221">
        <f>VLOOKUP(A793,'3.2 Departure'!$A$7:$B$51,2,FALSE)</f>
        <v>63.825847099999997</v>
      </c>
      <c r="C793" s="221">
        <f>VLOOKUP(A793,'3.2 Departure'!$A$7:$C$51,3,FALSE)</f>
        <v>20.2630354</v>
      </c>
      <c r="D793" s="218" t="s">
        <v>334</v>
      </c>
      <c r="E793" s="221">
        <f>VLOOKUP(D793,'3.1 Destination'!$A$7:$B$752,2,FALSE)</f>
        <v>53.480759300000003</v>
      </c>
      <c r="F793" s="221">
        <f>VLOOKUP(D793,'3.1 Destination'!$A$7:$C$752,3,FALSE)</f>
        <v>-2.2426305000000002</v>
      </c>
      <c r="G793" s="218">
        <v>4</v>
      </c>
      <c r="H793" s="222">
        <f>Table611[[#This Row],[Number of passenger (N)]]/SUM(Table611[Number of passenger (N)])</f>
        <v>3.6563071297989033E-4</v>
      </c>
      <c r="I793" s="219">
        <f t="shared" si="12"/>
        <v>1720.6054918251511</v>
      </c>
      <c r="J793" s="223">
        <f>Table611[[#This Row],[% of trips (P)]]*Table611[[#This Row],[Distance (D)]]</f>
        <v>0.62910621273314493</v>
      </c>
      <c r="K793" s="224">
        <f>Table611[[#This Row],[Weighted distance]]/SUM(Table611[Weighted distance])</f>
        <v>2.1665618922473139E-4</v>
      </c>
    </row>
    <row r="794" spans="1:11" x14ac:dyDescent="0.2">
      <c r="A794" s="218" t="s">
        <v>212</v>
      </c>
      <c r="B794" s="221">
        <f>VLOOKUP(A794,'3.2 Departure'!$A$7:$B$51,2,FALSE)</f>
        <v>56.879004399999999</v>
      </c>
      <c r="C794" s="221">
        <f>VLOOKUP(A794,'3.2 Departure'!$A$7:$C$51,3,FALSE)</f>
        <v>14.8058522</v>
      </c>
      <c r="D794" s="218" t="s">
        <v>281</v>
      </c>
      <c r="E794" s="221">
        <f>VLOOKUP(D794,'3.1 Destination'!$A$7:$B$752,2,FALSE)</f>
        <v>28.291563700000001</v>
      </c>
      <c r="F794" s="221">
        <f>VLOOKUP(D794,'3.1 Destination'!$A$7:$C$752,3,FALSE)</f>
        <v>-16.629130400000001</v>
      </c>
      <c r="G794" s="218">
        <v>4</v>
      </c>
      <c r="H794" s="222">
        <f>Table611[[#This Row],[Number of passenger (N)]]/SUM(Table611[Number of passenger (N)])</f>
        <v>3.6563071297989033E-4</v>
      </c>
      <c r="I794" s="219">
        <f t="shared" si="12"/>
        <v>4019.735801934336</v>
      </c>
      <c r="J794" s="223">
        <f>Table611[[#This Row],[% of trips (P)]]*Table611[[#This Row],[Distance (D)]]</f>
        <v>1.4697388672520424</v>
      </c>
      <c r="K794" s="224">
        <f>Table611[[#This Row],[Weighted distance]]/SUM(Table611[Weighted distance])</f>
        <v>5.0615939834848219E-4</v>
      </c>
    </row>
    <row r="795" spans="1:11" x14ac:dyDescent="0.2">
      <c r="A795" s="218" t="s">
        <v>212</v>
      </c>
      <c r="B795" s="221">
        <f>VLOOKUP(A795,'3.2 Departure'!$A$7:$B$51,2,FALSE)</f>
        <v>56.879004399999999</v>
      </c>
      <c r="C795" s="221">
        <f>VLOOKUP(A795,'3.2 Departure'!$A$7:$C$51,3,FALSE)</f>
        <v>14.8058522</v>
      </c>
      <c r="D795" s="218" t="s">
        <v>316</v>
      </c>
      <c r="E795" s="221">
        <f>VLOOKUP(D795,'3.1 Destination'!$A$7:$B$752,2,FALSE)</f>
        <v>37.9847003</v>
      </c>
      <c r="F795" s="221">
        <f>VLOOKUP(D795,'3.1 Destination'!$A$7:$C$752,3,FALSE)</f>
        <v>-0.68082330000000002</v>
      </c>
      <c r="G795" s="218">
        <v>4</v>
      </c>
      <c r="H795" s="222">
        <f>Table611[[#This Row],[Number of passenger (N)]]/SUM(Table611[Number of passenger (N)])</f>
        <v>3.6563071297989033E-4</v>
      </c>
      <c r="I795" s="219">
        <f t="shared" si="12"/>
        <v>2389.5885462730635</v>
      </c>
      <c r="J795" s="223">
        <f>Table611[[#This Row],[% of trips (P)]]*Table611[[#This Row],[Distance (D)]]</f>
        <v>0.87370696390239988</v>
      </c>
      <c r="K795" s="224">
        <f>Table611[[#This Row],[Weighted distance]]/SUM(Table611[Weighted distance])</f>
        <v>3.008935811900794E-4</v>
      </c>
    </row>
    <row r="796" spans="1:11" x14ac:dyDescent="0.2">
      <c r="A796" s="218" t="s">
        <v>230</v>
      </c>
      <c r="B796" s="221">
        <f>VLOOKUP(A796,'3.2 Departure'!$A$7:$B$51,2,FALSE)</f>
        <v>57.634799999999998</v>
      </c>
      <c r="C796" s="221">
        <f>VLOOKUP(A796,'3.2 Departure'!$A$7:$C$51,3,FALSE)</f>
        <v>18.294840000000001</v>
      </c>
      <c r="D796" s="218" t="s">
        <v>747</v>
      </c>
      <c r="E796" s="221">
        <f>VLOOKUP(D796,'3.1 Destination'!$A$7:$B$752,2,FALSE)</f>
        <v>37.034407000000002</v>
      </c>
      <c r="F796" s="221">
        <f>VLOOKUP(D796,'3.1 Destination'!$A$7:$C$752,3,FALSE)</f>
        <v>27.430540000000001</v>
      </c>
      <c r="G796" s="218">
        <v>4</v>
      </c>
      <c r="H796" s="222">
        <f>Table611[[#This Row],[Number of passenger (N)]]/SUM(Table611[Number of passenger (N)])</f>
        <v>3.6563071297989033E-4</v>
      </c>
      <c r="I796" s="219">
        <f t="shared" si="12"/>
        <v>2386.8858883760558</v>
      </c>
      <c r="J796" s="223">
        <f>Table611[[#This Row],[% of trips (P)]]*Table611[[#This Row],[Distance (D)]]</f>
        <v>0.87271878916857626</v>
      </c>
      <c r="K796" s="224">
        <f>Table611[[#This Row],[Weighted distance]]/SUM(Table611[Weighted distance])</f>
        <v>3.0055326636281316E-4</v>
      </c>
    </row>
    <row r="797" spans="1:11" x14ac:dyDescent="0.2">
      <c r="A797" s="218" t="s">
        <v>151</v>
      </c>
      <c r="B797" s="221">
        <f>VLOOKUP(A797,'3.2 Departure'!$A$7:$B$51,2,FALSE)</f>
        <v>59.633807599999997</v>
      </c>
      <c r="C797" s="221">
        <f>VLOOKUP(A797,'3.2 Departure'!$A$7:$C$51,3,FALSE)</f>
        <v>17.896780199999998</v>
      </c>
      <c r="D797" s="218" t="s">
        <v>844</v>
      </c>
      <c r="E797" s="221">
        <f>VLOOKUP(D797,'3.1 Destination'!$A$7:$B$752,2,FALSE)</f>
        <v>5.6037167999999999</v>
      </c>
      <c r="F797" s="221">
        <f>VLOOKUP(D797,'3.1 Destination'!$A$7:$C$752,3,FALSE)</f>
        <v>-0.1869644</v>
      </c>
      <c r="G797" s="218">
        <v>3</v>
      </c>
      <c r="H797" s="222">
        <f>Table611[[#This Row],[Number of passenger (N)]]/SUM(Table611[Number of passenger (N)])</f>
        <v>2.7422303473491772E-4</v>
      </c>
      <c r="I797" s="219">
        <f t="shared" si="12"/>
        <v>6201.410274939095</v>
      </c>
      <c r="J797" s="223">
        <f>Table611[[#This Row],[% of trips (P)]]*Table611[[#This Row],[Distance (D)]]</f>
        <v>1.7005695452300991</v>
      </c>
      <c r="K797" s="224">
        <f>Table611[[#This Row],[Weighted distance]]/SUM(Table611[Weighted distance])</f>
        <v>5.8565455200403917E-4</v>
      </c>
    </row>
    <row r="798" spans="1:11" x14ac:dyDescent="0.2">
      <c r="A798" s="218" t="s">
        <v>151</v>
      </c>
      <c r="B798" s="221">
        <f>VLOOKUP(A798,'3.2 Departure'!$A$7:$B$51,2,FALSE)</f>
        <v>59.633807599999997</v>
      </c>
      <c r="C798" s="221">
        <f>VLOOKUP(A798,'3.2 Departure'!$A$7:$C$51,3,FALSE)</f>
        <v>17.896780199999998</v>
      </c>
      <c r="D798" s="218" t="s">
        <v>351</v>
      </c>
      <c r="E798" s="221">
        <f>VLOOKUP(D798,'3.1 Destination'!$A$7:$B$752,2,FALSE)</f>
        <v>8.9806033999999997</v>
      </c>
      <c r="F798" s="221">
        <f>VLOOKUP(D798,'3.1 Destination'!$A$7:$C$752,3,FALSE)</f>
        <v>38.757760500000003</v>
      </c>
      <c r="G798" s="218">
        <v>3</v>
      </c>
      <c r="H798" s="222">
        <f>Table611[[#This Row],[Number of passenger (N)]]/SUM(Table611[Number of passenger (N)])</f>
        <v>2.7422303473491772E-4</v>
      </c>
      <c r="I798" s="219">
        <f t="shared" si="12"/>
        <v>5897.6044506698508</v>
      </c>
      <c r="J798" s="223">
        <f>Table611[[#This Row],[% of trips (P)]]*Table611[[#This Row],[Distance (D)]]</f>
        <v>1.6172589901288439</v>
      </c>
      <c r="K798" s="224">
        <f>Table611[[#This Row],[Weighted distance]]/SUM(Table611[Weighted distance])</f>
        <v>5.5696345497605396E-4</v>
      </c>
    </row>
    <row r="799" spans="1:11" x14ac:dyDescent="0.2">
      <c r="A799" s="218" t="s">
        <v>151</v>
      </c>
      <c r="B799" s="221">
        <f>VLOOKUP(A799,'3.2 Departure'!$A$7:$B$51,2,FALSE)</f>
        <v>59.633807599999997</v>
      </c>
      <c r="C799" s="221">
        <f>VLOOKUP(A799,'3.2 Departure'!$A$7:$C$51,3,FALSE)</f>
        <v>17.896780199999998</v>
      </c>
      <c r="D799" s="218" t="s">
        <v>752</v>
      </c>
      <c r="E799" s="221">
        <f>VLOOKUP(D799,'3.1 Destination'!$A$7:$B$752,2,FALSE)</f>
        <v>36.834046999999998</v>
      </c>
      <c r="F799" s="221">
        <f>VLOOKUP(D799,'3.1 Destination'!$A$7:$C$752,3,FALSE)</f>
        <v>-2.4637136000000002</v>
      </c>
      <c r="G799" s="218">
        <v>3</v>
      </c>
      <c r="H799" s="222">
        <f>Table611[[#This Row],[Number of passenger (N)]]/SUM(Table611[Number of passenger (N)])</f>
        <v>2.7422303473491772E-4</v>
      </c>
      <c r="I799" s="219">
        <f t="shared" si="12"/>
        <v>2923.0045235346529</v>
      </c>
      <c r="J799" s="223">
        <f>Table611[[#This Row],[% of trips (P)]]*Table611[[#This Row],[Distance (D)]]</f>
        <v>0.80155517098756479</v>
      </c>
      <c r="K799" s="224">
        <f>Table611[[#This Row],[Weighted distance]]/SUM(Table611[Weighted distance])</f>
        <v>2.760454201287754E-4</v>
      </c>
    </row>
    <row r="800" spans="1:11" x14ac:dyDescent="0.2">
      <c r="A800" s="218" t="s">
        <v>151</v>
      </c>
      <c r="B800" s="221">
        <f>VLOOKUP(A800,'3.2 Departure'!$A$7:$B$51,2,FALSE)</f>
        <v>59.633807599999997</v>
      </c>
      <c r="C800" s="221">
        <f>VLOOKUP(A800,'3.2 Departure'!$A$7:$C$51,3,FALSE)</f>
        <v>17.896780199999998</v>
      </c>
      <c r="D800" s="218" t="s">
        <v>531</v>
      </c>
      <c r="E800" s="221">
        <f>VLOOKUP(D800,'3.1 Destination'!$A$7:$B$752,2,FALSE)</f>
        <v>38.602907500000001</v>
      </c>
      <c r="F800" s="221">
        <f>VLOOKUP(D800,'3.1 Destination'!$A$7:$C$752,3,FALSE)</f>
        <v>-4.5066599999999998E-2</v>
      </c>
      <c r="G800" s="218">
        <v>3</v>
      </c>
      <c r="H800" s="222">
        <f>Table611[[#This Row],[Number of passenger (N)]]/SUM(Table611[Number of passenger (N)])</f>
        <v>2.7422303473491772E-4</v>
      </c>
      <c r="I800" s="219">
        <f t="shared" si="12"/>
        <v>2658.8038264954844</v>
      </c>
      <c r="J800" s="223">
        <f>Table611[[#This Row],[% of trips (P)]]*Table611[[#This Row],[Distance (D)]]</f>
        <v>0.72910525406640336</v>
      </c>
      <c r="K800" s="224">
        <f>Table611[[#This Row],[Weighted distance]]/SUM(Table611[Weighted distance])</f>
        <v>2.5109458894624268E-4</v>
      </c>
    </row>
    <row r="801" spans="1:11" x14ac:dyDescent="0.2">
      <c r="A801" s="218" t="s">
        <v>151</v>
      </c>
      <c r="B801" s="221">
        <f>VLOOKUP(A801,'3.2 Departure'!$A$7:$B$51,2,FALSE)</f>
        <v>59.633807599999997</v>
      </c>
      <c r="C801" s="221">
        <f>VLOOKUP(A801,'3.2 Departure'!$A$7:$C$51,3,FALSE)</f>
        <v>17.896780199999998</v>
      </c>
      <c r="D801" s="218" t="s">
        <v>285</v>
      </c>
      <c r="E801" s="221">
        <f>VLOOKUP(D801,'3.1 Destination'!$A$7:$B$752,2,FALSE)</f>
        <v>34.048928099999998</v>
      </c>
      <c r="F801" s="221">
        <f>VLOOKUP(D801,'3.1 Destination'!$A$7:$C$752,3,FALSE)</f>
        <v>-111.0937311</v>
      </c>
      <c r="G801" s="218">
        <v>3</v>
      </c>
      <c r="H801" s="222">
        <f>Table611[[#This Row],[Number of passenger (N)]]/SUM(Table611[Number of passenger (N)])</f>
        <v>2.7422303473491772E-4</v>
      </c>
      <c r="I801" s="219">
        <f t="shared" si="12"/>
        <v>8597.3323975264193</v>
      </c>
      <c r="J801" s="223">
        <f>Table611[[#This Row],[% of trips (P)]]*Table611[[#This Row],[Distance (D)]]</f>
        <v>2.3575865806745209</v>
      </c>
      <c r="K801" s="224">
        <f>Table611[[#This Row],[Weighted distance]]/SUM(Table611[Weighted distance])</f>
        <v>8.1192287406796316E-4</v>
      </c>
    </row>
    <row r="802" spans="1:11" x14ac:dyDescent="0.2">
      <c r="A802" s="218" t="s">
        <v>151</v>
      </c>
      <c r="B802" s="221">
        <f>VLOOKUP(A802,'3.2 Departure'!$A$7:$B$51,2,FALSE)</f>
        <v>59.633807599999997</v>
      </c>
      <c r="C802" s="221">
        <f>VLOOKUP(A802,'3.2 Departure'!$A$7:$C$51,3,FALSE)</f>
        <v>17.896780199999998</v>
      </c>
      <c r="D802" s="218" t="s">
        <v>320</v>
      </c>
      <c r="E802" s="221">
        <f>VLOOKUP(D802,'3.1 Destination'!$A$7:$B$752,2,FALSE)</f>
        <v>37.983916999999998</v>
      </c>
      <c r="F802" s="221">
        <f>VLOOKUP(D802,'3.1 Destination'!$A$7:$C$752,3,FALSE)</f>
        <v>23.729359899999999</v>
      </c>
      <c r="G802" s="218">
        <v>3</v>
      </c>
      <c r="H802" s="222">
        <f>Table611[[#This Row],[Number of passenger (N)]]/SUM(Table611[Number of passenger (N)])</f>
        <v>2.7422303473491772E-4</v>
      </c>
      <c r="I802" s="219">
        <f t="shared" si="12"/>
        <v>2442.7350930618613</v>
      </c>
      <c r="J802" s="223">
        <f>Table611[[#This Row],[% of trips (P)]]*Table611[[#This Row],[Distance (D)]]</f>
        <v>0.66985423027290525</v>
      </c>
      <c r="K802" s="224">
        <f>Table611[[#This Row],[Weighted distance]]/SUM(Table611[Weighted distance])</f>
        <v>2.3068928891432512E-4</v>
      </c>
    </row>
    <row r="803" spans="1:11" x14ac:dyDescent="0.2">
      <c r="A803" s="218" t="s">
        <v>151</v>
      </c>
      <c r="B803" s="221">
        <f>VLOOKUP(A803,'3.2 Departure'!$A$7:$B$51,2,FALSE)</f>
        <v>59.633807599999997</v>
      </c>
      <c r="C803" s="221">
        <f>VLOOKUP(A803,'3.2 Departure'!$A$7:$C$51,3,FALSE)</f>
        <v>17.896780199999998</v>
      </c>
      <c r="D803" s="218" t="s">
        <v>374</v>
      </c>
      <c r="E803" s="221">
        <f>VLOOKUP(D803,'3.1 Destination'!$A$7:$B$752,2,FALSE)</f>
        <v>13.4548761</v>
      </c>
      <c r="F803" s="221">
        <f>VLOOKUP(D803,'3.1 Destination'!$A$7:$C$752,3,FALSE)</f>
        <v>-16.579032300000001</v>
      </c>
      <c r="G803" s="218">
        <v>3</v>
      </c>
      <c r="H803" s="222">
        <f>Table611[[#This Row],[Number of passenger (N)]]/SUM(Table611[Number of passenger (N)])</f>
        <v>2.7422303473491772E-4</v>
      </c>
      <c r="I803" s="219">
        <f t="shared" si="12"/>
        <v>5859.4266393557373</v>
      </c>
      <c r="J803" s="223">
        <f>Table611[[#This Row],[% of trips (P)]]*Table611[[#This Row],[Distance (D)]]</f>
        <v>1.6067897548507506</v>
      </c>
      <c r="K803" s="224">
        <f>Table611[[#This Row],[Weighted distance]]/SUM(Table611[Weighted distance])</f>
        <v>5.5335798331874108E-4</v>
      </c>
    </row>
    <row r="804" spans="1:11" x14ac:dyDescent="0.2">
      <c r="A804" s="218" t="s">
        <v>151</v>
      </c>
      <c r="B804" s="221">
        <f>VLOOKUP(A804,'3.2 Departure'!$A$7:$B$51,2,FALSE)</f>
        <v>59.633807599999997</v>
      </c>
      <c r="C804" s="221">
        <f>VLOOKUP(A804,'3.2 Departure'!$A$7:$C$51,3,FALSE)</f>
        <v>17.896780199999998</v>
      </c>
      <c r="D804" s="218" t="s">
        <v>433</v>
      </c>
      <c r="E804" s="221">
        <f>VLOOKUP(D804,'3.1 Destination'!$A$7:$B$752,2,FALSE)</f>
        <v>33.8886289</v>
      </c>
      <c r="F804" s="221">
        <f>VLOOKUP(D804,'3.1 Destination'!$A$7:$C$752,3,FALSE)</f>
        <v>35.495479400000001</v>
      </c>
      <c r="G804" s="218">
        <v>3</v>
      </c>
      <c r="H804" s="222">
        <f>Table611[[#This Row],[Number of passenger (N)]]/SUM(Table611[Number of passenger (N)])</f>
        <v>2.7422303473491772E-4</v>
      </c>
      <c r="I804" s="219">
        <f t="shared" si="12"/>
        <v>3138.5212448581092</v>
      </c>
      <c r="J804" s="223">
        <f>Table611[[#This Row],[% of trips (P)]]*Table611[[#This Row],[Distance (D)]]</f>
        <v>0.86065482034500251</v>
      </c>
      <c r="K804" s="224">
        <f>Table611[[#This Row],[Weighted distance]]/SUM(Table611[Weighted distance])</f>
        <v>2.9639858872755961E-4</v>
      </c>
    </row>
    <row r="805" spans="1:11" x14ac:dyDescent="0.2">
      <c r="A805" s="218" t="s">
        <v>151</v>
      </c>
      <c r="B805" s="221">
        <f>VLOOKUP(A805,'3.2 Departure'!$A$7:$B$51,2,FALSE)</f>
        <v>59.633807599999997</v>
      </c>
      <c r="C805" s="221">
        <f>VLOOKUP(A805,'3.2 Departure'!$A$7:$C$51,3,FALSE)</f>
        <v>17.896780199999998</v>
      </c>
      <c r="D805" s="218" t="s">
        <v>461</v>
      </c>
      <c r="E805" s="221">
        <f>VLOOKUP(D805,'3.1 Destination'!$A$7:$B$752,2,FALSE)</f>
        <v>60.3912628</v>
      </c>
      <c r="F805" s="221">
        <f>VLOOKUP(D805,'3.1 Destination'!$A$7:$C$752,3,FALSE)</f>
        <v>5.3220543999999999</v>
      </c>
      <c r="G805" s="218">
        <v>3</v>
      </c>
      <c r="H805" s="222">
        <f>Table611[[#This Row],[Number of passenger (N)]]/SUM(Table611[Number of passenger (N)])</f>
        <v>2.7422303473491772E-4</v>
      </c>
      <c r="I805" s="219">
        <f t="shared" si="12"/>
        <v>702.82009714750075</v>
      </c>
      <c r="J805" s="223">
        <f>Table611[[#This Row],[% of trips (P)]]*Table611[[#This Row],[Distance (D)]]</f>
        <v>0.19272945991247734</v>
      </c>
      <c r="K805" s="224">
        <f>Table611[[#This Row],[Weighted distance]]/SUM(Table611[Weighted distance])</f>
        <v>6.6373578087187165E-5</v>
      </c>
    </row>
    <row r="806" spans="1:11" x14ac:dyDescent="0.2">
      <c r="A806" s="218" t="s">
        <v>151</v>
      </c>
      <c r="B806" s="221">
        <f>VLOOKUP(A806,'3.2 Departure'!$A$7:$B$51,2,FALSE)</f>
        <v>59.633807599999997</v>
      </c>
      <c r="C806" s="221">
        <f>VLOOKUP(A806,'3.2 Departure'!$A$7:$C$51,3,FALSE)</f>
        <v>17.896780199999998</v>
      </c>
      <c r="D806" s="218" t="s">
        <v>855</v>
      </c>
      <c r="E806" s="221">
        <f>VLOOKUP(D806,'3.1 Destination'!$A$7:$B$752,2,FALSE)</f>
        <v>61.4851393</v>
      </c>
      <c r="F806" s="221">
        <f>VLOOKUP(D806,'3.1 Destination'!$A$7:$C$752,3,FALSE)</f>
        <v>21.797417800000002</v>
      </c>
      <c r="G806" s="218">
        <v>3</v>
      </c>
      <c r="H806" s="222">
        <f>Table611[[#This Row],[Number of passenger (N)]]/SUM(Table611[Number of passenger (N)])</f>
        <v>2.7422303473491772E-4</v>
      </c>
      <c r="I806" s="219">
        <f t="shared" si="12"/>
        <v>296.26418310179855</v>
      </c>
      <c r="J806" s="223">
        <f>Table611[[#This Row],[% of trips (P)]]*Table611[[#This Row],[Distance (D)]]</f>
        <v>8.1242463373436533E-2</v>
      </c>
      <c r="K806" s="224">
        <f>Table611[[#This Row],[Weighted distance]]/SUM(Table611[Weighted distance])</f>
        <v>2.7978872504291861E-5</v>
      </c>
    </row>
    <row r="807" spans="1:11" x14ac:dyDescent="0.2">
      <c r="A807" s="218" t="s">
        <v>151</v>
      </c>
      <c r="B807" s="221">
        <f>VLOOKUP(A807,'3.2 Departure'!$A$7:$B$51,2,FALSE)</f>
        <v>59.633807599999997</v>
      </c>
      <c r="C807" s="221">
        <f>VLOOKUP(A807,'3.2 Departure'!$A$7:$C$51,3,FALSE)</f>
        <v>17.896780199999998</v>
      </c>
      <c r="D807" s="218" t="s">
        <v>857</v>
      </c>
      <c r="E807" s="221">
        <f>VLOOKUP(D807,'3.1 Destination'!$A$7:$B$752,2,FALSE)</f>
        <v>47.081012000000001</v>
      </c>
      <c r="F807" s="221">
        <f>VLOOKUP(D807,'3.1 Destination'!$A$7:$C$752,3,FALSE)</f>
        <v>2.3987820000000002</v>
      </c>
      <c r="G807" s="218">
        <v>3</v>
      </c>
      <c r="H807" s="222">
        <f>Table611[[#This Row],[Number of passenger (N)]]/SUM(Table611[Number of passenger (N)])</f>
        <v>2.7422303473491772E-4</v>
      </c>
      <c r="I807" s="219">
        <f t="shared" si="12"/>
        <v>1724.7414738908385</v>
      </c>
      <c r="J807" s="223">
        <f>Table611[[#This Row],[% of trips (P)]]*Table611[[#This Row],[Distance (D)]]</f>
        <v>0.47296384110352058</v>
      </c>
      <c r="K807" s="224">
        <f>Table611[[#This Row],[Weighted distance]]/SUM(Table611[Weighted distance])</f>
        <v>1.6288273964009672E-4</v>
      </c>
    </row>
    <row r="808" spans="1:11" x14ac:dyDescent="0.2">
      <c r="A808" s="218" t="s">
        <v>151</v>
      </c>
      <c r="B808" s="221">
        <f>VLOOKUP(A808,'3.2 Departure'!$A$7:$B$51,2,FALSE)</f>
        <v>59.633807599999997</v>
      </c>
      <c r="C808" s="221">
        <f>VLOOKUP(A808,'3.2 Departure'!$A$7:$C$51,3,FALSE)</f>
        <v>17.896780199999998</v>
      </c>
      <c r="D808" s="218" t="s">
        <v>445</v>
      </c>
      <c r="E808" s="221">
        <f>VLOOKUP(D808,'3.1 Destination'!$A$7:$B$752,2,FALSE)</f>
        <v>33.573110399999997</v>
      </c>
      <c r="F808" s="221">
        <f>VLOOKUP(D808,'3.1 Destination'!$A$7:$C$752,3,FALSE)</f>
        <v>-7.5898434000000004</v>
      </c>
      <c r="G808" s="218">
        <v>3</v>
      </c>
      <c r="H808" s="222">
        <f>Table611[[#This Row],[Number of passenger (N)]]/SUM(Table611[Number of passenger (N)])</f>
        <v>2.7422303473491772E-4</v>
      </c>
      <c r="I808" s="219">
        <f t="shared" si="12"/>
        <v>3444.8986262787812</v>
      </c>
      <c r="J808" s="223">
        <f>Table611[[#This Row],[% of trips (P)]]*Table611[[#This Row],[Distance (D)]]</f>
        <v>0.94467055565231661</v>
      </c>
      <c r="K808" s="224">
        <f>Table611[[#This Row],[Weighted distance]]/SUM(Table611[Weighted distance])</f>
        <v>3.2533254086183552E-4</v>
      </c>
    </row>
    <row r="809" spans="1:11" x14ac:dyDescent="0.2">
      <c r="A809" s="218" t="s">
        <v>151</v>
      </c>
      <c r="B809" s="221">
        <f>VLOOKUP(A809,'3.2 Departure'!$A$7:$B$51,2,FALSE)</f>
        <v>59.633807599999997</v>
      </c>
      <c r="C809" s="221">
        <f>VLOOKUP(A809,'3.2 Departure'!$A$7:$C$51,3,FALSE)</f>
        <v>17.896780199999998</v>
      </c>
      <c r="D809" s="218" t="s">
        <v>861</v>
      </c>
      <c r="E809" s="221">
        <f>VLOOKUP(D809,'3.1 Destination'!$A$7:$B$752,2,FALSE)</f>
        <v>40.311162099999997</v>
      </c>
      <c r="F809" s="221">
        <f>VLOOKUP(D809,'3.1 Destination'!$A$7:$C$752,3,FALSE)</f>
        <v>18.201527500000001</v>
      </c>
      <c r="G809" s="218">
        <v>3</v>
      </c>
      <c r="H809" s="222">
        <f>Table611[[#This Row],[Number of passenger (N)]]/SUM(Table611[Number of passenger (N)])</f>
        <v>2.7422303473491772E-4</v>
      </c>
      <c r="I809" s="219">
        <f t="shared" si="12"/>
        <v>2148.6885064914254</v>
      </c>
      <c r="J809" s="223">
        <f>Table611[[#This Row],[% of trips (P)]]*Table611[[#This Row],[Distance (D)]]</f>
        <v>0.58921988295011662</v>
      </c>
      <c r="K809" s="224">
        <f>Table611[[#This Row],[Weighted distance]]/SUM(Table611[Weighted distance])</f>
        <v>2.0291984385403732E-4</v>
      </c>
    </row>
    <row r="810" spans="1:11" x14ac:dyDescent="0.2">
      <c r="A810" s="218" t="s">
        <v>151</v>
      </c>
      <c r="B810" s="221">
        <f>VLOOKUP(A810,'3.2 Departure'!$A$7:$B$51,2,FALSE)</f>
        <v>59.633807599999997</v>
      </c>
      <c r="C810" s="221">
        <f>VLOOKUP(A810,'3.2 Departure'!$A$7:$C$51,3,FALSE)</f>
        <v>17.896780199999998</v>
      </c>
      <c r="D810" s="218" t="s">
        <v>486</v>
      </c>
      <c r="E810" s="221">
        <f>VLOOKUP(D810,'3.1 Destination'!$A$7:$B$752,2,FALSE)</f>
        <v>45.941526000000003</v>
      </c>
      <c r="F810" s="221">
        <f>VLOOKUP(D810,'3.1 Destination'!$A$7:$C$752,3,FALSE)</f>
        <v>7.6401395000000001</v>
      </c>
      <c r="G810" s="218">
        <v>3</v>
      </c>
      <c r="H810" s="222">
        <f>Table611[[#This Row],[Number of passenger (N)]]/SUM(Table611[Number of passenger (N)])</f>
        <v>2.7422303473491772E-4</v>
      </c>
      <c r="I810" s="219">
        <f t="shared" si="12"/>
        <v>1666.9998038792278</v>
      </c>
      <c r="J810" s="223">
        <f>Table611[[#This Row],[% of trips (P)]]*Table611[[#This Row],[Distance (D)]]</f>
        <v>0.4571297451222745</v>
      </c>
      <c r="K810" s="224">
        <f>Table611[[#This Row],[Weighted distance]]/SUM(Table611[Weighted distance])</f>
        <v>1.5742967809710001E-4</v>
      </c>
    </row>
    <row r="811" spans="1:11" x14ac:dyDescent="0.2">
      <c r="A811" s="218" t="s">
        <v>151</v>
      </c>
      <c r="B811" s="221">
        <f>VLOOKUP(A811,'3.2 Departure'!$A$7:$B$51,2,FALSE)</f>
        <v>59.633807599999997</v>
      </c>
      <c r="C811" s="221">
        <f>VLOOKUP(A811,'3.2 Departure'!$A$7:$C$51,3,FALSE)</f>
        <v>17.896780199999998</v>
      </c>
      <c r="D811" s="218" t="s">
        <v>380</v>
      </c>
      <c r="E811" s="221">
        <f>VLOOKUP(D811,'3.1 Destination'!$A$7:$B$752,2,FALSE)</f>
        <v>36.524807000000003</v>
      </c>
      <c r="F811" s="221">
        <f>VLOOKUP(D811,'3.1 Destination'!$A$7:$C$752,3,FALSE)</f>
        <v>-5.0390535999999999</v>
      </c>
      <c r="G811" s="218">
        <v>3</v>
      </c>
      <c r="H811" s="222">
        <f>Table611[[#This Row],[Number of passenger (N)]]/SUM(Table611[Number of passenger (N)])</f>
        <v>2.7422303473491772E-4</v>
      </c>
      <c r="I811" s="219">
        <f t="shared" si="12"/>
        <v>3049.126848313439</v>
      </c>
      <c r="J811" s="223">
        <f>Table611[[#This Row],[% of trips (P)]]*Table611[[#This Row],[Distance (D)]]</f>
        <v>0.83614081763622639</v>
      </c>
      <c r="K811" s="224">
        <f>Table611[[#This Row],[Weighted distance]]/SUM(Table611[Weighted distance])</f>
        <v>2.8795627755333976E-4</v>
      </c>
    </row>
    <row r="812" spans="1:11" x14ac:dyDescent="0.2">
      <c r="A812" s="218" t="s">
        <v>151</v>
      </c>
      <c r="B812" s="221">
        <f>VLOOKUP(A812,'3.2 Departure'!$A$7:$B$51,2,FALSE)</f>
        <v>59.633807599999997</v>
      </c>
      <c r="C812" s="221">
        <f>VLOOKUP(A812,'3.2 Departure'!$A$7:$C$51,3,FALSE)</f>
        <v>17.896780199999998</v>
      </c>
      <c r="D812" s="218" t="s">
        <v>458</v>
      </c>
      <c r="E812" s="221">
        <f>VLOOKUP(D812,'3.1 Destination'!$A$7:$B$752,2,FALSE)</f>
        <v>35.126412999999999</v>
      </c>
      <c r="F812" s="221">
        <f>VLOOKUP(D812,'3.1 Destination'!$A$7:$C$752,3,FALSE)</f>
        <v>33.429859</v>
      </c>
      <c r="G812" s="218">
        <v>3</v>
      </c>
      <c r="H812" s="222">
        <f>Table611[[#This Row],[Number of passenger (N)]]/SUM(Table611[Number of passenger (N)])</f>
        <v>2.7422303473491772E-4</v>
      </c>
      <c r="I812" s="219">
        <f t="shared" si="12"/>
        <v>2948.4953148000877</v>
      </c>
      <c r="J812" s="223">
        <f>Table611[[#This Row],[% of trips (P)]]*Table611[[#This Row],[Distance (D)]]</f>
        <v>0.80854533312616661</v>
      </c>
      <c r="K812" s="224">
        <f>Table611[[#This Row],[Weighted distance]]/SUM(Table611[Weighted distance])</f>
        <v>2.7845274318545436E-4</v>
      </c>
    </row>
    <row r="813" spans="1:11" x14ac:dyDescent="0.2">
      <c r="A813" s="218" t="s">
        <v>151</v>
      </c>
      <c r="B813" s="221">
        <f>VLOOKUP(A813,'3.2 Departure'!$A$7:$B$51,2,FALSE)</f>
        <v>59.633807599999997</v>
      </c>
      <c r="C813" s="221">
        <f>VLOOKUP(A813,'3.2 Departure'!$A$7:$C$51,3,FALSE)</f>
        <v>17.896780199999998</v>
      </c>
      <c r="D813" s="218" t="s">
        <v>389</v>
      </c>
      <c r="E813" s="221">
        <f>VLOOKUP(D813,'3.1 Destination'!$A$7:$B$752,2,FALSE)</f>
        <v>26.820553</v>
      </c>
      <c r="F813" s="221">
        <f>VLOOKUP(D813,'3.1 Destination'!$A$7:$C$752,3,FALSE)</f>
        <v>30.802498</v>
      </c>
      <c r="G813" s="218">
        <v>3</v>
      </c>
      <c r="H813" s="222">
        <f>Table611[[#This Row],[Number of passenger (N)]]/SUM(Table611[Number of passenger (N)])</f>
        <v>2.7422303473491772E-4</v>
      </c>
      <c r="I813" s="219">
        <f t="shared" si="12"/>
        <v>3780.5497874995672</v>
      </c>
      <c r="J813" s="223">
        <f>Table611[[#This Row],[% of trips (P)]]*Table611[[#This Row],[Distance (D)]]</f>
        <v>1.0367138356945795</v>
      </c>
      <c r="K813" s="224">
        <f>Table611[[#This Row],[Weighted distance]]/SUM(Table611[Weighted distance])</f>
        <v>3.5703107744290783E-4</v>
      </c>
    </row>
    <row r="814" spans="1:11" x14ac:dyDescent="0.2">
      <c r="A814" s="218" t="s">
        <v>151</v>
      </c>
      <c r="B814" s="221">
        <f>VLOOKUP(A814,'3.2 Departure'!$A$7:$B$51,2,FALSE)</f>
        <v>59.633807599999997</v>
      </c>
      <c r="C814" s="221">
        <f>VLOOKUP(A814,'3.2 Departure'!$A$7:$C$51,3,FALSE)</f>
        <v>17.896780199999998</v>
      </c>
      <c r="D814" s="218" t="s">
        <v>867</v>
      </c>
      <c r="E814" s="221">
        <f>VLOOKUP(D814,'3.1 Destination'!$A$7:$B$752,2,FALSE)</f>
        <v>48.656207700000003</v>
      </c>
      <c r="F814" s="221">
        <f>VLOOKUP(D814,'3.1 Destination'!$A$7:$C$752,3,FALSE)</f>
        <v>16.412856600000001</v>
      </c>
      <c r="G814" s="218">
        <v>3</v>
      </c>
      <c r="H814" s="222">
        <f>Table611[[#This Row],[Number of passenger (N)]]/SUM(Table611[Number of passenger (N)])</f>
        <v>2.7422303473491772E-4</v>
      </c>
      <c r="I814" s="219">
        <f t="shared" si="12"/>
        <v>1224.3965712935787</v>
      </c>
      <c r="J814" s="223">
        <f>Table611[[#This Row],[% of trips (P)]]*Table611[[#This Row],[Distance (D)]]</f>
        <v>0.33575774349915322</v>
      </c>
      <c r="K814" s="224">
        <f>Table611[[#This Row],[Weighted distance]]/SUM(Table611[Weighted distance])</f>
        <v>1.1563070231525118E-4</v>
      </c>
    </row>
    <row r="815" spans="1:11" x14ac:dyDescent="0.2">
      <c r="A815" s="218" t="s">
        <v>151</v>
      </c>
      <c r="B815" s="221">
        <f>VLOOKUP(A815,'3.2 Departure'!$A$7:$B$51,2,FALSE)</f>
        <v>59.633807599999997</v>
      </c>
      <c r="C815" s="221">
        <f>VLOOKUP(A815,'3.2 Departure'!$A$7:$C$51,3,FALSE)</f>
        <v>17.896780199999998</v>
      </c>
      <c r="D815" s="218" t="s">
        <v>463</v>
      </c>
      <c r="E815" s="221">
        <f>VLOOKUP(D815,'3.1 Destination'!$A$7:$B$752,2,FALSE)</f>
        <v>46.227637999999999</v>
      </c>
      <c r="F815" s="221">
        <f>VLOOKUP(D815,'3.1 Destination'!$A$7:$C$752,3,FALSE)</f>
        <v>2.213749</v>
      </c>
      <c r="G815" s="218">
        <v>3</v>
      </c>
      <c r="H815" s="222">
        <f>Table611[[#This Row],[Number of passenger (N)]]/SUM(Table611[Number of passenger (N)])</f>
        <v>2.7422303473491772E-4</v>
      </c>
      <c r="I815" s="219">
        <f t="shared" si="12"/>
        <v>1814.1542610065719</v>
      </c>
      <c r="J815" s="223">
        <f>Table611[[#This Row],[% of trips (P)]]*Table611[[#This Row],[Distance (D)]]</f>
        <v>0.49748288693050419</v>
      </c>
      <c r="K815" s="224">
        <f>Table611[[#This Row],[Weighted distance]]/SUM(Table611[Weighted distance])</f>
        <v>1.713267876001733E-4</v>
      </c>
    </row>
    <row r="816" spans="1:11" x14ac:dyDescent="0.2">
      <c r="A816" s="218" t="s">
        <v>151</v>
      </c>
      <c r="B816" s="221">
        <f>VLOOKUP(A816,'3.2 Departure'!$A$7:$B$51,2,FALSE)</f>
        <v>59.633807599999997</v>
      </c>
      <c r="C816" s="221">
        <f>VLOOKUP(A816,'3.2 Departure'!$A$7:$C$51,3,FALSE)</f>
        <v>17.896780199999998</v>
      </c>
      <c r="D816" s="218" t="s">
        <v>699</v>
      </c>
      <c r="E816" s="221">
        <f>VLOOKUP(D816,'3.1 Destination'!$A$7:$B$752,2,FALSE)</f>
        <v>47.070714000000002</v>
      </c>
      <c r="F816" s="221">
        <f>VLOOKUP(D816,'3.1 Destination'!$A$7:$C$752,3,FALSE)</f>
        <v>15.439503999999999</v>
      </c>
      <c r="G816" s="218">
        <v>3</v>
      </c>
      <c r="H816" s="222">
        <f>Table611[[#This Row],[Number of passenger (N)]]/SUM(Table611[Number of passenger (N)])</f>
        <v>2.7422303473491772E-4</v>
      </c>
      <c r="I816" s="219">
        <f t="shared" si="12"/>
        <v>1406.1977212610402</v>
      </c>
      <c r="J816" s="223">
        <f>Table611[[#This Row],[% of trips (P)]]*Table611[[#This Row],[Distance (D)]]</f>
        <v>0.38561180656152838</v>
      </c>
      <c r="K816" s="224">
        <f>Table611[[#This Row],[Weighted distance]]/SUM(Table611[Weighted distance])</f>
        <v>1.3279980842459635E-4</v>
      </c>
    </row>
    <row r="817" spans="1:11" x14ac:dyDescent="0.2">
      <c r="A817" s="218" t="s">
        <v>151</v>
      </c>
      <c r="B817" s="221">
        <f>VLOOKUP(A817,'3.2 Departure'!$A$7:$B$51,2,FALSE)</f>
        <v>59.633807599999997</v>
      </c>
      <c r="C817" s="221">
        <f>VLOOKUP(A817,'3.2 Departure'!$A$7:$C$51,3,FALSE)</f>
        <v>17.896780199999998</v>
      </c>
      <c r="D817" s="218" t="s">
        <v>407</v>
      </c>
      <c r="E817" s="221">
        <f>VLOOKUP(D817,'3.1 Destination'!$A$7:$B$752,2,FALSE)</f>
        <v>39.074207999999999</v>
      </c>
      <c r="F817" s="221">
        <f>VLOOKUP(D817,'3.1 Destination'!$A$7:$C$752,3,FALSE)</f>
        <v>21.824311999999999</v>
      </c>
      <c r="G817" s="218">
        <v>3</v>
      </c>
      <c r="H817" s="222">
        <f>Table611[[#This Row],[Number of passenger (N)]]/SUM(Table611[Number of passenger (N)])</f>
        <v>2.7422303473491772E-4</v>
      </c>
      <c r="I817" s="219">
        <f t="shared" si="12"/>
        <v>2302.7895803246761</v>
      </c>
      <c r="J817" s="223">
        <f>Table611[[#This Row],[% of trips (P)]]*Table611[[#This Row],[Distance (D)]]</f>
        <v>0.6314779470725802</v>
      </c>
      <c r="K817" s="224">
        <f>Table611[[#This Row],[Weighted distance]]/SUM(Table611[Weighted distance])</f>
        <v>2.1747298440722221E-4</v>
      </c>
    </row>
    <row r="818" spans="1:11" x14ac:dyDescent="0.2">
      <c r="A818" s="218" t="s">
        <v>151</v>
      </c>
      <c r="B818" s="221">
        <f>VLOOKUP(A818,'3.2 Departure'!$A$7:$B$51,2,FALSE)</f>
        <v>59.633807599999997</v>
      </c>
      <c r="C818" s="221">
        <f>VLOOKUP(A818,'3.2 Departure'!$A$7:$C$51,3,FALSE)</f>
        <v>17.896780199999998</v>
      </c>
      <c r="D818" s="218" t="s">
        <v>333</v>
      </c>
      <c r="E818" s="221">
        <f>VLOOKUP(D818,'3.1 Destination'!$A$7:$B$752,2,FALSE)</f>
        <v>21.027764399999999</v>
      </c>
      <c r="F818" s="221">
        <f>VLOOKUP(D818,'3.1 Destination'!$A$7:$C$752,3,FALSE)</f>
        <v>105.83415979999999</v>
      </c>
      <c r="G818" s="218">
        <v>3</v>
      </c>
      <c r="H818" s="222">
        <f>Table611[[#This Row],[Number of passenger (N)]]/SUM(Table611[Number of passenger (N)])</f>
        <v>2.7422303473491772E-4</v>
      </c>
      <c r="I818" s="219">
        <f t="shared" si="12"/>
        <v>7888.0493776335261</v>
      </c>
      <c r="J818" s="223">
        <f>Table611[[#This Row],[% of trips (P)]]*Table611[[#This Row],[Distance (D)]]</f>
        <v>2.1630848384735444</v>
      </c>
      <c r="K818" s="224">
        <f>Table611[[#This Row],[Weighted distance]]/SUM(Table611[Weighted distance])</f>
        <v>7.4493894447083217E-4</v>
      </c>
    </row>
    <row r="819" spans="1:11" x14ac:dyDescent="0.2">
      <c r="A819" s="218" t="s">
        <v>151</v>
      </c>
      <c r="B819" s="221">
        <f>VLOOKUP(A819,'3.2 Departure'!$A$7:$B$51,2,FALSE)</f>
        <v>59.633807599999997</v>
      </c>
      <c r="C819" s="221">
        <f>VLOOKUP(A819,'3.2 Departure'!$A$7:$C$51,3,FALSE)</f>
        <v>17.896780199999998</v>
      </c>
      <c r="D819" s="218" t="s">
        <v>485</v>
      </c>
      <c r="E819" s="221">
        <f>VLOOKUP(D819,'3.1 Destination'!$A$7:$B$752,2,FALSE)</f>
        <v>35.338735200000002</v>
      </c>
      <c r="F819" s="221">
        <f>VLOOKUP(D819,'3.1 Destination'!$A$7:$C$752,3,FALSE)</f>
        <v>25.144212599999999</v>
      </c>
      <c r="G819" s="218">
        <v>3</v>
      </c>
      <c r="H819" s="222">
        <f>Table611[[#This Row],[Number of passenger (N)]]/SUM(Table611[Number of passenger (N)])</f>
        <v>2.7422303473491772E-4</v>
      </c>
      <c r="I819" s="219">
        <f t="shared" si="12"/>
        <v>2752.0662385834439</v>
      </c>
      <c r="J819" s="223">
        <f>Table611[[#This Row],[% of trips (P)]]*Table611[[#This Row],[Distance (D)]]</f>
        <v>0.75467995573586211</v>
      </c>
      <c r="K819" s="224">
        <f>Table611[[#This Row],[Weighted distance]]/SUM(Table611[Weighted distance])</f>
        <v>2.5990219137031012E-4</v>
      </c>
    </row>
    <row r="820" spans="1:11" x14ac:dyDescent="0.2">
      <c r="A820" s="218" t="s">
        <v>151</v>
      </c>
      <c r="B820" s="221">
        <f>VLOOKUP(A820,'3.2 Departure'!$A$7:$B$51,2,FALSE)</f>
        <v>59.633807599999997</v>
      </c>
      <c r="C820" s="221">
        <f>VLOOKUP(A820,'3.2 Departure'!$A$7:$C$51,3,FALSE)</f>
        <v>17.896780199999998</v>
      </c>
      <c r="D820" s="218" t="s">
        <v>533</v>
      </c>
      <c r="E820" s="221">
        <f>VLOOKUP(D820,'3.1 Destination'!$A$7:$B$752,2,FALSE)</f>
        <v>53.412909999999997</v>
      </c>
      <c r="F820" s="221">
        <f>VLOOKUP(D820,'3.1 Destination'!$A$7:$C$752,3,FALSE)</f>
        <v>-8.2438900000000004</v>
      </c>
      <c r="G820" s="218">
        <v>3</v>
      </c>
      <c r="H820" s="222">
        <f>Table611[[#This Row],[Number of passenger (N)]]/SUM(Table611[Number of passenger (N)])</f>
        <v>2.7422303473491772E-4</v>
      </c>
      <c r="I820" s="219">
        <f t="shared" si="12"/>
        <v>1731.5857805336493</v>
      </c>
      <c r="J820" s="223">
        <f>Table611[[#This Row],[% of trips (P)]]*Table611[[#This Row],[Distance (D)]]</f>
        <v>0.47484070764176856</v>
      </c>
      <c r="K820" s="224">
        <f>Table611[[#This Row],[Weighted distance]]/SUM(Table611[Weighted distance])</f>
        <v>1.6352910863730245E-4</v>
      </c>
    </row>
    <row r="821" spans="1:11" x14ac:dyDescent="0.2">
      <c r="A821" s="218" t="s">
        <v>151</v>
      </c>
      <c r="B821" s="221">
        <f>VLOOKUP(A821,'3.2 Departure'!$A$7:$B$51,2,FALSE)</f>
        <v>59.633807599999997</v>
      </c>
      <c r="C821" s="221">
        <f>VLOOKUP(A821,'3.2 Departure'!$A$7:$C$51,3,FALSE)</f>
        <v>17.896780199999998</v>
      </c>
      <c r="D821" s="218" t="s">
        <v>286</v>
      </c>
      <c r="E821" s="221">
        <f>VLOOKUP(D821,'3.1 Destination'!$A$7:$B$752,2,FALSE)</f>
        <v>-26.204102800000001</v>
      </c>
      <c r="F821" s="221">
        <f>VLOOKUP(D821,'3.1 Destination'!$A$7:$C$752,3,FALSE)</f>
        <v>28.047305099999999</v>
      </c>
      <c r="G821" s="218">
        <v>3</v>
      </c>
      <c r="H821" s="222">
        <f>Table611[[#This Row],[Number of passenger (N)]]/SUM(Table611[Number of passenger (N)])</f>
        <v>2.7422303473491772E-4</v>
      </c>
      <c r="I821" s="219">
        <f t="shared" si="12"/>
        <v>9590.0925285407448</v>
      </c>
      <c r="J821" s="223">
        <f>Table611[[#This Row],[% of trips (P)]]*Table611[[#This Row],[Distance (D)]]</f>
        <v>2.6298242765651034</v>
      </c>
      <c r="K821" s="224">
        <f>Table611[[#This Row],[Weighted distance]]/SUM(Table611[Weighted distance])</f>
        <v>9.0567807877136024E-4</v>
      </c>
    </row>
    <row r="822" spans="1:11" x14ac:dyDescent="0.2">
      <c r="A822" s="218" t="s">
        <v>151</v>
      </c>
      <c r="B822" s="221">
        <f>VLOOKUP(A822,'3.2 Departure'!$A$7:$B$51,2,FALSE)</f>
        <v>59.633807599999997</v>
      </c>
      <c r="C822" s="221">
        <f>VLOOKUP(A822,'3.2 Departure'!$A$7:$C$51,3,FALSE)</f>
        <v>17.896780199999998</v>
      </c>
      <c r="D822" s="218" t="s">
        <v>311</v>
      </c>
      <c r="E822" s="221">
        <f>VLOOKUP(D822,'3.1 Destination'!$A$7:$B$752,2,FALSE)</f>
        <v>30.585163999999999</v>
      </c>
      <c r="F822" s="221">
        <f>VLOOKUP(D822,'3.1 Destination'!$A$7:$C$752,3,FALSE)</f>
        <v>36.238413999999999</v>
      </c>
      <c r="G822" s="218">
        <v>3</v>
      </c>
      <c r="H822" s="222">
        <f>Table611[[#This Row],[Number of passenger (N)]]/SUM(Table611[Number of passenger (N)])</f>
        <v>2.7422303473491772E-4</v>
      </c>
      <c r="I822" s="219">
        <f t="shared" si="12"/>
        <v>3509.2422506584276</v>
      </c>
      <c r="J822" s="223">
        <f>Table611[[#This Row],[% of trips (P)]]*Table611[[#This Row],[Distance (D)]]</f>
        <v>0.96231505959554686</v>
      </c>
      <c r="K822" s="224">
        <f>Table611[[#This Row],[Weighted distance]]/SUM(Table611[Weighted distance])</f>
        <v>3.3140908391248022E-4</v>
      </c>
    </row>
    <row r="823" spans="1:11" x14ac:dyDescent="0.2">
      <c r="A823" s="218" t="s">
        <v>151</v>
      </c>
      <c r="B823" s="221">
        <f>VLOOKUP(A823,'3.2 Departure'!$A$7:$B$51,2,FALSE)</f>
        <v>59.633807599999997</v>
      </c>
      <c r="C823" s="221">
        <f>VLOOKUP(A823,'3.2 Departure'!$A$7:$C$51,3,FALSE)</f>
        <v>17.896780199999998</v>
      </c>
      <c r="D823" s="218" t="s">
        <v>884</v>
      </c>
      <c r="E823" s="221">
        <f>VLOOKUP(D823,'3.1 Destination'!$A$7:$B$752,2,FALSE)</f>
        <v>38.759996999999998</v>
      </c>
      <c r="F823" s="221">
        <f>VLOOKUP(D823,'3.1 Destination'!$A$7:$C$752,3,FALSE)</f>
        <v>22.612265000000001</v>
      </c>
      <c r="G823" s="218">
        <v>3</v>
      </c>
      <c r="H823" s="222">
        <f>Table611[[#This Row],[Number of passenger (N)]]/SUM(Table611[Number of passenger (N)])</f>
        <v>2.7422303473491772E-4</v>
      </c>
      <c r="I823" s="219">
        <f t="shared" si="12"/>
        <v>2344.8069441013913</v>
      </c>
      <c r="J823" s="223">
        <f>Table611[[#This Row],[% of trips (P)]]*Table611[[#This Row],[Distance (D)]]</f>
        <v>0.64300007607899212</v>
      </c>
      <c r="K823" s="224">
        <f>Table611[[#This Row],[Weighted distance]]/SUM(Table611[Weighted distance])</f>
        <v>2.2144105929149273E-4</v>
      </c>
    </row>
    <row r="824" spans="1:11" x14ac:dyDescent="0.2">
      <c r="A824" s="218" t="s">
        <v>151</v>
      </c>
      <c r="B824" s="221">
        <f>VLOOKUP(A824,'3.2 Departure'!$A$7:$B$51,2,FALSE)</f>
        <v>59.633807599999997</v>
      </c>
      <c r="C824" s="221">
        <f>VLOOKUP(A824,'3.2 Departure'!$A$7:$C$51,3,FALSE)</f>
        <v>17.896780199999998</v>
      </c>
      <c r="D824" s="218" t="s">
        <v>797</v>
      </c>
      <c r="E824" s="221">
        <f>VLOOKUP(D824,'3.1 Destination'!$A$7:$B$752,2,FALSE)</f>
        <v>40.937607</v>
      </c>
      <c r="F824" s="221">
        <f>VLOOKUP(D824,'3.1 Destination'!$A$7:$C$752,3,FALSE)</f>
        <v>24.412866000000001</v>
      </c>
      <c r="G824" s="218">
        <v>3</v>
      </c>
      <c r="H824" s="222">
        <f>Table611[[#This Row],[Number of passenger (N)]]/SUM(Table611[Number of passenger (N)])</f>
        <v>2.7422303473491772E-4</v>
      </c>
      <c r="I824" s="219">
        <f t="shared" si="12"/>
        <v>2127.4126961982292</v>
      </c>
      <c r="J824" s="223">
        <f>Table611[[#This Row],[% of trips (P)]]*Table611[[#This Row],[Distance (D)]]</f>
        <v>0.58338556568507194</v>
      </c>
      <c r="K824" s="224">
        <f>Table611[[#This Row],[Weighted distance]]/SUM(Table611[Weighted distance])</f>
        <v>2.0091057909112705E-4</v>
      </c>
    </row>
    <row r="825" spans="1:11" x14ac:dyDescent="0.2">
      <c r="A825" s="218" t="s">
        <v>151</v>
      </c>
      <c r="B825" s="221">
        <f>VLOOKUP(A825,'3.2 Departure'!$A$7:$B$51,2,FALSE)</f>
        <v>59.633807599999997</v>
      </c>
      <c r="C825" s="221">
        <f>VLOOKUP(A825,'3.2 Departure'!$A$7:$C$51,3,FALSE)</f>
        <v>17.896780199999998</v>
      </c>
      <c r="D825" s="218" t="s">
        <v>384</v>
      </c>
      <c r="E825" s="221">
        <f>VLOOKUP(D825,'3.1 Destination'!$A$7:$B$752,2,FALSE)</f>
        <v>-2.3559E-2</v>
      </c>
      <c r="F825" s="221">
        <f>VLOOKUP(D825,'3.1 Destination'!$A$7:$C$752,3,FALSE)</f>
        <v>37.906193000000002</v>
      </c>
      <c r="G825" s="218">
        <v>3</v>
      </c>
      <c r="H825" s="222">
        <f>Table611[[#This Row],[Number of passenger (N)]]/SUM(Table611[Number of passenger (N)])</f>
        <v>2.7422303473491772E-4</v>
      </c>
      <c r="I825" s="219">
        <f t="shared" si="12"/>
        <v>6856.6383473935766</v>
      </c>
      <c r="J825" s="223">
        <f>Table611[[#This Row],[% of trips (P)]]*Table611[[#This Row],[Distance (D)]]</f>
        <v>1.8802481757020777</v>
      </c>
      <c r="K825" s="224">
        <f>Table611[[#This Row],[Weighted distance]]/SUM(Table611[Weighted distance])</f>
        <v>6.4753359019387548E-4</v>
      </c>
    </row>
    <row r="826" spans="1:11" x14ac:dyDescent="0.2">
      <c r="A826" s="218" t="s">
        <v>151</v>
      </c>
      <c r="B826" s="221">
        <f>VLOOKUP(A826,'3.2 Departure'!$A$7:$B$51,2,FALSE)</f>
        <v>59.633807599999997</v>
      </c>
      <c r="C826" s="221">
        <f>VLOOKUP(A826,'3.2 Departure'!$A$7:$C$51,3,FALSE)</f>
        <v>17.896780199999998</v>
      </c>
      <c r="D826" s="218" t="s">
        <v>415</v>
      </c>
      <c r="E826" s="221">
        <f>VLOOKUP(D826,'3.1 Destination'!$A$7:$B$752,2,FALSE)</f>
        <v>26.155061</v>
      </c>
      <c r="F826" s="221">
        <f>VLOOKUP(D826,'3.1 Destination'!$A$7:$C$752,3,FALSE)</f>
        <v>32.7160121</v>
      </c>
      <c r="G826" s="218">
        <v>3</v>
      </c>
      <c r="H826" s="222">
        <f>Table611[[#This Row],[Number of passenger (N)]]/SUM(Table611[Number of passenger (N)])</f>
        <v>2.7422303473491772E-4</v>
      </c>
      <c r="I826" s="219">
        <f t="shared" si="12"/>
        <v>3893.5469266475538</v>
      </c>
      <c r="J826" s="223">
        <f>Table611[[#This Row],[% of trips (P)]]*Table611[[#This Row],[Distance (D)]]</f>
        <v>1.0677002541081042</v>
      </c>
      <c r="K826" s="224">
        <f>Table611[[#This Row],[Weighted distance]]/SUM(Table611[Weighted distance])</f>
        <v>3.6770240637801883E-4</v>
      </c>
    </row>
    <row r="827" spans="1:11" x14ac:dyDescent="0.2">
      <c r="A827" s="218" t="s">
        <v>151</v>
      </c>
      <c r="B827" s="221">
        <f>VLOOKUP(A827,'3.2 Departure'!$A$7:$B$51,2,FALSE)</f>
        <v>59.633807599999997</v>
      </c>
      <c r="C827" s="221">
        <f>VLOOKUP(A827,'3.2 Departure'!$A$7:$C$51,3,FALSE)</f>
        <v>17.896780199999998</v>
      </c>
      <c r="D827" s="218" t="s">
        <v>765</v>
      </c>
      <c r="E827" s="221">
        <f>VLOOKUP(D827,'3.1 Destination'!$A$7:$B$752,2,FALSE)</f>
        <v>37.665380300000002</v>
      </c>
      <c r="F827" s="221">
        <f>VLOOKUP(D827,'3.1 Destination'!$A$7:$C$752,3,FALSE)</f>
        <v>-0.72762579999999999</v>
      </c>
      <c r="G827" s="218">
        <v>3</v>
      </c>
      <c r="H827" s="222">
        <f>Table611[[#This Row],[Number of passenger (N)]]/SUM(Table611[Number of passenger (N)])</f>
        <v>2.7422303473491772E-4</v>
      </c>
      <c r="I827" s="219">
        <f t="shared" si="12"/>
        <v>2777.9707554902971</v>
      </c>
      <c r="J827" s="223">
        <f>Table611[[#This Row],[% of trips (P)]]*Table611[[#This Row],[Distance (D)]]</f>
        <v>0.76178357097540139</v>
      </c>
      <c r="K827" s="224">
        <f>Table611[[#This Row],[Weighted distance]]/SUM(Table611[Weighted distance])</f>
        <v>2.6234858623395475E-4</v>
      </c>
    </row>
    <row r="828" spans="1:11" x14ac:dyDescent="0.2">
      <c r="A828" s="218" t="s">
        <v>151</v>
      </c>
      <c r="B828" s="221">
        <f>VLOOKUP(A828,'3.2 Departure'!$A$7:$B$51,2,FALSE)</f>
        <v>59.633807599999997</v>
      </c>
      <c r="C828" s="221">
        <f>VLOOKUP(A828,'3.2 Departure'!$A$7:$C$51,3,FALSE)</f>
        <v>17.896780199999998</v>
      </c>
      <c r="D828" s="218" t="s">
        <v>585</v>
      </c>
      <c r="E828" s="221">
        <f>VLOOKUP(D828,'3.1 Destination'!$A$7:$B$752,2,FALSE)</f>
        <v>53.8007554</v>
      </c>
      <c r="F828" s="221">
        <f>VLOOKUP(D828,'3.1 Destination'!$A$7:$C$752,3,FALSE)</f>
        <v>-1.5490774</v>
      </c>
      <c r="G828" s="218">
        <v>3</v>
      </c>
      <c r="H828" s="222">
        <f>Table611[[#This Row],[Number of passenger (N)]]/SUM(Table611[Number of passenger (N)])</f>
        <v>2.7422303473491772E-4</v>
      </c>
      <c r="I828" s="219">
        <f t="shared" si="12"/>
        <v>1345.2150775450152</v>
      </c>
      <c r="J828" s="223">
        <f>Table611[[#This Row],[% of trips (P)]]*Table611[[#This Row],[Distance (D)]]</f>
        <v>0.36888896093556173</v>
      </c>
      <c r="K828" s="224">
        <f>Table611[[#This Row],[Weighted distance]]/SUM(Table611[Weighted distance])</f>
        <v>1.2704067279219679E-4</v>
      </c>
    </row>
    <row r="829" spans="1:11" x14ac:dyDescent="0.2">
      <c r="A829" s="218" t="s">
        <v>151</v>
      </c>
      <c r="B829" s="221">
        <f>VLOOKUP(A829,'3.2 Departure'!$A$7:$B$51,2,FALSE)</f>
        <v>59.633807599999997</v>
      </c>
      <c r="C829" s="221">
        <f>VLOOKUP(A829,'3.2 Departure'!$A$7:$C$51,3,FALSE)</f>
        <v>17.896780199999998</v>
      </c>
      <c r="D829" s="218" t="s">
        <v>892</v>
      </c>
      <c r="E829" s="221">
        <f>VLOOKUP(D829,'3.1 Destination'!$A$7:$B$752,2,FALSE)</f>
        <v>34.990639100000003</v>
      </c>
      <c r="F829" s="221">
        <f>VLOOKUP(D829,'3.1 Destination'!$A$7:$C$752,3,FALSE)</f>
        <v>-87.153346900000003</v>
      </c>
      <c r="G829" s="218">
        <v>3</v>
      </c>
      <c r="H829" s="222">
        <f>Table611[[#This Row],[Number of passenger (N)]]/SUM(Table611[Number of passenger (N)])</f>
        <v>2.7422303473491772E-4</v>
      </c>
      <c r="I829" s="219">
        <f t="shared" si="12"/>
        <v>7474.2593326092292</v>
      </c>
      <c r="J829" s="223">
        <f>Table611[[#This Row],[% of trips (P)]]*Table611[[#This Row],[Distance (D)]]</f>
        <v>2.0496140765838837</v>
      </c>
      <c r="K829" s="224">
        <f>Table611[[#This Row],[Weighted distance]]/SUM(Table611[Weighted distance])</f>
        <v>7.0586105529749966E-4</v>
      </c>
    </row>
    <row r="830" spans="1:11" x14ac:dyDescent="0.2">
      <c r="A830" s="218" t="s">
        <v>151</v>
      </c>
      <c r="B830" s="221">
        <f>VLOOKUP(A830,'3.2 Departure'!$A$7:$B$51,2,FALSE)</f>
        <v>59.633807599999997</v>
      </c>
      <c r="C830" s="221">
        <f>VLOOKUP(A830,'3.2 Departure'!$A$7:$C$51,3,FALSE)</f>
        <v>17.896780199999998</v>
      </c>
      <c r="D830" s="218" t="s">
        <v>899</v>
      </c>
      <c r="E830" s="221">
        <f>VLOOKUP(D830,'3.1 Destination'!$A$7:$B$752,2,FALSE)</f>
        <v>46.056946500000002</v>
      </c>
      <c r="F830" s="221">
        <f>VLOOKUP(D830,'3.1 Destination'!$A$7:$C$752,3,FALSE)</f>
        <v>14.505751500000001</v>
      </c>
      <c r="G830" s="218">
        <v>3</v>
      </c>
      <c r="H830" s="222">
        <f>Table611[[#This Row],[Number of passenger (N)]]/SUM(Table611[Number of passenger (N)])</f>
        <v>2.7422303473491772E-4</v>
      </c>
      <c r="I830" s="219">
        <f t="shared" si="12"/>
        <v>1526.2609329605034</v>
      </c>
      <c r="J830" s="223">
        <f>Table611[[#This Row],[% of trips (P)]]*Table611[[#This Row],[Distance (D)]]</f>
        <v>0.41853590483377606</v>
      </c>
      <c r="K830" s="224">
        <f>Table611[[#This Row],[Weighted distance]]/SUM(Table611[Weighted distance])</f>
        <v>1.4413844969207899E-4</v>
      </c>
    </row>
    <row r="831" spans="1:11" x14ac:dyDescent="0.2">
      <c r="A831" s="218" t="s">
        <v>151</v>
      </c>
      <c r="B831" s="221">
        <f>VLOOKUP(A831,'3.2 Departure'!$A$7:$B$51,2,FALSE)</f>
        <v>59.633807599999997</v>
      </c>
      <c r="C831" s="221">
        <f>VLOOKUP(A831,'3.2 Departure'!$A$7:$C$51,3,FALSE)</f>
        <v>17.896780199999998</v>
      </c>
      <c r="D831" s="218" t="s">
        <v>716</v>
      </c>
      <c r="E831" s="221">
        <f>VLOOKUP(D831,'3.1 Destination'!$A$7:$B$752,2,FALSE)</f>
        <v>67.693057999999994</v>
      </c>
      <c r="F831" s="221">
        <f>VLOOKUP(D831,'3.1 Destination'!$A$7:$C$752,3,FALSE)</f>
        <v>12.7073935</v>
      </c>
      <c r="G831" s="218">
        <v>3</v>
      </c>
      <c r="H831" s="222">
        <f>Table611[[#This Row],[Number of passenger (N)]]/SUM(Table611[Number of passenger (N)])</f>
        <v>2.7422303473491772E-4</v>
      </c>
      <c r="I831" s="219">
        <f t="shared" si="12"/>
        <v>931.20864125895639</v>
      </c>
      <c r="J831" s="223">
        <f>Table611[[#This Row],[% of trips (P)]]*Table611[[#This Row],[Distance (D)]]</f>
        <v>0.25535885957741034</v>
      </c>
      <c r="K831" s="224">
        <f>Table611[[#This Row],[Weighted distance]]/SUM(Table611[Weighted distance])</f>
        <v>8.7942347859602024E-5</v>
      </c>
    </row>
    <row r="832" spans="1:11" x14ac:dyDescent="0.2">
      <c r="A832" s="218" t="s">
        <v>151</v>
      </c>
      <c r="B832" s="221">
        <f>VLOOKUP(A832,'3.2 Departure'!$A$7:$B$51,2,FALSE)</f>
        <v>59.633807599999997</v>
      </c>
      <c r="C832" s="221">
        <f>VLOOKUP(A832,'3.2 Departure'!$A$7:$C$51,3,FALSE)</f>
        <v>17.896780199999998</v>
      </c>
      <c r="D832" s="218" t="s">
        <v>450</v>
      </c>
      <c r="E832" s="221">
        <f>VLOOKUP(D832,'3.1 Destination'!$A$7:$B$752,2,FALSE)</f>
        <v>35.937496000000003</v>
      </c>
      <c r="F832" s="221">
        <f>VLOOKUP(D832,'3.1 Destination'!$A$7:$C$752,3,FALSE)</f>
        <v>14.375416</v>
      </c>
      <c r="G832" s="218">
        <v>3</v>
      </c>
      <c r="H832" s="222">
        <f>Table611[[#This Row],[Number of passenger (N)]]/SUM(Table611[Number of passenger (N)])</f>
        <v>2.7422303473491772E-4</v>
      </c>
      <c r="I832" s="219">
        <f t="shared" si="12"/>
        <v>2647.137620506553</v>
      </c>
      <c r="J832" s="223">
        <f>Table611[[#This Row],[% of trips (P)]]*Table611[[#This Row],[Distance (D)]]</f>
        <v>0.72590611165627594</v>
      </c>
      <c r="K832" s="224">
        <f>Table611[[#This Row],[Weighted distance]]/SUM(Table611[Weighted distance])</f>
        <v>2.4999284493332918E-4</v>
      </c>
    </row>
    <row r="833" spans="1:11" x14ac:dyDescent="0.2">
      <c r="A833" s="218" t="s">
        <v>151</v>
      </c>
      <c r="B833" s="221">
        <f>VLOOKUP(A833,'3.2 Departure'!$A$7:$B$51,2,FALSE)</f>
        <v>59.633807599999997</v>
      </c>
      <c r="C833" s="221">
        <f>VLOOKUP(A833,'3.2 Departure'!$A$7:$C$51,3,FALSE)</f>
        <v>17.896780199999998</v>
      </c>
      <c r="D833" s="218" t="s">
        <v>306</v>
      </c>
      <c r="E833" s="221">
        <f>VLOOKUP(D833,'3.1 Destination'!$A$7:$B$752,2,FALSE)</f>
        <v>-20.348403999999999</v>
      </c>
      <c r="F833" s="221">
        <f>VLOOKUP(D833,'3.1 Destination'!$A$7:$C$752,3,FALSE)</f>
        <v>57.552152</v>
      </c>
      <c r="G833" s="218">
        <v>3</v>
      </c>
      <c r="H833" s="222">
        <f>Table611[[#This Row],[Number of passenger (N)]]/SUM(Table611[Number of passenger (N)])</f>
        <v>2.7422303473491772E-4</v>
      </c>
      <c r="I833" s="219">
        <f t="shared" si="12"/>
        <v>9593.8525885478666</v>
      </c>
      <c r="J833" s="223">
        <f>Table611[[#This Row],[% of trips (P)]]*Table611[[#This Row],[Distance (D)]]</f>
        <v>2.6308553716310419</v>
      </c>
      <c r="K833" s="224">
        <f>Table611[[#This Row],[Weighted distance]]/SUM(Table611[Weighted distance])</f>
        <v>9.0603317481586468E-4</v>
      </c>
    </row>
    <row r="834" spans="1:11" x14ac:dyDescent="0.2">
      <c r="A834" s="218" t="s">
        <v>151</v>
      </c>
      <c r="B834" s="221">
        <f>VLOOKUP(A834,'3.2 Departure'!$A$7:$B$51,2,FALSE)</f>
        <v>59.633807599999997</v>
      </c>
      <c r="C834" s="221">
        <f>VLOOKUP(A834,'3.2 Departure'!$A$7:$C$51,3,FALSE)</f>
        <v>17.896780199999998</v>
      </c>
      <c r="D834" s="218" t="s">
        <v>482</v>
      </c>
      <c r="E834" s="221">
        <f>VLOOKUP(D834,'3.1 Destination'!$A$7:$B$752,2,FALSE)</f>
        <v>36.756520399999999</v>
      </c>
      <c r="F834" s="221">
        <f>VLOOKUP(D834,'3.1 Destination'!$A$7:$C$752,3,FALSE)</f>
        <v>-3.8724658000000001</v>
      </c>
      <c r="G834" s="218">
        <v>3</v>
      </c>
      <c r="H834" s="222">
        <f>Table611[[#This Row],[Number of passenger (N)]]/SUM(Table611[Number of passenger (N)])</f>
        <v>2.7422303473491772E-4</v>
      </c>
      <c r="I834" s="219">
        <f t="shared" si="12"/>
        <v>2981.8674465940499</v>
      </c>
      <c r="J834" s="223">
        <f>Table611[[#This Row],[% of trips (P)]]*Table611[[#This Row],[Distance (D)]]</f>
        <v>0.81769674038228057</v>
      </c>
      <c r="K834" s="224">
        <f>Table611[[#This Row],[Weighted distance]]/SUM(Table611[Weighted distance])</f>
        <v>2.8160437161007178E-4</v>
      </c>
    </row>
    <row r="835" spans="1:11" x14ac:dyDescent="0.2">
      <c r="A835" s="218" t="s">
        <v>151</v>
      </c>
      <c r="B835" s="221">
        <f>VLOOKUP(A835,'3.2 Departure'!$A$7:$B$51,2,FALSE)</f>
        <v>59.633807599999997</v>
      </c>
      <c r="C835" s="221">
        <f>VLOOKUP(A835,'3.2 Departure'!$A$7:$C$51,3,FALSE)</f>
        <v>17.896780199999998</v>
      </c>
      <c r="D835" s="218" t="s">
        <v>545</v>
      </c>
      <c r="E835" s="221">
        <f>VLOOKUP(D835,'3.1 Destination'!$A$7:$B$752,2,FALSE)</f>
        <v>46.246701999999999</v>
      </c>
      <c r="F835" s="221">
        <f>VLOOKUP(D835,'3.1 Destination'!$A$7:$C$752,3,FALSE)</f>
        <v>-0.85514900000000005</v>
      </c>
      <c r="G835" s="218">
        <v>3</v>
      </c>
      <c r="H835" s="222">
        <f>Table611[[#This Row],[Number of passenger (N)]]/SUM(Table611[Number of passenger (N)])</f>
        <v>2.7422303473491772E-4</v>
      </c>
      <c r="I835" s="219">
        <f t="shared" si="12"/>
        <v>1934.138968759707</v>
      </c>
      <c r="J835" s="223">
        <f>Table611[[#This Row],[% of trips (P)]]*Table611[[#This Row],[Distance (D)]]</f>
        <v>0.53038545761235112</v>
      </c>
      <c r="K835" s="224">
        <f>Table611[[#This Row],[Weighted distance]]/SUM(Table611[Weighted distance])</f>
        <v>1.826580150389494E-4</v>
      </c>
    </row>
    <row r="836" spans="1:11" x14ac:dyDescent="0.2">
      <c r="A836" s="218" t="s">
        <v>151</v>
      </c>
      <c r="B836" s="221">
        <f>VLOOKUP(A836,'3.2 Departure'!$A$7:$B$51,2,FALSE)</f>
        <v>59.633807599999997</v>
      </c>
      <c r="C836" s="221">
        <f>VLOOKUP(A836,'3.2 Departure'!$A$7:$C$51,3,FALSE)</f>
        <v>17.896780199999998</v>
      </c>
      <c r="D836" s="218" t="s">
        <v>915</v>
      </c>
      <c r="E836" s="221">
        <f>VLOOKUP(D836,'3.1 Destination'!$A$7:$B$752,2,FALSE)</f>
        <v>47.516230999999998</v>
      </c>
      <c r="F836" s="221">
        <f>VLOOKUP(D836,'3.1 Destination'!$A$7:$C$752,3,FALSE)</f>
        <v>14.550072</v>
      </c>
      <c r="G836" s="218">
        <v>3</v>
      </c>
      <c r="H836" s="222">
        <f>Table611[[#This Row],[Number of passenger (N)]]/SUM(Table611[Number of passenger (N)])</f>
        <v>2.7422303473491772E-4</v>
      </c>
      <c r="I836" s="219">
        <f t="shared" si="12"/>
        <v>1364.974485072898</v>
      </c>
      <c r="J836" s="223">
        <f>Table611[[#This Row],[% of trips (P)]]*Table611[[#This Row],[Distance (D)]]</f>
        <v>0.37430744563242174</v>
      </c>
      <c r="K836" s="224">
        <f>Table611[[#This Row],[Weighted distance]]/SUM(Table611[Weighted distance])</f>
        <v>1.2890673010022114E-4</v>
      </c>
    </row>
    <row r="837" spans="1:11" x14ac:dyDescent="0.2">
      <c r="A837" s="218" t="s">
        <v>151</v>
      </c>
      <c r="B837" s="221">
        <f>VLOOKUP(A837,'3.2 Departure'!$A$7:$B$51,2,FALSE)</f>
        <v>59.633807599999997</v>
      </c>
      <c r="C837" s="221">
        <f>VLOOKUP(A837,'3.2 Departure'!$A$7:$C$51,3,FALSE)</f>
        <v>17.896780199999998</v>
      </c>
      <c r="D837" s="218" t="s">
        <v>403</v>
      </c>
      <c r="E837" s="221">
        <f>VLOOKUP(D837,'3.1 Destination'!$A$7:$B$752,2,FALSE)</f>
        <v>19.780768599999998</v>
      </c>
      <c r="F837" s="221">
        <f>VLOOKUP(D837,'3.1 Destination'!$A$7:$C$752,3,FALSE)</f>
        <v>-70.687109100000001</v>
      </c>
      <c r="G837" s="218">
        <v>3</v>
      </c>
      <c r="H837" s="222">
        <f>Table611[[#This Row],[Number of passenger (N)]]/SUM(Table611[Number of passenger (N)])</f>
        <v>2.7422303473491772E-4</v>
      </c>
      <c r="I837" s="219">
        <f t="shared" si="12"/>
        <v>8041.2941354644618</v>
      </c>
      <c r="J837" s="223">
        <f>Table611[[#This Row],[% of trips (P)]]*Table611[[#This Row],[Distance (D)]]</f>
        <v>2.2051080810231611</v>
      </c>
      <c r="K837" s="224">
        <f>Table611[[#This Row],[Weighted distance]]/SUM(Table611[Weighted distance])</f>
        <v>7.5941121545685807E-4</v>
      </c>
    </row>
    <row r="838" spans="1:11" x14ac:dyDescent="0.2">
      <c r="A838" s="218" t="s">
        <v>151</v>
      </c>
      <c r="B838" s="221">
        <f>VLOOKUP(A838,'3.2 Departure'!$A$7:$B$51,2,FALSE)</f>
        <v>59.633807599999997</v>
      </c>
      <c r="C838" s="221">
        <f>VLOOKUP(A838,'3.2 Departure'!$A$7:$C$51,3,FALSE)</f>
        <v>17.896780199999998</v>
      </c>
      <c r="D838" s="218" t="s">
        <v>920</v>
      </c>
      <c r="E838" s="221">
        <f>VLOOKUP(D838,'3.1 Destination'!$A$7:$B$752,2,FALSE)</f>
        <v>47.552190000000003</v>
      </c>
      <c r="F838" s="221">
        <f>VLOOKUP(D838,'3.1 Destination'!$A$7:$C$752,3,FALSE)</f>
        <v>7.7922913999999999</v>
      </c>
      <c r="G838" s="218">
        <v>3</v>
      </c>
      <c r="H838" s="222">
        <f>Table611[[#This Row],[Number of passenger (N)]]/SUM(Table611[Number of passenger (N)])</f>
        <v>2.7422303473491772E-4</v>
      </c>
      <c r="I838" s="219">
        <f t="shared" si="12"/>
        <v>1495.9807301712246</v>
      </c>
      <c r="J838" s="223">
        <f>Table611[[#This Row],[% of trips (P)]]*Table611[[#This Row],[Distance (D)]]</f>
        <v>0.41023237573251131</v>
      </c>
      <c r="K838" s="224">
        <f>Table611[[#This Row],[Weighted distance]]/SUM(Table611[Weighted distance])</f>
        <v>1.412788197348721E-4</v>
      </c>
    </row>
    <row r="839" spans="1:11" x14ac:dyDescent="0.2">
      <c r="A839" s="218" t="s">
        <v>151</v>
      </c>
      <c r="B839" s="221">
        <f>VLOOKUP(A839,'3.2 Departure'!$A$7:$B$51,2,FALSE)</f>
        <v>59.633807599999997</v>
      </c>
      <c r="C839" s="221">
        <f>VLOOKUP(A839,'3.2 Departure'!$A$7:$C$51,3,FALSE)</f>
        <v>17.896780199999998</v>
      </c>
      <c r="D839" s="218" t="s">
        <v>749</v>
      </c>
      <c r="E839" s="221">
        <f>VLOOKUP(D839,'3.1 Destination'!$A$7:$B$752,2,FALSE)</f>
        <v>40.0590063</v>
      </c>
      <c r="F839" s="221">
        <f>VLOOKUP(D839,'3.1 Destination'!$A$7:$C$752,3,FALSE)</f>
        <v>-0.69242910000000002</v>
      </c>
      <c r="G839" s="218">
        <v>3</v>
      </c>
      <c r="H839" s="222">
        <f>Table611[[#This Row],[Number of passenger (N)]]/SUM(Table611[Number of passenger (N)])</f>
        <v>2.7422303473491772E-4</v>
      </c>
      <c r="I839" s="219">
        <f t="shared" si="12"/>
        <v>2532.6896854177885</v>
      </c>
      <c r="J839" s="223">
        <f>Table611[[#This Row],[% of trips (P)]]*Table611[[#This Row],[Distance (D)]]</f>
        <v>0.69452185157709001</v>
      </c>
      <c r="K839" s="224">
        <f>Table611[[#This Row],[Weighted distance]]/SUM(Table611[Weighted distance])</f>
        <v>2.3918450438165426E-4</v>
      </c>
    </row>
    <row r="840" spans="1:11" x14ac:dyDescent="0.2">
      <c r="A840" s="218" t="s">
        <v>151</v>
      </c>
      <c r="B840" s="221">
        <f>VLOOKUP(A840,'3.2 Departure'!$A$7:$B$51,2,FALSE)</f>
        <v>59.633807599999997</v>
      </c>
      <c r="C840" s="221">
        <f>VLOOKUP(A840,'3.2 Departure'!$A$7:$C$51,3,FALSE)</f>
        <v>17.896780199999998</v>
      </c>
      <c r="D840" s="218" t="s">
        <v>410</v>
      </c>
      <c r="E840" s="221">
        <f>VLOOKUP(D840,'3.1 Destination'!$A$7:$B$752,2,FALSE)</f>
        <v>36.3931562</v>
      </c>
      <c r="F840" s="221">
        <f>VLOOKUP(D840,'3.1 Destination'!$A$7:$C$752,3,FALSE)</f>
        <v>25.461509199999998</v>
      </c>
      <c r="G840" s="218">
        <v>3</v>
      </c>
      <c r="H840" s="222">
        <f>Table611[[#This Row],[Number of passenger (N)]]/SUM(Table611[Number of passenger (N)])</f>
        <v>2.7422303473491772E-4</v>
      </c>
      <c r="I840" s="219">
        <f t="shared" ref="I840:I903" si="13">$C$4*ACOS(SIN(B840*PI()/180)*SIN(E840*PI()/180) + COS(B840*PI()/180)*COS(E840*PI()/180)*COS(C840*PI()/180-F840*PI()/180))</f>
        <v>2640.8437152124516</v>
      </c>
      <c r="J840" s="223">
        <f>Table611[[#This Row],[% of trips (P)]]*Table611[[#This Row],[Distance (D)]]</f>
        <v>0.72418017784619326</v>
      </c>
      <c r="K840" s="224">
        <f>Table611[[#This Row],[Weighted distance]]/SUM(Table611[Weighted distance])</f>
        <v>2.4939845525066801E-4</v>
      </c>
    </row>
    <row r="841" spans="1:11" x14ac:dyDescent="0.2">
      <c r="A841" s="218" t="s">
        <v>151</v>
      </c>
      <c r="B841" s="221">
        <f>VLOOKUP(A841,'3.2 Departure'!$A$7:$B$51,2,FALSE)</f>
        <v>59.633807599999997</v>
      </c>
      <c r="C841" s="221">
        <f>VLOOKUP(A841,'3.2 Departure'!$A$7:$C$51,3,FALSE)</f>
        <v>17.896780199999998</v>
      </c>
      <c r="D841" s="218" t="s">
        <v>928</v>
      </c>
      <c r="E841" s="221">
        <f>VLOOKUP(D841,'3.1 Destination'!$A$7:$B$752,2,FALSE)</f>
        <v>46.799680000000002</v>
      </c>
      <c r="F841" s="221">
        <f>VLOOKUP(D841,'3.1 Destination'!$A$7:$C$752,3,FALSE)</f>
        <v>13.492800000000001</v>
      </c>
      <c r="G841" s="218">
        <v>3</v>
      </c>
      <c r="H841" s="222">
        <f>Table611[[#This Row],[Number of passenger (N)]]/SUM(Table611[Number of passenger (N)])</f>
        <v>2.7422303473491772E-4</v>
      </c>
      <c r="I841" s="219">
        <f t="shared" si="13"/>
        <v>1456.1079129115569</v>
      </c>
      <c r="J841" s="223">
        <f>Table611[[#This Row],[% of trips (P)]]*Table611[[#This Row],[Distance (D)]]</f>
        <v>0.39929833078013444</v>
      </c>
      <c r="K841" s="224">
        <f>Table611[[#This Row],[Weighted distance]]/SUM(Table611[Weighted distance])</f>
        <v>1.3751327352940369E-4</v>
      </c>
    </row>
    <row r="842" spans="1:11" x14ac:dyDescent="0.2">
      <c r="A842" s="218" t="s">
        <v>151</v>
      </c>
      <c r="B842" s="221">
        <f>VLOOKUP(A842,'3.2 Departure'!$A$7:$B$51,2,FALSE)</f>
        <v>59.633807599999997</v>
      </c>
      <c r="C842" s="221">
        <f>VLOOKUP(A842,'3.2 Departure'!$A$7:$C$51,3,FALSE)</f>
        <v>17.896780199999998</v>
      </c>
      <c r="D842" s="218" t="s">
        <v>363</v>
      </c>
      <c r="E842" s="221">
        <f>VLOOKUP(D842,'3.1 Destination'!$A$7:$B$752,2,FALSE)</f>
        <v>43.653225999999997</v>
      </c>
      <c r="F842" s="221">
        <f>VLOOKUP(D842,'3.1 Destination'!$A$7:$C$752,3,FALSE)</f>
        <v>-79.383184299999996</v>
      </c>
      <c r="G842" s="218">
        <v>3</v>
      </c>
      <c r="H842" s="222">
        <f>Table611[[#This Row],[Number of passenger (N)]]/SUM(Table611[Number of passenger (N)])</f>
        <v>2.7422303473491772E-4</v>
      </c>
      <c r="I842" s="219">
        <f t="shared" si="13"/>
        <v>6303.0788578492711</v>
      </c>
      <c r="J842" s="223">
        <f>Table611[[#This Row],[% of trips (P)]]*Table611[[#This Row],[Distance (D)]]</f>
        <v>1.7284494125729262</v>
      </c>
      <c r="K842" s="224">
        <f>Table611[[#This Row],[Weighted distance]]/SUM(Table611[Weighted distance])</f>
        <v>5.9525602420750976E-4</v>
      </c>
    </row>
    <row r="843" spans="1:11" x14ac:dyDescent="0.2">
      <c r="A843" s="218" t="s">
        <v>151</v>
      </c>
      <c r="B843" s="221">
        <f>VLOOKUP(A843,'3.2 Departure'!$A$7:$B$51,2,FALSE)</f>
        <v>59.633807599999997</v>
      </c>
      <c r="C843" s="221">
        <f>VLOOKUP(A843,'3.2 Departure'!$A$7:$C$51,3,FALSE)</f>
        <v>17.896780199999998</v>
      </c>
      <c r="D843" s="218" t="s">
        <v>643</v>
      </c>
      <c r="E843" s="221">
        <f>VLOOKUP(D843,'3.1 Destination'!$A$7:$B$752,2,FALSE)</f>
        <v>51.165691000000002</v>
      </c>
      <c r="F843" s="221">
        <f>VLOOKUP(D843,'3.1 Destination'!$A$7:$C$752,3,FALSE)</f>
        <v>10.451525999999999</v>
      </c>
      <c r="G843" s="218">
        <v>3</v>
      </c>
      <c r="H843" s="222">
        <f>Table611[[#This Row],[Number of passenger (N)]]/SUM(Table611[Number of passenger (N)])</f>
        <v>2.7422303473491772E-4</v>
      </c>
      <c r="I843" s="219">
        <f t="shared" si="13"/>
        <v>1050.9442160351039</v>
      </c>
      <c r="J843" s="223">
        <f>Table611[[#This Row],[% of trips (P)]]*Table611[[#This Row],[Distance (D)]]</f>
        <v>0.28819311225825517</v>
      </c>
      <c r="K843" s="224">
        <f>Table611[[#This Row],[Weighted distance]]/SUM(Table611[Weighted distance])</f>
        <v>9.9250047446557588E-5</v>
      </c>
    </row>
    <row r="844" spans="1:11" x14ac:dyDescent="0.2">
      <c r="A844" s="218" t="s">
        <v>151</v>
      </c>
      <c r="B844" s="221">
        <f>VLOOKUP(A844,'3.2 Departure'!$A$7:$B$51,2,FALSE)</f>
        <v>59.633807599999997</v>
      </c>
      <c r="C844" s="221">
        <f>VLOOKUP(A844,'3.2 Departure'!$A$7:$C$51,3,FALSE)</f>
        <v>17.896780199999998</v>
      </c>
      <c r="D844" s="218" t="s">
        <v>588</v>
      </c>
      <c r="E844" s="221">
        <f>VLOOKUP(D844,'3.1 Destination'!$A$7:$B$752,2,FALSE)</f>
        <v>52.090737400000002</v>
      </c>
      <c r="F844" s="221">
        <f>VLOOKUP(D844,'3.1 Destination'!$A$7:$C$752,3,FALSE)</f>
        <v>5.1214200999999999</v>
      </c>
      <c r="G844" s="218">
        <v>3</v>
      </c>
      <c r="H844" s="222">
        <f>Table611[[#This Row],[Number of passenger (N)]]/SUM(Table611[Number of passenger (N)])</f>
        <v>2.7422303473491772E-4</v>
      </c>
      <c r="I844" s="219">
        <f t="shared" si="13"/>
        <v>1153.3925883151819</v>
      </c>
      <c r="J844" s="223">
        <f>Table611[[#This Row],[% of trips (P)]]*Table611[[#This Row],[Distance (D)]]</f>
        <v>0.31628681580855078</v>
      </c>
      <c r="K844" s="224">
        <f>Table611[[#This Row],[Weighted distance]]/SUM(Table611[Weighted distance])</f>
        <v>1.0892516212389142E-4</v>
      </c>
    </row>
    <row r="845" spans="1:11" x14ac:dyDescent="0.2">
      <c r="A845" s="218" t="s">
        <v>151</v>
      </c>
      <c r="B845" s="221">
        <f>VLOOKUP(A845,'3.2 Departure'!$A$7:$B$51,2,FALSE)</f>
        <v>59.633807599999997</v>
      </c>
      <c r="C845" s="221">
        <f>VLOOKUP(A845,'3.2 Departure'!$A$7:$C$51,3,FALSE)</f>
        <v>17.896780199999998</v>
      </c>
      <c r="D845" s="218" t="s">
        <v>766</v>
      </c>
      <c r="E845" s="221">
        <f>VLOOKUP(D845,'3.1 Destination'!$A$7:$B$752,2,FALSE)</f>
        <v>39.362189600000001</v>
      </c>
      <c r="F845" s="221">
        <f>VLOOKUP(D845,'3.1 Destination'!$A$7:$C$752,3,FALSE)</f>
        <v>22.942159</v>
      </c>
      <c r="G845" s="218">
        <v>3</v>
      </c>
      <c r="H845" s="222">
        <f>Table611[[#This Row],[Number of passenger (N)]]/SUM(Table611[Number of passenger (N)])</f>
        <v>2.7422303473491772E-4</v>
      </c>
      <c r="I845" s="219">
        <f t="shared" si="13"/>
        <v>2281.7889812523126</v>
      </c>
      <c r="J845" s="223">
        <f>Table611[[#This Row],[% of trips (P)]]*Table611[[#This Row],[Distance (D)]]</f>
        <v>0.62571909906370549</v>
      </c>
      <c r="K845" s="224">
        <f>Table611[[#This Row],[Weighted distance]]/SUM(Table611[Weighted distance])</f>
        <v>2.1548971029758236E-4</v>
      </c>
    </row>
    <row r="846" spans="1:11" x14ac:dyDescent="0.2">
      <c r="A846" s="218" t="s">
        <v>151</v>
      </c>
      <c r="B846" s="221">
        <f>VLOOKUP(A846,'3.2 Departure'!$A$7:$B$51,2,FALSE)</f>
        <v>59.633807599999997</v>
      </c>
      <c r="C846" s="221">
        <f>VLOOKUP(A846,'3.2 Departure'!$A$7:$C$51,3,FALSE)</f>
        <v>17.896780199999998</v>
      </c>
      <c r="D846" s="218" t="s">
        <v>528</v>
      </c>
      <c r="E846" s="221">
        <f>VLOOKUP(D846,'3.1 Destination'!$A$7:$B$752,2,FALSE)</f>
        <v>52.1306607</v>
      </c>
      <c r="F846" s="221">
        <f>VLOOKUP(D846,'3.1 Destination'!$A$7:$C$752,3,FALSE)</f>
        <v>-3.7837117</v>
      </c>
      <c r="G846" s="218">
        <v>3</v>
      </c>
      <c r="H846" s="222">
        <f>Table611[[#This Row],[Number of passenger (N)]]/SUM(Table611[Number of passenger (N)])</f>
        <v>2.7422303473491772E-4</v>
      </c>
      <c r="I846" s="219">
        <f t="shared" si="13"/>
        <v>1577.9414240121655</v>
      </c>
      <c r="J846" s="223">
        <f>Table611[[#This Row],[% of trips (P)]]*Table611[[#This Row],[Distance (D)]]</f>
        <v>0.43270788592655357</v>
      </c>
      <c r="K846" s="224">
        <f>Table611[[#This Row],[Weighted distance]]/SUM(Table611[Weighted distance])</f>
        <v>1.4901909997843779E-4</v>
      </c>
    </row>
    <row r="847" spans="1:11" x14ac:dyDescent="0.2">
      <c r="A847" s="218" t="s">
        <v>194</v>
      </c>
      <c r="B847" s="221">
        <f>VLOOKUP(A847,'3.2 Departure'!$A$7:$B$51,2,FALSE)</f>
        <v>60.429727999999997</v>
      </c>
      <c r="C847" s="221">
        <f>VLOOKUP(A847,'3.2 Departure'!$A$7:$C$51,3,FALSE)</f>
        <v>15.508082999999999</v>
      </c>
      <c r="D847" s="218" t="s">
        <v>277</v>
      </c>
      <c r="E847" s="221">
        <f>VLOOKUP(D847,'3.1 Destination'!$A$7:$B$752,2,FALSE)</f>
        <v>39.5696005</v>
      </c>
      <c r="F847" s="221">
        <f>VLOOKUP(D847,'3.1 Destination'!$A$7:$C$752,3,FALSE)</f>
        <v>2.6501603</v>
      </c>
      <c r="G847" s="218">
        <v>3</v>
      </c>
      <c r="H847" s="222">
        <f>Table611[[#This Row],[Number of passenger (N)]]/SUM(Table611[Number of passenger (N)])</f>
        <v>2.7422303473491772E-4</v>
      </c>
      <c r="I847" s="219">
        <f t="shared" si="13"/>
        <v>2484.6156214369339</v>
      </c>
      <c r="J847" s="223">
        <f>Table611[[#This Row],[% of trips (P)]]*Table611[[#This Row],[Distance (D)]]</f>
        <v>0.68133883586021948</v>
      </c>
      <c r="K847" s="224">
        <f>Table611[[#This Row],[Weighted distance]]/SUM(Table611[Weighted distance])</f>
        <v>2.3464444120965304E-4</v>
      </c>
    </row>
    <row r="848" spans="1:11" x14ac:dyDescent="0.2">
      <c r="A848" s="218" t="s">
        <v>217</v>
      </c>
      <c r="B848" s="221">
        <f>VLOOKUP(A848,'3.2 Departure'!$A$7:$B$51,2,FALSE)</f>
        <v>59.339783199999999</v>
      </c>
      <c r="C848" s="221">
        <f>VLOOKUP(A848,'3.2 Departure'!$A$7:$C$51,3,FALSE)</f>
        <v>17.939713099999999</v>
      </c>
      <c r="D848" s="218" t="s">
        <v>238</v>
      </c>
      <c r="E848" s="221">
        <f>VLOOKUP(D848,'3.1 Destination'!$A$7:$B$752,2,FALSE)</f>
        <v>41.385063899999999</v>
      </c>
      <c r="F848" s="221">
        <f>VLOOKUP(D848,'3.1 Destination'!$A$7:$C$752,3,FALSE)</f>
        <v>2.1734035</v>
      </c>
      <c r="G848" s="218">
        <v>3</v>
      </c>
      <c r="H848" s="222">
        <f>Table611[[#This Row],[Number of passenger (N)]]/SUM(Table611[Number of passenger (N)])</f>
        <v>2.7422303473491772E-4</v>
      </c>
      <c r="I848" s="219">
        <f t="shared" si="13"/>
        <v>2275.2406994295511</v>
      </c>
      <c r="J848" s="223">
        <f>Table611[[#This Row],[% of trips (P)]]*Table611[[#This Row],[Distance (D)]]</f>
        <v>0.62392340934996826</v>
      </c>
      <c r="K848" s="224">
        <f>Table611[[#This Row],[Weighted distance]]/SUM(Table611[Weighted distance])</f>
        <v>2.1487129756769029E-4</v>
      </c>
    </row>
    <row r="849" spans="1:11" x14ac:dyDescent="0.2">
      <c r="A849" s="218" t="s">
        <v>217</v>
      </c>
      <c r="B849" s="221">
        <f>VLOOKUP(A849,'3.2 Departure'!$A$7:$B$51,2,FALSE)</f>
        <v>59.339783199999999</v>
      </c>
      <c r="C849" s="221">
        <f>VLOOKUP(A849,'3.2 Departure'!$A$7:$C$51,3,FALSE)</f>
        <v>17.939713099999999</v>
      </c>
      <c r="D849" s="218" t="s">
        <v>647</v>
      </c>
      <c r="E849" s="221">
        <f>VLOOKUP(D849,'3.1 Destination'!$A$7:$B$752,2,FALSE)</f>
        <v>58.595272000000001</v>
      </c>
      <c r="F849" s="221">
        <f>VLOOKUP(D849,'3.1 Destination'!$A$7:$C$752,3,FALSE)</f>
        <v>25.013607</v>
      </c>
      <c r="G849" s="218">
        <v>3</v>
      </c>
      <c r="H849" s="222">
        <f>Table611[[#This Row],[Number of passenger (N)]]/SUM(Table611[Number of passenger (N)])</f>
        <v>2.7422303473491772E-4</v>
      </c>
      <c r="I849" s="219">
        <f t="shared" si="13"/>
        <v>413.65502896706261</v>
      </c>
      <c r="J849" s="223">
        <f>Table611[[#This Row],[% of trips (P)]]*Table611[[#This Row],[Distance (D)]]</f>
        <v>0.1134337373767082</v>
      </c>
      <c r="K849" s="224">
        <f>Table611[[#This Row],[Weighted distance]]/SUM(Table611[Weighted distance])</f>
        <v>3.9065138401329547E-5</v>
      </c>
    </row>
    <row r="850" spans="1:11" x14ac:dyDescent="0.2">
      <c r="A850" s="218" t="s">
        <v>217</v>
      </c>
      <c r="B850" s="221">
        <f>VLOOKUP(A850,'3.2 Departure'!$A$7:$B$51,2,FALSE)</f>
        <v>59.339783199999999</v>
      </c>
      <c r="C850" s="221">
        <f>VLOOKUP(A850,'3.2 Departure'!$A$7:$C$51,3,FALSE)</f>
        <v>17.939713099999999</v>
      </c>
      <c r="D850" s="218" t="s">
        <v>499</v>
      </c>
      <c r="E850" s="221">
        <f>VLOOKUP(D850,'3.1 Destination'!$A$7:$B$752,2,FALSE)</f>
        <v>39.399872000000002</v>
      </c>
      <c r="F850" s="221">
        <f>VLOOKUP(D850,'3.1 Destination'!$A$7:$C$752,3,FALSE)</f>
        <v>-8.2244539999999997</v>
      </c>
      <c r="G850" s="218">
        <v>3</v>
      </c>
      <c r="H850" s="222">
        <f>Table611[[#This Row],[Number of passenger (N)]]/SUM(Table611[Number of passenger (N)])</f>
        <v>2.7422303473491772E-4</v>
      </c>
      <c r="I850" s="219">
        <f t="shared" si="13"/>
        <v>2878.2590751703888</v>
      </c>
      <c r="J850" s="223">
        <f>Table611[[#This Row],[% of trips (P)]]*Table611[[#This Row],[Distance (D)]]</f>
        <v>0.78928493834654168</v>
      </c>
      <c r="K850" s="224">
        <f>Table611[[#This Row],[Weighted distance]]/SUM(Table611[Weighted distance])</f>
        <v>2.7181970785460237E-4</v>
      </c>
    </row>
    <row r="851" spans="1:11" x14ac:dyDescent="0.2">
      <c r="A851" s="218" t="s">
        <v>198</v>
      </c>
      <c r="B851" s="221">
        <f>VLOOKUP(A851,'3.2 Departure'!$A$7:$B$51,2,FALSE)</f>
        <v>57.758333</v>
      </c>
      <c r="C851" s="221">
        <f>VLOOKUP(A851,'3.2 Departure'!$A$7:$C$51,3,FALSE)</f>
        <v>14.069167</v>
      </c>
      <c r="D851" s="218" t="s">
        <v>409</v>
      </c>
      <c r="E851" s="221">
        <f>VLOOKUP(D851,'3.1 Destination'!$A$7:$B$752,2,FALSE)</f>
        <v>27.7936111</v>
      </c>
      <c r="F851" s="221">
        <f>VLOOKUP(D851,'3.1 Destination'!$A$7:$C$752,3,FALSE)</f>
        <v>-15.658888900000001</v>
      </c>
      <c r="G851" s="218">
        <v>3</v>
      </c>
      <c r="H851" s="222">
        <f>Table611[[#This Row],[Number of passenger (N)]]/SUM(Table611[Number of passenger (N)])</f>
        <v>2.7422303473491772E-4</v>
      </c>
      <c r="I851" s="219">
        <f t="shared" si="13"/>
        <v>4054.7305220611224</v>
      </c>
      <c r="J851" s="223">
        <f>Table611[[#This Row],[% of trips (P)]]*Table611[[#This Row],[Distance (D)]]</f>
        <v>1.1119005087918983</v>
      </c>
      <c r="K851" s="224">
        <f>Table611[[#This Row],[Weighted distance]]/SUM(Table611[Weighted distance])</f>
        <v>3.8292441269226175E-4</v>
      </c>
    </row>
    <row r="852" spans="1:11" x14ac:dyDescent="0.2">
      <c r="A852" s="218" t="s">
        <v>198</v>
      </c>
      <c r="B852" s="221">
        <f>VLOOKUP(A852,'3.2 Departure'!$A$7:$B$51,2,FALSE)</f>
        <v>57.758333</v>
      </c>
      <c r="C852" s="221">
        <f>VLOOKUP(A852,'3.2 Departure'!$A$7:$C$51,3,FALSE)</f>
        <v>14.069167</v>
      </c>
      <c r="D852" s="218" t="s">
        <v>882</v>
      </c>
      <c r="E852" s="221">
        <f>VLOOKUP(D852,'3.1 Destination'!$A$7:$B$752,2,FALSE)</f>
        <v>37.955655899999996</v>
      </c>
      <c r="F852" s="221">
        <f>VLOOKUP(D852,'3.1 Destination'!$A$7:$C$752,3,FALSE)</f>
        <v>23.698763499999998</v>
      </c>
      <c r="G852" s="218">
        <v>3</v>
      </c>
      <c r="H852" s="222">
        <f>Table611[[#This Row],[Number of passenger (N)]]/SUM(Table611[Number of passenger (N)])</f>
        <v>2.7422303473491772E-4</v>
      </c>
      <c r="I852" s="219">
        <f t="shared" si="13"/>
        <v>2310.8444725290706</v>
      </c>
      <c r="J852" s="223">
        <f>Table611[[#This Row],[% of trips (P)]]*Table611[[#This Row],[Distance (D)]]</f>
        <v>0.63368678405733192</v>
      </c>
      <c r="K852" s="224">
        <f>Table611[[#This Row],[Weighted distance]]/SUM(Table611[Weighted distance])</f>
        <v>2.182336798097614E-4</v>
      </c>
    </row>
    <row r="853" spans="1:11" x14ac:dyDescent="0.2">
      <c r="A853" s="218" t="s">
        <v>198</v>
      </c>
      <c r="B853" s="221">
        <f>VLOOKUP(A853,'3.2 Departure'!$A$7:$B$51,2,FALSE)</f>
        <v>57.758333</v>
      </c>
      <c r="C853" s="221">
        <f>VLOOKUP(A853,'3.2 Departure'!$A$7:$C$51,3,FALSE)</f>
        <v>14.069167</v>
      </c>
      <c r="D853" s="218" t="s">
        <v>244</v>
      </c>
      <c r="E853" s="221">
        <f>VLOOKUP(D853,'3.1 Destination'!$A$7:$B$752,2,FALSE)</f>
        <v>28.291563700000001</v>
      </c>
      <c r="F853" s="221">
        <f>VLOOKUP(D853,'3.1 Destination'!$A$7:$C$752,3,FALSE)</f>
        <v>-16.629130400000001</v>
      </c>
      <c r="G853" s="218">
        <v>3</v>
      </c>
      <c r="H853" s="222">
        <f>Table611[[#This Row],[Number of passenger (N)]]/SUM(Table611[Number of passenger (N)])</f>
        <v>2.7422303473491772E-4</v>
      </c>
      <c r="I853" s="219">
        <f t="shared" si="13"/>
        <v>4048.3813186079919</v>
      </c>
      <c r="J853" s="223">
        <f>Table611[[#This Row],[% of trips (P)]]*Table611[[#This Row],[Distance (D)]]</f>
        <v>1.1101594109528314</v>
      </c>
      <c r="K853" s="224">
        <f>Table611[[#This Row],[Weighted distance]]/SUM(Table611[Weighted distance])</f>
        <v>3.8232480071062071E-4</v>
      </c>
    </row>
    <row r="854" spans="1:11" x14ac:dyDescent="0.2">
      <c r="A854" s="218" t="s">
        <v>198</v>
      </c>
      <c r="B854" s="221">
        <f>VLOOKUP(A854,'3.2 Departure'!$A$7:$B$51,2,FALSE)</f>
        <v>57.758333</v>
      </c>
      <c r="C854" s="221">
        <f>VLOOKUP(A854,'3.2 Departure'!$A$7:$C$51,3,FALSE)</f>
        <v>14.069167</v>
      </c>
      <c r="D854" s="218" t="s">
        <v>424</v>
      </c>
      <c r="E854" s="221">
        <f>VLOOKUP(D854,'3.1 Destination'!$A$7:$B$752,2,FALSE)</f>
        <v>28.242125000000001</v>
      </c>
      <c r="F854" s="221">
        <f>VLOOKUP(D854,'3.1 Destination'!$A$7:$C$752,3,FALSE)</f>
        <v>-16.838892999999999</v>
      </c>
      <c r="G854" s="218">
        <v>3</v>
      </c>
      <c r="H854" s="222">
        <f>Table611[[#This Row],[Number of passenger (N)]]/SUM(Table611[Number of passenger (N)])</f>
        <v>2.7422303473491772E-4</v>
      </c>
      <c r="I854" s="219">
        <f t="shared" si="13"/>
        <v>4062.7050981567622</v>
      </c>
      <c r="J854" s="223">
        <f>Table611[[#This Row],[% of trips (P)]]*Table611[[#This Row],[Distance (D)]]</f>
        <v>1.1140873212495692</v>
      </c>
      <c r="K854" s="224">
        <f>Table611[[#This Row],[Weighted distance]]/SUM(Table611[Weighted distance])</f>
        <v>3.8367752312741359E-4</v>
      </c>
    </row>
    <row r="855" spans="1:11" x14ac:dyDescent="0.2">
      <c r="A855" s="218" t="s">
        <v>198</v>
      </c>
      <c r="B855" s="221">
        <f>VLOOKUP(A855,'3.2 Departure'!$A$7:$B$51,2,FALSE)</f>
        <v>57.758333</v>
      </c>
      <c r="C855" s="221">
        <f>VLOOKUP(A855,'3.2 Departure'!$A$7:$C$51,3,FALSE)</f>
        <v>14.069167</v>
      </c>
      <c r="D855" s="218" t="s">
        <v>254</v>
      </c>
      <c r="E855" s="221">
        <f>VLOOKUP(D855,'3.1 Destination'!$A$7:$B$752,2,FALSE)</f>
        <v>36.766666999999998</v>
      </c>
      <c r="F855" s="221">
        <f>VLOOKUP(D855,'3.1 Destination'!$A$7:$C$752,3,FALSE)</f>
        <v>31.388888999999999</v>
      </c>
      <c r="G855" s="218">
        <v>3</v>
      </c>
      <c r="H855" s="222">
        <f>Table611[[#This Row],[Number of passenger (N)]]/SUM(Table611[Number of passenger (N)])</f>
        <v>2.7422303473491772E-4</v>
      </c>
      <c r="I855" s="219">
        <f t="shared" si="13"/>
        <v>2657.5475750995361</v>
      </c>
      <c r="J855" s="223">
        <f>Table611[[#This Row],[% of trips (P)]]*Table611[[#This Row],[Distance (D)]]</f>
        <v>0.72876076099621645</v>
      </c>
      <c r="K855" s="224">
        <f>Table611[[#This Row],[Weighted distance]]/SUM(Table611[Weighted distance])</f>
        <v>2.5097594990836585E-4</v>
      </c>
    </row>
    <row r="856" spans="1:11" x14ac:dyDescent="0.2">
      <c r="A856" s="218" t="s">
        <v>199</v>
      </c>
      <c r="B856" s="221">
        <f>VLOOKUP(A856,'3.2 Departure'!$A$7:$B$51,2,FALSE)</f>
        <v>56.663444699999999</v>
      </c>
      <c r="C856" s="221">
        <f>VLOOKUP(A856,'3.2 Departure'!$A$7:$C$51,3,FALSE)</f>
        <v>16.356779</v>
      </c>
      <c r="D856" s="218" t="s">
        <v>493</v>
      </c>
      <c r="E856" s="221">
        <f>VLOOKUP(D856,'3.1 Destination'!$A$7:$B$752,2,FALSE)</f>
        <v>39.933363499999999</v>
      </c>
      <c r="F856" s="221">
        <f>VLOOKUP(D856,'3.1 Destination'!$A$7:$C$752,3,FALSE)</f>
        <v>32.859741900000003</v>
      </c>
      <c r="G856" s="218">
        <v>3</v>
      </c>
      <c r="H856" s="222">
        <f>Table611[[#This Row],[Number of passenger (N)]]/SUM(Table611[Number of passenger (N)])</f>
        <v>2.7422303473491772E-4</v>
      </c>
      <c r="I856" s="219">
        <f t="shared" si="13"/>
        <v>2212.3327644991205</v>
      </c>
      <c r="J856" s="223">
        <f>Table611[[#This Row],[% of trips (P)]]*Table611[[#This Row],[Distance (D)]]</f>
        <v>0.60667260452443883</v>
      </c>
      <c r="K856" s="224">
        <f>Table611[[#This Row],[Weighted distance]]/SUM(Table611[Weighted distance])</f>
        <v>2.0893033949270751E-4</v>
      </c>
    </row>
    <row r="857" spans="1:11" x14ac:dyDescent="0.2">
      <c r="A857" s="218" t="s">
        <v>199</v>
      </c>
      <c r="B857" s="221">
        <f>VLOOKUP(A857,'3.2 Departure'!$A$7:$B$51,2,FALSE)</f>
        <v>56.663444699999999</v>
      </c>
      <c r="C857" s="221">
        <f>VLOOKUP(A857,'3.2 Departure'!$A$7:$C$51,3,FALSE)</f>
        <v>16.356779</v>
      </c>
      <c r="D857" s="218" t="s">
        <v>469</v>
      </c>
      <c r="E857" s="221">
        <f>VLOOKUP(D857,'3.1 Destination'!$A$7:$B$752,2,FALSE)</f>
        <v>37.1773363</v>
      </c>
      <c r="F857" s="221">
        <f>VLOOKUP(D857,'3.1 Destination'!$A$7:$C$752,3,FALSE)</f>
        <v>-3.5985570999999998</v>
      </c>
      <c r="G857" s="218">
        <v>3</v>
      </c>
      <c r="H857" s="222">
        <f>Table611[[#This Row],[Number of passenger (N)]]/SUM(Table611[Number of passenger (N)])</f>
        <v>2.7422303473491772E-4</v>
      </c>
      <c r="I857" s="219">
        <f t="shared" si="13"/>
        <v>2623.0974835914531</v>
      </c>
      <c r="J857" s="223">
        <f>Table611[[#This Row],[% of trips (P)]]*Table611[[#This Row],[Distance (D)]]</f>
        <v>0.71931375235597428</v>
      </c>
      <c r="K857" s="224">
        <f>Table611[[#This Row],[Weighted distance]]/SUM(Table611[Weighted distance])</f>
        <v>2.4772252012156417E-4</v>
      </c>
    </row>
    <row r="858" spans="1:11" x14ac:dyDescent="0.2">
      <c r="A858" s="218" t="s">
        <v>199</v>
      </c>
      <c r="B858" s="221">
        <f>VLOOKUP(A858,'3.2 Departure'!$A$7:$B$51,2,FALSE)</f>
        <v>56.663444699999999</v>
      </c>
      <c r="C858" s="221">
        <f>VLOOKUP(A858,'3.2 Departure'!$A$7:$C$51,3,FALSE)</f>
        <v>16.356779</v>
      </c>
      <c r="D858" s="218" t="s">
        <v>244</v>
      </c>
      <c r="E858" s="221">
        <f>VLOOKUP(D858,'3.1 Destination'!$A$7:$B$752,2,FALSE)</f>
        <v>28.291563700000001</v>
      </c>
      <c r="F858" s="221">
        <f>VLOOKUP(D858,'3.1 Destination'!$A$7:$C$752,3,FALSE)</f>
        <v>-16.629130400000001</v>
      </c>
      <c r="G858" s="218">
        <v>3</v>
      </c>
      <c r="H858" s="222">
        <f>Table611[[#This Row],[Number of passenger (N)]]/SUM(Table611[Number of passenger (N)])</f>
        <v>2.7422303473491772E-4</v>
      </c>
      <c r="I858" s="219">
        <f t="shared" si="13"/>
        <v>4079.771295163293</v>
      </c>
      <c r="J858" s="223">
        <f>Table611[[#This Row],[% of trips (P)]]*Table611[[#This Row],[Distance (D)]]</f>
        <v>1.1187672655840839</v>
      </c>
      <c r="K858" s="224">
        <f>Table611[[#This Row],[Weighted distance]]/SUM(Table611[Weighted distance])</f>
        <v>3.8528923651503816E-4</v>
      </c>
    </row>
    <row r="859" spans="1:11" x14ac:dyDescent="0.2">
      <c r="A859" s="218" t="s">
        <v>199</v>
      </c>
      <c r="B859" s="221">
        <f>VLOOKUP(A859,'3.2 Departure'!$A$7:$B$51,2,FALSE)</f>
        <v>56.663444699999999</v>
      </c>
      <c r="C859" s="221">
        <f>VLOOKUP(A859,'3.2 Departure'!$A$7:$C$51,3,FALSE)</f>
        <v>16.356779</v>
      </c>
      <c r="D859" s="218" t="s">
        <v>376</v>
      </c>
      <c r="E859" s="221">
        <f>VLOOKUP(D859,'3.1 Destination'!$A$7:$B$752,2,FALSE)</f>
        <v>45.1</v>
      </c>
      <c r="F859" s="221">
        <f>VLOOKUP(D859,'3.1 Destination'!$A$7:$C$752,3,FALSE)</f>
        <v>15.2</v>
      </c>
      <c r="G859" s="218">
        <v>3</v>
      </c>
      <c r="H859" s="222">
        <f>Table611[[#This Row],[Number of passenger (N)]]/SUM(Table611[Number of passenger (N)])</f>
        <v>2.7422303473491772E-4</v>
      </c>
      <c r="I859" s="219">
        <f t="shared" si="13"/>
        <v>1288.3087076962588</v>
      </c>
      <c r="J859" s="223">
        <f>Table611[[#This Row],[% of trips (P)]]*Table611[[#This Row],[Distance (D)]]</f>
        <v>0.35328392349988813</v>
      </c>
      <c r="K859" s="224">
        <f>Table611[[#This Row],[Weighted distance]]/SUM(Table611[Weighted distance])</f>
        <v>1.2166649610296348E-4</v>
      </c>
    </row>
    <row r="860" spans="1:11" x14ac:dyDescent="0.2">
      <c r="A860" s="218" t="s">
        <v>199</v>
      </c>
      <c r="B860" s="221">
        <f>VLOOKUP(A860,'3.2 Departure'!$A$7:$B$51,2,FALSE)</f>
        <v>56.663444699999999</v>
      </c>
      <c r="C860" s="221">
        <f>VLOOKUP(A860,'3.2 Departure'!$A$7:$C$51,3,FALSE)</f>
        <v>16.356779</v>
      </c>
      <c r="D860" s="218" t="s">
        <v>296</v>
      </c>
      <c r="E860" s="221">
        <f>VLOOKUP(D860,'3.1 Destination'!$A$7:$B$752,2,FALSE)</f>
        <v>40.416775399999999</v>
      </c>
      <c r="F860" s="221">
        <f>VLOOKUP(D860,'3.1 Destination'!$A$7:$C$752,3,FALSE)</f>
        <v>-3.7037901999999998</v>
      </c>
      <c r="G860" s="218">
        <v>3</v>
      </c>
      <c r="H860" s="222">
        <f>Table611[[#This Row],[Number of passenger (N)]]/SUM(Table611[Number of passenger (N)])</f>
        <v>2.7422303473491772E-4</v>
      </c>
      <c r="I860" s="219">
        <f t="shared" si="13"/>
        <v>2315.4380941214404</v>
      </c>
      <c r="J860" s="223">
        <f>Table611[[#This Row],[% of trips (P)]]*Table611[[#This Row],[Distance (D)]]</f>
        <v>0.63494646091081541</v>
      </c>
      <c r="K860" s="224">
        <f>Table611[[#This Row],[Weighted distance]]/SUM(Table611[Weighted distance])</f>
        <v>2.1866749651861992E-4</v>
      </c>
    </row>
    <row r="861" spans="1:11" x14ac:dyDescent="0.2">
      <c r="A861" s="218" t="s">
        <v>199</v>
      </c>
      <c r="B861" s="221">
        <f>VLOOKUP(A861,'3.2 Departure'!$A$7:$B$51,2,FALSE)</f>
        <v>56.663444699999999</v>
      </c>
      <c r="C861" s="221">
        <f>VLOOKUP(A861,'3.2 Departure'!$A$7:$C$51,3,FALSE)</f>
        <v>16.356779</v>
      </c>
      <c r="D861" s="218" t="s">
        <v>291</v>
      </c>
      <c r="E861" s="221">
        <f>VLOOKUP(D861,'3.1 Destination'!$A$7:$B$752,2,FALSE)</f>
        <v>39.695262900000003</v>
      </c>
      <c r="F861" s="221">
        <f>VLOOKUP(D861,'3.1 Destination'!$A$7:$C$752,3,FALSE)</f>
        <v>3.0175711999999999</v>
      </c>
      <c r="G861" s="218">
        <v>3</v>
      </c>
      <c r="H861" s="222">
        <f>Table611[[#This Row],[Number of passenger (N)]]/SUM(Table611[Number of passenger (N)])</f>
        <v>2.7422303473491772E-4</v>
      </c>
      <c r="I861" s="219">
        <f t="shared" si="13"/>
        <v>2121.6857990145359</v>
      </c>
      <c r="J861" s="223">
        <f>Table611[[#This Row],[% of trips (P)]]*Table611[[#This Row],[Distance (D)]]</f>
        <v>0.58181511855974477</v>
      </c>
      <c r="K861" s="224">
        <f>Table611[[#This Row],[Weighted distance]]/SUM(Table611[Weighted distance])</f>
        <v>2.0036973704781909E-4</v>
      </c>
    </row>
    <row r="862" spans="1:11" x14ac:dyDescent="0.2">
      <c r="A862" s="218" t="s">
        <v>199</v>
      </c>
      <c r="B862" s="221">
        <f>VLOOKUP(A862,'3.2 Departure'!$A$7:$B$51,2,FALSE)</f>
        <v>56.663444699999999</v>
      </c>
      <c r="C862" s="221">
        <f>VLOOKUP(A862,'3.2 Departure'!$A$7:$C$51,3,FALSE)</f>
        <v>16.356779</v>
      </c>
      <c r="D862" s="218" t="s">
        <v>254</v>
      </c>
      <c r="E862" s="221">
        <f>VLOOKUP(D862,'3.1 Destination'!$A$7:$B$752,2,FALSE)</f>
        <v>36.766666999999998</v>
      </c>
      <c r="F862" s="221">
        <f>VLOOKUP(D862,'3.1 Destination'!$A$7:$C$752,3,FALSE)</f>
        <v>31.388888999999999</v>
      </c>
      <c r="G862" s="218">
        <v>3</v>
      </c>
      <c r="H862" s="222">
        <f>Table611[[#This Row],[Number of passenger (N)]]/SUM(Table611[Number of passenger (N)])</f>
        <v>2.7422303473491772E-4</v>
      </c>
      <c r="I862" s="219">
        <f t="shared" si="13"/>
        <v>2479.0987084630342</v>
      </c>
      <c r="J862" s="223">
        <f>Table611[[#This Row],[% of trips (P)]]*Table611[[#This Row],[Distance (D)]]</f>
        <v>0.67982597124214827</v>
      </c>
      <c r="K862" s="224">
        <f>Table611[[#This Row],[Weighted distance]]/SUM(Table611[Weighted distance])</f>
        <v>2.3412342985047375E-4</v>
      </c>
    </row>
    <row r="863" spans="1:11" x14ac:dyDescent="0.2">
      <c r="A863" s="218" t="s">
        <v>200</v>
      </c>
      <c r="B863" s="221">
        <f>VLOOKUP(A863,'3.2 Departure'!$A$7:$B$51,2,FALSE)</f>
        <v>59.402180600000001</v>
      </c>
      <c r="C863" s="221">
        <f>VLOOKUP(A863,'3.2 Departure'!$A$7:$C$51,3,FALSE)</f>
        <v>13.5114977</v>
      </c>
      <c r="D863" s="218" t="s">
        <v>251</v>
      </c>
      <c r="E863" s="221">
        <f>VLOOKUP(D863,'3.1 Destination'!$A$7:$B$752,2,FALSE)</f>
        <v>34.9922836</v>
      </c>
      <c r="F863" s="221">
        <f>VLOOKUP(D863,'3.1 Destination'!$A$7:$C$752,3,FALSE)</f>
        <v>34.0140113</v>
      </c>
      <c r="G863" s="218">
        <v>3</v>
      </c>
      <c r="H863" s="222">
        <f>Table611[[#This Row],[Number of passenger (N)]]/SUM(Table611[Number of passenger (N)])</f>
        <v>2.7422303473491772E-4</v>
      </c>
      <c r="I863" s="219">
        <f t="shared" si="13"/>
        <v>3096.4443025700439</v>
      </c>
      <c r="J863" s="223">
        <f>Table611[[#This Row],[% of trips (P)]]*Table611[[#This Row],[Distance (D)]]</f>
        <v>0.8491163535384032</v>
      </c>
      <c r="K863" s="224">
        <f>Table611[[#This Row],[Weighted distance]]/SUM(Table611[Weighted distance])</f>
        <v>2.9242488731241517E-4</v>
      </c>
    </row>
    <row r="864" spans="1:11" x14ac:dyDescent="0.2">
      <c r="A864" s="218" t="s">
        <v>200</v>
      </c>
      <c r="B864" s="221">
        <f>VLOOKUP(A864,'3.2 Departure'!$A$7:$B$51,2,FALSE)</f>
        <v>59.402180600000001</v>
      </c>
      <c r="C864" s="221">
        <f>VLOOKUP(A864,'3.2 Departure'!$A$7:$C$51,3,FALSE)</f>
        <v>13.5114977</v>
      </c>
      <c r="D864" s="218" t="s">
        <v>255</v>
      </c>
      <c r="E864" s="221">
        <f>VLOOKUP(D864,'3.1 Destination'!$A$7:$B$752,2,FALSE)</f>
        <v>28.1235459</v>
      </c>
      <c r="F864" s="221">
        <f>VLOOKUP(D864,'3.1 Destination'!$A$7:$C$752,3,FALSE)</f>
        <v>-15.436257400000001</v>
      </c>
      <c r="G864" s="218">
        <v>3</v>
      </c>
      <c r="H864" s="222">
        <f>Table611[[#This Row],[Number of passenger (N)]]/SUM(Table611[Number of passenger (N)])</f>
        <v>2.7422303473491772E-4</v>
      </c>
      <c r="I864" s="219">
        <f t="shared" si="13"/>
        <v>4114.9533718139874</v>
      </c>
      <c r="J864" s="223">
        <f>Table611[[#This Row],[% of trips (P)]]*Table611[[#This Row],[Distance (D)]]</f>
        <v>1.128415001411514</v>
      </c>
      <c r="K864" s="224">
        <f>Table611[[#This Row],[Weighted distance]]/SUM(Table611[Weighted distance])</f>
        <v>3.8861179419561945E-4</v>
      </c>
    </row>
    <row r="865" spans="1:11" x14ac:dyDescent="0.2">
      <c r="A865" s="218" t="s">
        <v>200</v>
      </c>
      <c r="B865" s="221">
        <f>VLOOKUP(A865,'3.2 Departure'!$A$7:$B$51,2,FALSE)</f>
        <v>59.402180600000001</v>
      </c>
      <c r="C865" s="221">
        <f>VLOOKUP(A865,'3.2 Departure'!$A$7:$C$51,3,FALSE)</f>
        <v>13.5114977</v>
      </c>
      <c r="D865" s="218" t="s">
        <v>254</v>
      </c>
      <c r="E865" s="221">
        <f>VLOOKUP(D865,'3.1 Destination'!$A$7:$B$752,2,FALSE)</f>
        <v>36.766666999999998</v>
      </c>
      <c r="F865" s="221">
        <f>VLOOKUP(D865,'3.1 Destination'!$A$7:$C$752,3,FALSE)</f>
        <v>31.388888999999999</v>
      </c>
      <c r="G865" s="218">
        <v>3</v>
      </c>
      <c r="H865" s="222">
        <f>Table611[[#This Row],[Number of passenger (N)]]/SUM(Table611[Number of passenger (N)])</f>
        <v>2.7422303473491772E-4</v>
      </c>
      <c r="I865" s="219">
        <f t="shared" si="13"/>
        <v>2825.12374258415</v>
      </c>
      <c r="J865" s="223">
        <f>Table611[[#This Row],[% of trips (P)]]*Table611[[#This Row],[Distance (D)]]</f>
        <v>0.77471400619309416</v>
      </c>
      <c r="K865" s="224">
        <f>Table611[[#This Row],[Weighted distance]]/SUM(Table611[Weighted distance])</f>
        <v>2.6680166389012934E-4</v>
      </c>
    </row>
    <row r="866" spans="1:11" x14ac:dyDescent="0.2">
      <c r="A866" s="218" t="s">
        <v>200</v>
      </c>
      <c r="B866" s="221">
        <f>VLOOKUP(A866,'3.2 Departure'!$A$7:$B$51,2,FALSE)</f>
        <v>59.402180600000001</v>
      </c>
      <c r="C866" s="221">
        <f>VLOOKUP(A866,'3.2 Departure'!$A$7:$C$51,3,FALSE)</f>
        <v>13.5114977</v>
      </c>
      <c r="D866" s="218" t="s">
        <v>281</v>
      </c>
      <c r="E866" s="221">
        <f>VLOOKUP(D866,'3.1 Destination'!$A$7:$B$752,2,FALSE)</f>
        <v>28.291563700000001</v>
      </c>
      <c r="F866" s="221">
        <f>VLOOKUP(D866,'3.1 Destination'!$A$7:$C$752,3,FALSE)</f>
        <v>-16.629130400000001</v>
      </c>
      <c r="G866" s="218">
        <v>3</v>
      </c>
      <c r="H866" s="222">
        <f>Table611[[#This Row],[Number of passenger (N)]]/SUM(Table611[Number of passenger (N)])</f>
        <v>2.7422303473491772E-4</v>
      </c>
      <c r="I866" s="219">
        <f t="shared" si="13"/>
        <v>4146.542339081635</v>
      </c>
      <c r="J866" s="223">
        <f>Table611[[#This Row],[% of trips (P)]]*Table611[[#This Row],[Distance (D)]]</f>
        <v>1.1370774238797901</v>
      </c>
      <c r="K866" s="224">
        <f>Table611[[#This Row],[Weighted distance]]/SUM(Table611[Weighted distance])</f>
        <v>3.9159502247002764E-4</v>
      </c>
    </row>
    <row r="867" spans="1:11" x14ac:dyDescent="0.2">
      <c r="A867" s="218" t="s">
        <v>222</v>
      </c>
      <c r="B867" s="221">
        <f>VLOOKUP(A867,'3.2 Departure'!$A$7:$B$51,2,FALSE)</f>
        <v>67.855799500000003</v>
      </c>
      <c r="C867" s="221">
        <f>VLOOKUP(A867,'3.2 Departure'!$A$7:$C$51,3,FALSE)</f>
        <v>20.225282100000001</v>
      </c>
      <c r="D867" s="218" t="s">
        <v>262</v>
      </c>
      <c r="E867" s="221">
        <f>VLOOKUP(D867,'3.1 Destination'!$A$7:$B$752,2,FALSE)</f>
        <v>34.052234200000001</v>
      </c>
      <c r="F867" s="221">
        <f>VLOOKUP(D867,'3.1 Destination'!$A$7:$C$752,3,FALSE)</f>
        <v>-118.24368490000001</v>
      </c>
      <c r="G867" s="218">
        <v>3</v>
      </c>
      <c r="H867" s="222">
        <f>Table611[[#This Row],[Number of passenger (N)]]/SUM(Table611[Number of passenger (N)])</f>
        <v>2.7422303473491772E-4</v>
      </c>
      <c r="I867" s="219">
        <f t="shared" si="13"/>
        <v>8167.2553939187519</v>
      </c>
      <c r="J867" s="223">
        <f>Table611[[#This Row],[% of trips (P)]]*Table611[[#This Row],[Distance (D)]]</f>
        <v>2.2396495595755259</v>
      </c>
      <c r="K867" s="224">
        <f>Table611[[#This Row],[Weighted distance]]/SUM(Table611[Weighted distance])</f>
        <v>7.7130686195004815E-4</v>
      </c>
    </row>
    <row r="868" spans="1:11" x14ac:dyDescent="0.2">
      <c r="A868" s="218" t="s">
        <v>222</v>
      </c>
      <c r="B868" s="221">
        <f>VLOOKUP(A868,'3.2 Departure'!$A$7:$B$51,2,FALSE)</f>
        <v>67.855799500000003</v>
      </c>
      <c r="C868" s="221">
        <f>VLOOKUP(A868,'3.2 Departure'!$A$7:$C$51,3,FALSE)</f>
        <v>20.225282100000001</v>
      </c>
      <c r="D868" s="218" t="s">
        <v>932</v>
      </c>
      <c r="E868" s="221">
        <f>VLOOKUP(D868,'3.1 Destination'!$A$7:$B$752,2,FALSE)</f>
        <v>35.907756999999997</v>
      </c>
      <c r="F868" s="221">
        <f>VLOOKUP(D868,'3.1 Destination'!$A$7:$C$752,3,FALSE)</f>
        <v>127.76692199999999</v>
      </c>
      <c r="G868" s="218">
        <v>3</v>
      </c>
      <c r="H868" s="222">
        <f>Table611[[#This Row],[Number of passenger (N)]]/SUM(Table611[Number of passenger (N)])</f>
        <v>2.7422303473491772E-4</v>
      </c>
      <c r="I868" s="219">
        <f t="shared" si="13"/>
        <v>7025.2068568691129</v>
      </c>
      <c r="J868" s="223">
        <f>Table611[[#This Row],[% of trips (P)]]*Table611[[#This Row],[Distance (D)]]</f>
        <v>1.9264735439312008</v>
      </c>
      <c r="K868" s="224">
        <f>Table611[[#This Row],[Weighted distance]]/SUM(Table611[Weighted distance])</f>
        <v>6.6345301989163938E-4</v>
      </c>
    </row>
    <row r="869" spans="1:11" x14ac:dyDescent="0.2">
      <c r="A869" s="218" t="s">
        <v>223</v>
      </c>
      <c r="B869" s="221">
        <f>VLOOKUP(A869,'3.2 Departure'!$A$7:$B$51,2,FALSE)</f>
        <v>55.610770299999999</v>
      </c>
      <c r="C869" s="221">
        <f>VLOOKUP(A869,'3.2 Departure'!$A$7:$C$51,3,FALSE)</f>
        <v>12.6051632</v>
      </c>
      <c r="D869" s="218" t="s">
        <v>752</v>
      </c>
      <c r="E869" s="221">
        <f>VLOOKUP(D869,'3.1 Destination'!$A$7:$B$752,2,FALSE)</f>
        <v>36.834046999999998</v>
      </c>
      <c r="F869" s="221">
        <f>VLOOKUP(D869,'3.1 Destination'!$A$7:$C$752,3,FALSE)</f>
        <v>-2.4637136000000002</v>
      </c>
      <c r="G869" s="218">
        <v>3</v>
      </c>
      <c r="H869" s="222">
        <f>Table611[[#This Row],[Number of passenger (N)]]/SUM(Table611[Number of passenger (N)])</f>
        <v>2.7422303473491772E-4</v>
      </c>
      <c r="I869" s="219">
        <f t="shared" si="13"/>
        <v>2376.4354955958647</v>
      </c>
      <c r="J869" s="223">
        <f>Table611[[#This Row],[% of trips (P)]]*Table611[[#This Row],[Distance (D)]]</f>
        <v>0.65167335345407618</v>
      </c>
      <c r="K869" s="224">
        <f>Table611[[#This Row],[Weighted distance]]/SUM(Table611[Weighted distance])</f>
        <v>2.2442802585793465E-4</v>
      </c>
    </row>
    <row r="870" spans="1:11" x14ac:dyDescent="0.2">
      <c r="A870" s="218" t="s">
        <v>223</v>
      </c>
      <c r="B870" s="221">
        <f>VLOOKUP(A870,'3.2 Departure'!$A$7:$B$51,2,FALSE)</f>
        <v>55.610770299999999</v>
      </c>
      <c r="C870" s="221">
        <f>VLOOKUP(A870,'3.2 Departure'!$A$7:$C$51,3,FALSE)</f>
        <v>12.6051632</v>
      </c>
      <c r="D870" s="218" t="s">
        <v>292</v>
      </c>
      <c r="E870" s="221">
        <f>VLOOKUP(D870,'3.1 Destination'!$A$7:$B$752,2,FALSE)</f>
        <v>52.520006600000002</v>
      </c>
      <c r="F870" s="221">
        <f>VLOOKUP(D870,'3.1 Destination'!$A$7:$C$752,3,FALSE)</f>
        <v>13.404954</v>
      </c>
      <c r="G870" s="218">
        <v>3</v>
      </c>
      <c r="H870" s="222">
        <f>Table611[[#This Row],[Number of passenger (N)]]/SUM(Table611[Number of passenger (N)])</f>
        <v>2.7422303473491772E-4</v>
      </c>
      <c r="I870" s="219">
        <f t="shared" si="13"/>
        <v>347.61168362518117</v>
      </c>
      <c r="J870" s="223">
        <f>Table611[[#This Row],[% of trips (P)]]*Table611[[#This Row],[Distance (D)]]</f>
        <v>9.5323130793011288E-2</v>
      </c>
      <c r="K870" s="224">
        <f>Table611[[#This Row],[Weighted distance]]/SUM(Table611[Weighted distance])</f>
        <v>3.2828075521398181E-5</v>
      </c>
    </row>
    <row r="871" spans="1:11" x14ac:dyDescent="0.2">
      <c r="A871" s="218" t="s">
        <v>223</v>
      </c>
      <c r="B871" s="221">
        <f>VLOOKUP(A871,'3.2 Departure'!$A$7:$B$51,2,FALSE)</f>
        <v>55.610770299999999</v>
      </c>
      <c r="C871" s="221">
        <f>VLOOKUP(A871,'3.2 Departure'!$A$7:$C$51,3,FALSE)</f>
        <v>12.6051632</v>
      </c>
      <c r="D871" s="218" t="s">
        <v>420</v>
      </c>
      <c r="E871" s="221">
        <f>VLOOKUP(D871,'3.1 Destination'!$A$7:$B$752,2,FALSE)</f>
        <v>35.513829800000003</v>
      </c>
      <c r="F871" s="221">
        <f>VLOOKUP(D871,'3.1 Destination'!$A$7:$C$752,3,FALSE)</f>
        <v>24.0180367</v>
      </c>
      <c r="G871" s="218">
        <v>3</v>
      </c>
      <c r="H871" s="222">
        <f>Table611[[#This Row],[Number of passenger (N)]]/SUM(Table611[Number of passenger (N)])</f>
        <v>2.7422303473491772E-4</v>
      </c>
      <c r="I871" s="219">
        <f t="shared" si="13"/>
        <v>2397.5618372837303</v>
      </c>
      <c r="J871" s="223">
        <f>Table611[[#This Row],[% of trips (P)]]*Table611[[#This Row],[Distance (D)]]</f>
        <v>0.65746668298456956</v>
      </c>
      <c r="K871" s="224">
        <f>Table611[[#This Row],[Weighted distance]]/SUM(Table611[Weighted distance])</f>
        <v>2.2642317496566125E-4</v>
      </c>
    </row>
    <row r="872" spans="1:11" x14ac:dyDescent="0.2">
      <c r="A872" s="218" t="s">
        <v>223</v>
      </c>
      <c r="B872" s="221">
        <f>VLOOKUP(A872,'3.2 Departure'!$A$7:$B$51,2,FALSE)</f>
        <v>55.610770299999999</v>
      </c>
      <c r="C872" s="221">
        <f>VLOOKUP(A872,'3.2 Departure'!$A$7:$C$51,3,FALSE)</f>
        <v>12.6051632</v>
      </c>
      <c r="D872" s="218" t="s">
        <v>821</v>
      </c>
      <c r="E872" s="221">
        <f>VLOOKUP(D872,'3.1 Destination'!$A$7:$B$752,2,FALSE)</f>
        <v>18.735693000000001</v>
      </c>
      <c r="F872" s="221">
        <f>VLOOKUP(D872,'3.1 Destination'!$A$7:$C$752,3,FALSE)</f>
        <v>-70.162650999999997</v>
      </c>
      <c r="G872" s="218">
        <v>3</v>
      </c>
      <c r="H872" s="222">
        <f>Table611[[#This Row],[Number of passenger (N)]]/SUM(Table611[Number of passenger (N)])</f>
        <v>2.7422303473491772E-4</v>
      </c>
      <c r="I872" s="219">
        <f t="shared" si="13"/>
        <v>7848.7625895243918</v>
      </c>
      <c r="J872" s="223">
        <f>Table611[[#This Row],[% of trips (P)]]*Table611[[#This Row],[Distance (D)]]</f>
        <v>2.1523114962132701</v>
      </c>
      <c r="K872" s="224">
        <f>Table611[[#This Row],[Weighted distance]]/SUM(Table611[Weighted distance])</f>
        <v>7.4122874223139746E-4</v>
      </c>
    </row>
    <row r="873" spans="1:11" x14ac:dyDescent="0.2">
      <c r="A873" s="218" t="s">
        <v>223</v>
      </c>
      <c r="B873" s="221">
        <f>VLOOKUP(A873,'3.2 Departure'!$A$7:$B$51,2,FALSE)</f>
        <v>55.610770299999999</v>
      </c>
      <c r="C873" s="221">
        <f>VLOOKUP(A873,'3.2 Departure'!$A$7:$C$51,3,FALSE)</f>
        <v>12.6051632</v>
      </c>
      <c r="D873" s="218" t="s">
        <v>964</v>
      </c>
      <c r="E873" s="221">
        <f>VLOOKUP(D873,'3.1 Destination'!$A$7:$B$752,2,FALSE)</f>
        <v>50.768034999999998</v>
      </c>
      <c r="F873" s="221">
        <f>VLOOKUP(D873,'3.1 Destination'!$A$7:$C$752,3,FALSE)</f>
        <v>0.29047200000000001</v>
      </c>
      <c r="G873" s="218">
        <v>3</v>
      </c>
      <c r="H873" s="222">
        <f>Table611[[#This Row],[Number of passenger (N)]]/SUM(Table611[Number of passenger (N)])</f>
        <v>2.7422303473491772E-4</v>
      </c>
      <c r="I873" s="219">
        <f t="shared" si="13"/>
        <v>979.24779357371904</v>
      </c>
      <c r="J873" s="223">
        <f>Table611[[#This Row],[% of trips (P)]]*Table611[[#This Row],[Distance (D)]]</f>
        <v>0.26853230171125747</v>
      </c>
      <c r="K873" s="224">
        <f>Table611[[#This Row],[Weighted distance]]/SUM(Table611[Weighted distance])</f>
        <v>9.2479114011206529E-5</v>
      </c>
    </row>
    <row r="874" spans="1:11" x14ac:dyDescent="0.2">
      <c r="A874" s="218" t="s">
        <v>223</v>
      </c>
      <c r="B874" s="221">
        <f>VLOOKUP(A874,'3.2 Departure'!$A$7:$B$51,2,FALSE)</f>
        <v>55.610770299999999</v>
      </c>
      <c r="C874" s="221">
        <f>VLOOKUP(A874,'3.2 Departure'!$A$7:$C$51,3,FALSE)</f>
        <v>12.6051632</v>
      </c>
      <c r="D874" s="218" t="s">
        <v>475</v>
      </c>
      <c r="E874" s="221">
        <f>VLOOKUP(D874,'3.1 Destination'!$A$7:$B$752,2,FALSE)</f>
        <v>43.769560400000003</v>
      </c>
      <c r="F874" s="221">
        <f>VLOOKUP(D874,'3.1 Destination'!$A$7:$C$752,3,FALSE)</f>
        <v>11.2558136</v>
      </c>
      <c r="G874" s="218">
        <v>3</v>
      </c>
      <c r="H874" s="222">
        <f>Table611[[#This Row],[Number of passenger (N)]]/SUM(Table611[Number of passenger (N)])</f>
        <v>2.7422303473491772E-4</v>
      </c>
      <c r="I874" s="219">
        <f t="shared" si="13"/>
        <v>1320.1915079003645</v>
      </c>
      <c r="J874" s="223">
        <f>Table611[[#This Row],[% of trips (P)]]*Table611[[#This Row],[Distance (D)]]</f>
        <v>0.36202692172770506</v>
      </c>
      <c r="K874" s="224">
        <f>Table611[[#This Row],[Weighted distance]]/SUM(Table611[Weighted distance])</f>
        <v>1.2467747364554402E-4</v>
      </c>
    </row>
    <row r="875" spans="1:11" x14ac:dyDescent="0.2">
      <c r="A875" s="218" t="s">
        <v>223</v>
      </c>
      <c r="B875" s="221">
        <f>VLOOKUP(A875,'3.2 Departure'!$A$7:$B$51,2,FALSE)</f>
        <v>55.610770299999999</v>
      </c>
      <c r="C875" s="221">
        <f>VLOOKUP(A875,'3.2 Departure'!$A$7:$C$51,3,FALSE)</f>
        <v>12.6051632</v>
      </c>
      <c r="D875" s="218" t="s">
        <v>868</v>
      </c>
      <c r="E875" s="221">
        <f>VLOOKUP(D875,'3.1 Destination'!$A$7:$B$752,2,FALSE)</f>
        <v>41.255996099999997</v>
      </c>
      <c r="F875" s="221">
        <f>VLOOKUP(D875,'3.1 Destination'!$A$7:$C$752,3,FALSE)</f>
        <v>13.6068672</v>
      </c>
      <c r="G875" s="218">
        <v>3</v>
      </c>
      <c r="H875" s="222">
        <f>Table611[[#This Row],[Number of passenger (N)]]/SUM(Table611[Number of passenger (N)])</f>
        <v>2.7422303473491772E-4</v>
      </c>
      <c r="I875" s="219">
        <f t="shared" si="13"/>
        <v>1597.8472308907067</v>
      </c>
      <c r="J875" s="223">
        <f>Table611[[#This Row],[% of trips (P)]]*Table611[[#This Row],[Distance (D)]]</f>
        <v>0.43816651669763435</v>
      </c>
      <c r="K875" s="224">
        <f>Table611[[#This Row],[Weighted distance]]/SUM(Table611[Weighted distance])</f>
        <v>1.5089898308451812E-4</v>
      </c>
    </row>
    <row r="876" spans="1:11" x14ac:dyDescent="0.2">
      <c r="A876" s="218" t="s">
        <v>223</v>
      </c>
      <c r="B876" s="221">
        <f>VLOOKUP(A876,'3.2 Departure'!$A$7:$B$51,2,FALSE)</f>
        <v>55.610770299999999</v>
      </c>
      <c r="C876" s="221">
        <f>VLOOKUP(A876,'3.2 Departure'!$A$7:$C$51,3,FALSE)</f>
        <v>12.6051632</v>
      </c>
      <c r="D876" s="218" t="s">
        <v>542</v>
      </c>
      <c r="E876" s="221">
        <f>VLOOKUP(D876,'3.1 Destination'!$A$7:$B$752,2,FALSE)</f>
        <v>46.227637999999999</v>
      </c>
      <c r="F876" s="221">
        <f>VLOOKUP(D876,'3.1 Destination'!$A$7:$C$752,3,FALSE)</f>
        <v>2.213749</v>
      </c>
      <c r="G876" s="218">
        <v>3</v>
      </c>
      <c r="H876" s="222">
        <f>Table611[[#This Row],[Number of passenger (N)]]/SUM(Table611[Number of passenger (N)])</f>
        <v>2.7422303473491772E-4</v>
      </c>
      <c r="I876" s="219">
        <f t="shared" si="13"/>
        <v>1269.5435484182024</v>
      </c>
      <c r="J876" s="223">
        <f>Table611[[#This Row],[% of trips (P)]]*Table611[[#This Row],[Distance (D)]]</f>
        <v>0.34813808457537543</v>
      </c>
      <c r="K876" s="224">
        <f>Table611[[#This Row],[Weighted distance]]/SUM(Table611[Weighted distance])</f>
        <v>1.1989433453599113E-4</v>
      </c>
    </row>
    <row r="877" spans="1:11" x14ac:dyDescent="0.2">
      <c r="A877" s="218" t="s">
        <v>223</v>
      </c>
      <c r="B877" s="221">
        <f>VLOOKUP(A877,'3.2 Departure'!$A$7:$B$51,2,FALSE)</f>
        <v>55.610770299999999</v>
      </c>
      <c r="C877" s="221">
        <f>VLOOKUP(A877,'3.2 Departure'!$A$7:$C$51,3,FALSE)</f>
        <v>12.6051632</v>
      </c>
      <c r="D877" s="218" t="s">
        <v>407</v>
      </c>
      <c r="E877" s="221">
        <f>VLOOKUP(D877,'3.1 Destination'!$A$7:$B$752,2,FALSE)</f>
        <v>39.074207999999999</v>
      </c>
      <c r="F877" s="221">
        <f>VLOOKUP(D877,'3.1 Destination'!$A$7:$C$752,3,FALSE)</f>
        <v>21.824311999999999</v>
      </c>
      <c r="G877" s="218">
        <v>3</v>
      </c>
      <c r="H877" s="222">
        <f>Table611[[#This Row],[Number of passenger (N)]]/SUM(Table611[Number of passenger (N)])</f>
        <v>2.7422303473491772E-4</v>
      </c>
      <c r="I877" s="219">
        <f t="shared" si="13"/>
        <v>1961.586547685971</v>
      </c>
      <c r="J877" s="223">
        <f>Table611[[#This Row],[% of trips (P)]]*Table611[[#This Row],[Distance (D)]]</f>
        <v>0.53791221600163741</v>
      </c>
      <c r="K877" s="224">
        <f>Table611[[#This Row],[Weighted distance]]/SUM(Table611[Weighted distance])</f>
        <v>1.8525013502891646E-4</v>
      </c>
    </row>
    <row r="878" spans="1:11" x14ac:dyDescent="0.2">
      <c r="A878" s="218" t="s">
        <v>223</v>
      </c>
      <c r="B878" s="221">
        <f>VLOOKUP(A878,'3.2 Departure'!$A$7:$B$51,2,FALSE)</f>
        <v>55.610770299999999</v>
      </c>
      <c r="C878" s="221">
        <f>VLOOKUP(A878,'3.2 Departure'!$A$7:$C$51,3,FALSE)</f>
        <v>12.6051632</v>
      </c>
      <c r="D878" s="218" t="s">
        <v>239</v>
      </c>
      <c r="E878" s="221">
        <f>VLOOKUP(D878,'3.1 Destination'!$A$7:$B$752,2,FALSE)</f>
        <v>27.257895699999999</v>
      </c>
      <c r="F878" s="221">
        <f>VLOOKUP(D878,'3.1 Destination'!$A$7:$C$752,3,FALSE)</f>
        <v>33.811606699999999</v>
      </c>
      <c r="G878" s="218">
        <v>3</v>
      </c>
      <c r="H878" s="222">
        <f>Table611[[#This Row],[Number of passenger (N)]]/SUM(Table611[Number of passenger (N)])</f>
        <v>2.7422303473491772E-4</v>
      </c>
      <c r="I878" s="219">
        <f t="shared" si="13"/>
        <v>3582.3204186432895</v>
      </c>
      <c r="J878" s="223">
        <f>Table611[[#This Row],[% of trips (P)]]*Table611[[#This Row],[Distance (D)]]</f>
        <v>0.98235477659322379</v>
      </c>
      <c r="K878" s="224">
        <f>Table611[[#This Row],[Weighted distance]]/SUM(Table611[Weighted distance])</f>
        <v>3.3831050791685645E-4</v>
      </c>
    </row>
    <row r="879" spans="1:11" x14ac:dyDescent="0.2">
      <c r="A879" s="218" t="s">
        <v>223</v>
      </c>
      <c r="B879" s="221">
        <f>VLOOKUP(A879,'3.2 Departure'!$A$7:$B$51,2,FALSE)</f>
        <v>55.610770299999999</v>
      </c>
      <c r="C879" s="221">
        <f>VLOOKUP(A879,'3.2 Departure'!$A$7:$C$51,3,FALSE)</f>
        <v>12.6051632</v>
      </c>
      <c r="D879" s="218" t="s">
        <v>492</v>
      </c>
      <c r="E879" s="221">
        <f>VLOOKUP(D879,'3.1 Destination'!$A$7:$B$752,2,FALSE)</f>
        <v>37.857913000000003</v>
      </c>
      <c r="F879" s="221">
        <f>VLOOKUP(D879,'3.1 Destination'!$A$7:$C$752,3,FALSE)</f>
        <v>27.261015</v>
      </c>
      <c r="G879" s="218">
        <v>3</v>
      </c>
      <c r="H879" s="222">
        <f>Table611[[#This Row],[Number of passenger (N)]]/SUM(Table611[Number of passenger (N)])</f>
        <v>2.7422303473491772E-4</v>
      </c>
      <c r="I879" s="219">
        <f t="shared" si="13"/>
        <v>2257.5883829775398</v>
      </c>
      <c r="J879" s="223">
        <f>Table611[[#This Row],[% of trips (P)]]*Table611[[#This Row],[Distance (D)]]</f>
        <v>0.61908273756239662</v>
      </c>
      <c r="K879" s="224">
        <f>Table611[[#This Row],[Weighted distance]]/SUM(Table611[Weighted distance])</f>
        <v>2.1320423168667379E-4</v>
      </c>
    </row>
    <row r="880" spans="1:11" x14ac:dyDescent="0.2">
      <c r="A880" s="218" t="s">
        <v>223</v>
      </c>
      <c r="B880" s="221">
        <f>VLOOKUP(A880,'3.2 Departure'!$A$7:$B$51,2,FALSE)</f>
        <v>55.610770299999999</v>
      </c>
      <c r="C880" s="221">
        <f>VLOOKUP(A880,'3.2 Departure'!$A$7:$C$51,3,FALSE)</f>
        <v>12.6051632</v>
      </c>
      <c r="D880" s="218" t="s">
        <v>357</v>
      </c>
      <c r="E880" s="221">
        <f>VLOOKUP(D880,'3.1 Destination'!$A$7:$B$752,2,FALSE)</f>
        <v>29.046853500000001</v>
      </c>
      <c r="F880" s="221">
        <f>VLOOKUP(D880,'3.1 Destination'!$A$7:$C$752,3,FALSE)</f>
        <v>-13.5899733</v>
      </c>
      <c r="G880" s="218">
        <v>3</v>
      </c>
      <c r="H880" s="222">
        <f>Table611[[#This Row],[Number of passenger (N)]]/SUM(Table611[Number of passenger (N)])</f>
        <v>2.7422303473491772E-4</v>
      </c>
      <c r="I880" s="219">
        <f t="shared" si="13"/>
        <v>3609.8996932062232</v>
      </c>
      <c r="J880" s="223">
        <f>Table611[[#This Row],[% of trips (P)]]*Table611[[#This Row],[Distance (D)]]</f>
        <v>0.98991764895965895</v>
      </c>
      <c r="K880" s="224">
        <f>Table611[[#This Row],[Weighted distance]]/SUM(Table611[Weighted distance])</f>
        <v>3.4091506510186065E-4</v>
      </c>
    </row>
    <row r="881" spans="1:11" x14ac:dyDescent="0.2">
      <c r="A881" s="218" t="s">
        <v>223</v>
      </c>
      <c r="B881" s="221">
        <f>VLOOKUP(A881,'3.2 Departure'!$A$7:$B$51,2,FALSE)</f>
        <v>55.610770299999999</v>
      </c>
      <c r="C881" s="221">
        <f>VLOOKUP(A881,'3.2 Departure'!$A$7:$C$51,3,FALSE)</f>
        <v>12.6051632</v>
      </c>
      <c r="D881" s="218" t="s">
        <v>897</v>
      </c>
      <c r="E881" s="221">
        <f>VLOOKUP(D881,'3.1 Destination'!$A$7:$B$752,2,FALSE)</f>
        <v>46.538635999999997</v>
      </c>
      <c r="F881" s="221">
        <f>VLOOKUP(D881,'3.1 Destination'!$A$7:$C$752,3,FALSE)</f>
        <v>10.1357319</v>
      </c>
      <c r="G881" s="218">
        <v>3</v>
      </c>
      <c r="H881" s="222">
        <f>Table611[[#This Row],[Number of passenger (N)]]/SUM(Table611[Number of passenger (N)])</f>
        <v>2.7422303473491772E-4</v>
      </c>
      <c r="I881" s="219">
        <f t="shared" si="13"/>
        <v>1023.2518671188611</v>
      </c>
      <c r="J881" s="223">
        <f>Table611[[#This Row],[% of trips (P)]]*Table611[[#This Row],[Distance (D)]]</f>
        <v>0.28059923229950484</v>
      </c>
      <c r="K881" s="224">
        <f>Table611[[#This Row],[Weighted distance]]/SUM(Table611[Weighted distance])</f>
        <v>9.6634811640595523E-5</v>
      </c>
    </row>
    <row r="882" spans="1:11" x14ac:dyDescent="0.2">
      <c r="A882" s="218" t="s">
        <v>223</v>
      </c>
      <c r="B882" s="221">
        <f>VLOOKUP(A882,'3.2 Departure'!$A$7:$B$51,2,FALSE)</f>
        <v>55.610770299999999</v>
      </c>
      <c r="C882" s="221">
        <f>VLOOKUP(A882,'3.2 Departure'!$A$7:$C$51,3,FALSE)</f>
        <v>12.6051632</v>
      </c>
      <c r="D882" s="218" t="s">
        <v>482</v>
      </c>
      <c r="E882" s="221">
        <f>VLOOKUP(D882,'3.1 Destination'!$A$7:$B$752,2,FALSE)</f>
        <v>36.756520399999999</v>
      </c>
      <c r="F882" s="221">
        <f>VLOOKUP(D882,'3.1 Destination'!$A$7:$C$752,3,FALSE)</f>
        <v>-3.8724658000000001</v>
      </c>
      <c r="G882" s="218">
        <v>3</v>
      </c>
      <c r="H882" s="222">
        <f>Table611[[#This Row],[Number of passenger (N)]]/SUM(Table611[Number of passenger (N)])</f>
        <v>2.7422303473491772E-4</v>
      </c>
      <c r="I882" s="219">
        <f t="shared" si="13"/>
        <v>2436.4921435713977</v>
      </c>
      <c r="J882" s="223">
        <f>Table611[[#This Row],[% of trips (P)]]*Table611[[#This Row],[Distance (D)]]</f>
        <v>0.66814226971793356</v>
      </c>
      <c r="K882" s="224">
        <f>Table611[[#This Row],[Weighted distance]]/SUM(Table611[Weighted distance])</f>
        <v>2.3009971144324624E-4</v>
      </c>
    </row>
    <row r="883" spans="1:11" x14ac:dyDescent="0.2">
      <c r="A883" s="218" t="s">
        <v>223</v>
      </c>
      <c r="B883" s="221">
        <f>VLOOKUP(A883,'3.2 Departure'!$A$7:$B$51,2,FALSE)</f>
        <v>55.610770299999999</v>
      </c>
      <c r="C883" s="221">
        <f>VLOOKUP(A883,'3.2 Departure'!$A$7:$C$51,3,FALSE)</f>
        <v>12.6051632</v>
      </c>
      <c r="D883" s="218" t="s">
        <v>347</v>
      </c>
      <c r="E883" s="221">
        <f>VLOOKUP(D883,'3.1 Destination'!$A$7:$B$752,2,FALSE)</f>
        <v>35.001179700000002</v>
      </c>
      <c r="F883" s="221">
        <f>VLOOKUP(D883,'3.1 Destination'!$A$7:$C$752,3,FALSE)</f>
        <v>34.047434799999998</v>
      </c>
      <c r="G883" s="218">
        <v>3</v>
      </c>
      <c r="H883" s="222">
        <f>Table611[[#This Row],[Number of passenger (N)]]/SUM(Table611[Number of passenger (N)])</f>
        <v>2.7422303473491772E-4</v>
      </c>
      <c r="I883" s="219">
        <f t="shared" si="13"/>
        <v>2814.7907272786515</v>
      </c>
      <c r="J883" s="223">
        <f>Table611[[#This Row],[% of trips (P)]]*Table611[[#This Row],[Distance (D)]]</f>
        <v>0.77188045537805794</v>
      </c>
      <c r="K883" s="224">
        <f>Table611[[#This Row],[Weighted distance]]/SUM(Table611[Weighted distance])</f>
        <v>2.658258249790919E-4</v>
      </c>
    </row>
    <row r="884" spans="1:11" x14ac:dyDescent="0.2">
      <c r="A884" s="218" t="s">
        <v>223</v>
      </c>
      <c r="B884" s="221">
        <f>VLOOKUP(A884,'3.2 Departure'!$A$7:$B$51,2,FALSE)</f>
        <v>55.610770299999999</v>
      </c>
      <c r="C884" s="221">
        <f>VLOOKUP(A884,'3.2 Departure'!$A$7:$C$51,3,FALSE)</f>
        <v>12.6051632</v>
      </c>
      <c r="D884" s="218" t="s">
        <v>431</v>
      </c>
      <c r="E884" s="221">
        <f>VLOOKUP(D884,'3.1 Destination'!$A$7:$B$752,2,FALSE)</f>
        <v>28.411413</v>
      </c>
      <c r="F884" s="221">
        <f>VLOOKUP(D884,'3.1 Destination'!$A$7:$C$752,3,FALSE)</f>
        <v>-16.544961099999998</v>
      </c>
      <c r="G884" s="218">
        <v>3</v>
      </c>
      <c r="H884" s="222">
        <f>Table611[[#This Row],[Number of passenger (N)]]/SUM(Table611[Number of passenger (N)])</f>
        <v>2.7422303473491772E-4</v>
      </c>
      <c r="I884" s="219">
        <f t="shared" si="13"/>
        <v>3809.4228565803096</v>
      </c>
      <c r="J884" s="223">
        <f>Table611[[#This Row],[% of trips (P)]]*Table611[[#This Row],[Distance (D)]]</f>
        <v>1.0446314963200116</v>
      </c>
      <c r="K884" s="224">
        <f>Table611[[#This Row],[Weighted distance]]/SUM(Table611[Weighted distance])</f>
        <v>3.5975781919805319E-4</v>
      </c>
    </row>
    <row r="885" spans="1:11" x14ac:dyDescent="0.2">
      <c r="A885" s="218" t="s">
        <v>223</v>
      </c>
      <c r="B885" s="221">
        <f>VLOOKUP(A885,'3.2 Departure'!$A$7:$B$51,2,FALSE)</f>
        <v>55.610770299999999</v>
      </c>
      <c r="C885" s="221">
        <f>VLOOKUP(A885,'3.2 Departure'!$A$7:$C$51,3,FALSE)</f>
        <v>12.6051632</v>
      </c>
      <c r="D885" s="218" t="s">
        <v>252</v>
      </c>
      <c r="E885" s="221">
        <f>VLOOKUP(D885,'3.1 Destination'!$A$7:$B$752,2,FALSE)</f>
        <v>36.434963099999997</v>
      </c>
      <c r="F885" s="221">
        <f>VLOOKUP(D885,'3.1 Destination'!$A$7:$C$752,3,FALSE)</f>
        <v>28.2174829</v>
      </c>
      <c r="G885" s="218">
        <v>3</v>
      </c>
      <c r="H885" s="222">
        <f>Table611[[#This Row],[Number of passenger (N)]]/SUM(Table611[Number of passenger (N)])</f>
        <v>2.7422303473491772E-4</v>
      </c>
      <c r="I885" s="219">
        <f t="shared" si="13"/>
        <v>2436.6523845926877</v>
      </c>
      <c r="J885" s="223">
        <f>Table611[[#This Row],[% of trips (P)]]*Table611[[#This Row],[Distance (D)]]</f>
        <v>0.66818621149708068</v>
      </c>
      <c r="K885" s="224">
        <f>Table611[[#This Row],[Weighted distance]]/SUM(Table611[Weighted distance])</f>
        <v>2.301148444338686E-4</v>
      </c>
    </row>
    <row r="886" spans="1:11" x14ac:dyDescent="0.2">
      <c r="A886" s="218" t="s">
        <v>223</v>
      </c>
      <c r="B886" s="221">
        <f>VLOOKUP(A886,'3.2 Departure'!$A$7:$B$51,2,FALSE)</f>
        <v>55.610770299999999</v>
      </c>
      <c r="C886" s="221">
        <f>VLOOKUP(A886,'3.2 Departure'!$A$7:$C$51,3,FALSE)</f>
        <v>12.6051632</v>
      </c>
      <c r="D886" s="218" t="s">
        <v>350</v>
      </c>
      <c r="E886" s="221">
        <f>VLOOKUP(D886,'3.1 Destination'!$A$7:$B$752,2,FALSE)</f>
        <v>32.715738000000002</v>
      </c>
      <c r="F886" s="221">
        <f>VLOOKUP(D886,'3.1 Destination'!$A$7:$C$752,3,FALSE)</f>
        <v>-117.1610838</v>
      </c>
      <c r="G886" s="218">
        <v>3</v>
      </c>
      <c r="H886" s="222">
        <f>Table611[[#This Row],[Number of passenger (N)]]/SUM(Table611[Number of passenger (N)])</f>
        <v>2.7422303473491772E-4</v>
      </c>
      <c r="I886" s="219">
        <f t="shared" si="13"/>
        <v>9099.5799604361764</v>
      </c>
      <c r="J886" s="223">
        <f>Table611[[#This Row],[% of trips (P)]]*Table611[[#This Row],[Distance (D)]]</f>
        <v>2.4953144315638509</v>
      </c>
      <c r="K886" s="224">
        <f>Table611[[#This Row],[Weighted distance]]/SUM(Table611[Weighted distance])</f>
        <v>8.5935459659722648E-4</v>
      </c>
    </row>
    <row r="887" spans="1:11" x14ac:dyDescent="0.2">
      <c r="A887" s="218" t="s">
        <v>223</v>
      </c>
      <c r="B887" s="221">
        <f>VLOOKUP(A887,'3.2 Departure'!$A$7:$B$51,2,FALSE)</f>
        <v>55.610770299999999</v>
      </c>
      <c r="C887" s="221">
        <f>VLOOKUP(A887,'3.2 Departure'!$A$7:$C$51,3,FALSE)</f>
        <v>12.6051632</v>
      </c>
      <c r="D887" s="218" t="s">
        <v>813</v>
      </c>
      <c r="E887" s="221">
        <f>VLOOKUP(D887,'3.1 Destination'!$A$7:$B$752,2,FALSE)</f>
        <v>37.389092400000003</v>
      </c>
      <c r="F887" s="221">
        <f>VLOOKUP(D887,'3.1 Destination'!$A$7:$C$752,3,FALSE)</f>
        <v>-5.9844588999999999</v>
      </c>
      <c r="G887" s="218">
        <v>3</v>
      </c>
      <c r="H887" s="222">
        <f>Table611[[#This Row],[Number of passenger (N)]]/SUM(Table611[Number of passenger (N)])</f>
        <v>2.7422303473491772E-4</v>
      </c>
      <c r="I887" s="219">
        <f t="shared" si="13"/>
        <v>2458.9075174502523</v>
      </c>
      <c r="J887" s="223">
        <f>Table611[[#This Row],[% of trips (P)]]*Table611[[#This Row],[Distance (D)]]</f>
        <v>0.67428908156771084</v>
      </c>
      <c r="K887" s="224">
        <f>Table611[[#This Row],[Weighted distance]]/SUM(Table611[Weighted distance])</f>
        <v>2.3221659537206395E-4</v>
      </c>
    </row>
    <row r="888" spans="1:11" x14ac:dyDescent="0.2">
      <c r="A888" s="218" t="s">
        <v>223</v>
      </c>
      <c r="B888" s="221">
        <f>VLOOKUP(A888,'3.2 Departure'!$A$7:$B$51,2,FALSE)</f>
        <v>55.610770299999999</v>
      </c>
      <c r="C888" s="221">
        <f>VLOOKUP(A888,'3.2 Departure'!$A$7:$C$51,3,FALSE)</f>
        <v>12.6051632</v>
      </c>
      <c r="D888" s="218" t="s">
        <v>339</v>
      </c>
      <c r="E888" s="221">
        <f>VLOOKUP(D888,'3.1 Destination'!$A$7:$B$752,2,FALSE)</f>
        <v>27.915817499999999</v>
      </c>
      <c r="F888" s="221">
        <f>VLOOKUP(D888,'3.1 Destination'!$A$7:$C$752,3,FALSE)</f>
        <v>34.329950500000002</v>
      </c>
      <c r="G888" s="218">
        <v>3</v>
      </c>
      <c r="H888" s="222">
        <f>Table611[[#This Row],[Number of passenger (N)]]/SUM(Table611[Number of passenger (N)])</f>
        <v>2.7422303473491772E-4</v>
      </c>
      <c r="I888" s="219">
        <f t="shared" si="13"/>
        <v>3534.8809781742593</v>
      </c>
      <c r="J888" s="223">
        <f>Table611[[#This Row],[% of trips (P)]]*Table611[[#This Row],[Distance (D)]]</f>
        <v>0.9693457892616798</v>
      </c>
      <c r="K888" s="224">
        <f>Table611[[#This Row],[Weighted distance]]/SUM(Table611[Weighted distance])</f>
        <v>3.3383037791038226E-4</v>
      </c>
    </row>
    <row r="889" spans="1:11" x14ac:dyDescent="0.2">
      <c r="A889" s="218" t="s">
        <v>223</v>
      </c>
      <c r="B889" s="221">
        <f>VLOOKUP(A889,'3.2 Departure'!$A$7:$B$51,2,FALSE)</f>
        <v>55.610770299999999</v>
      </c>
      <c r="C889" s="221">
        <f>VLOOKUP(A889,'3.2 Departure'!$A$7:$C$51,3,FALSE)</f>
        <v>12.6051632</v>
      </c>
      <c r="D889" s="218" t="s">
        <v>256</v>
      </c>
      <c r="E889" s="221">
        <f>VLOOKUP(D889,'3.1 Destination'!$A$7:$B$752,2,FALSE)</f>
        <v>1.3553793999999999</v>
      </c>
      <c r="F889" s="221">
        <f>VLOOKUP(D889,'3.1 Destination'!$A$7:$C$752,3,FALSE)</f>
        <v>103.86774440000001</v>
      </c>
      <c r="G889" s="218">
        <v>3</v>
      </c>
      <c r="H889" s="222">
        <f>Table611[[#This Row],[Number of passenger (N)]]/SUM(Table611[Number of passenger (N)])</f>
        <v>2.7422303473491772E-4</v>
      </c>
      <c r="I889" s="219">
        <f t="shared" si="13"/>
        <v>9962.4671378043186</v>
      </c>
      <c r="J889" s="223">
        <f>Table611[[#This Row],[% of trips (P)]]*Table611[[#This Row],[Distance (D)]]</f>
        <v>2.7319379719755901</v>
      </c>
      <c r="K889" s="224">
        <f>Table611[[#This Row],[Weighted distance]]/SUM(Table611[Weighted distance])</f>
        <v>9.4084473849830117E-4</v>
      </c>
    </row>
    <row r="890" spans="1:11" x14ac:dyDescent="0.2">
      <c r="A890" s="218" t="s">
        <v>223</v>
      </c>
      <c r="B890" s="221">
        <f>VLOOKUP(A890,'3.2 Departure'!$A$7:$B$51,2,FALSE)</f>
        <v>55.610770299999999</v>
      </c>
      <c r="C890" s="221">
        <f>VLOOKUP(A890,'3.2 Departure'!$A$7:$C$51,3,FALSE)</f>
        <v>12.6051632</v>
      </c>
      <c r="D890" s="218" t="s">
        <v>375</v>
      </c>
      <c r="E890" s="221">
        <f>VLOOKUP(D890,'3.1 Destination'!$A$7:$B$752,2,FALSE)</f>
        <v>43.5081323</v>
      </c>
      <c r="F890" s="221">
        <f>VLOOKUP(D890,'3.1 Destination'!$A$7:$C$752,3,FALSE)</f>
        <v>16.440193499999999</v>
      </c>
      <c r="G890" s="218">
        <v>3</v>
      </c>
      <c r="H890" s="222">
        <f>Table611[[#This Row],[Number of passenger (N)]]/SUM(Table611[Number of passenger (N)])</f>
        <v>2.7422303473491772E-4</v>
      </c>
      <c r="I890" s="219">
        <f t="shared" si="13"/>
        <v>1373.3490400911062</v>
      </c>
      <c r="J890" s="223">
        <f>Table611[[#This Row],[% of trips (P)]]*Table611[[#This Row],[Distance (D)]]</f>
        <v>0.37660394152406934</v>
      </c>
      <c r="K890" s="224">
        <f>Table611[[#This Row],[Weighted distance]]/SUM(Table611[Weighted distance])</f>
        <v>1.2969761411691687E-4</v>
      </c>
    </row>
    <row r="891" spans="1:11" x14ac:dyDescent="0.2">
      <c r="A891" s="218" t="s">
        <v>223</v>
      </c>
      <c r="B891" s="221">
        <f>VLOOKUP(A891,'3.2 Departure'!$A$7:$B$51,2,FALSE)</f>
        <v>55.610770299999999</v>
      </c>
      <c r="C891" s="221">
        <f>VLOOKUP(A891,'3.2 Departure'!$A$7:$C$51,3,FALSE)</f>
        <v>12.6051632</v>
      </c>
      <c r="D891" s="218" t="s">
        <v>331</v>
      </c>
      <c r="E891" s="221">
        <f>VLOOKUP(D891,'3.1 Destination'!$A$7:$B$752,2,FALSE)</f>
        <v>-30.559481999999999</v>
      </c>
      <c r="F891" s="221">
        <f>VLOOKUP(D891,'3.1 Destination'!$A$7:$C$752,3,FALSE)</f>
        <v>22.937505999999999</v>
      </c>
      <c r="G891" s="218">
        <v>3</v>
      </c>
      <c r="H891" s="222">
        <f>Table611[[#This Row],[Number of passenger (N)]]/SUM(Table611[Number of passenger (N)])</f>
        <v>2.7422303473491772E-4</v>
      </c>
      <c r="I891" s="219">
        <f t="shared" si="13"/>
        <v>9632.0567680651693</v>
      </c>
      <c r="J891" s="223">
        <f>Table611[[#This Row],[% of trips (P)]]*Table611[[#This Row],[Distance (D)]]</f>
        <v>2.6413318376778343</v>
      </c>
      <c r="K891" s="224">
        <f>Table611[[#This Row],[Weighted distance]]/SUM(Table611[Weighted distance])</f>
        <v>9.0964113665807764E-4</v>
      </c>
    </row>
    <row r="892" spans="1:11" x14ac:dyDescent="0.2">
      <c r="A892" s="218" t="s">
        <v>223</v>
      </c>
      <c r="B892" s="221">
        <f>VLOOKUP(A892,'3.2 Departure'!$A$7:$B$51,2,FALSE)</f>
        <v>55.610770299999999</v>
      </c>
      <c r="C892" s="221">
        <f>VLOOKUP(A892,'3.2 Departure'!$A$7:$C$51,3,FALSE)</f>
        <v>12.6051632</v>
      </c>
      <c r="D892" s="218" t="s">
        <v>441</v>
      </c>
      <c r="E892" s="221">
        <f>VLOOKUP(D892,'3.1 Destination'!$A$7:$B$752,2,FALSE)</f>
        <v>59.436960800000001</v>
      </c>
      <c r="F892" s="221">
        <f>VLOOKUP(D892,'3.1 Destination'!$A$7:$C$752,3,FALSE)</f>
        <v>24.7535746</v>
      </c>
      <c r="G892" s="218">
        <v>3</v>
      </c>
      <c r="H892" s="222">
        <f>Table611[[#This Row],[Number of passenger (N)]]/SUM(Table611[Number of passenger (N)])</f>
        <v>2.7422303473491772E-4</v>
      </c>
      <c r="I892" s="219">
        <f t="shared" si="13"/>
        <v>839.09172545698448</v>
      </c>
      <c r="J892" s="223">
        <f>Table611[[#This Row],[% of trips (P)]]*Table611[[#This Row],[Distance (D)]]</f>
        <v>0.23009827937577271</v>
      </c>
      <c r="K892" s="224">
        <f>Table611[[#This Row],[Weighted distance]]/SUM(Table611[Weighted distance])</f>
        <v>7.9242924879314286E-5</v>
      </c>
    </row>
    <row r="893" spans="1:11" x14ac:dyDescent="0.2">
      <c r="A893" s="218" t="s">
        <v>223</v>
      </c>
      <c r="B893" s="221">
        <f>VLOOKUP(A893,'3.2 Departure'!$A$7:$B$51,2,FALSE)</f>
        <v>55.610770299999999</v>
      </c>
      <c r="C893" s="221">
        <f>VLOOKUP(A893,'3.2 Departure'!$A$7:$C$51,3,FALSE)</f>
        <v>12.6051632</v>
      </c>
      <c r="D893" s="218" t="s">
        <v>356</v>
      </c>
      <c r="E893" s="221">
        <f>VLOOKUP(D893,'3.1 Destination'!$A$7:$B$752,2,FALSE)</f>
        <v>15.870032</v>
      </c>
      <c r="F893" s="221">
        <f>VLOOKUP(D893,'3.1 Destination'!$A$7:$C$752,3,FALSE)</f>
        <v>100.992541</v>
      </c>
      <c r="G893" s="218">
        <v>3</v>
      </c>
      <c r="H893" s="222">
        <f>Table611[[#This Row],[Number of passenger (N)]]/SUM(Table611[Number of passenger (N)])</f>
        <v>2.7422303473491772E-4</v>
      </c>
      <c r="I893" s="219">
        <f t="shared" si="13"/>
        <v>8457.2057123038448</v>
      </c>
      <c r="J893" s="223">
        <f>Table611[[#This Row],[% of trips (P)]]*Table611[[#This Row],[Distance (D)]]</f>
        <v>2.3191606158054419</v>
      </c>
      <c r="K893" s="224">
        <f>Table611[[#This Row],[Weighted distance]]/SUM(Table611[Weighted distance])</f>
        <v>7.9868945982516102E-4</v>
      </c>
    </row>
    <row r="894" spans="1:11" x14ac:dyDescent="0.2">
      <c r="A894" s="218" t="s">
        <v>223</v>
      </c>
      <c r="B894" s="221">
        <f>VLOOKUP(A894,'3.2 Departure'!$A$7:$B$51,2,FALSE)</f>
        <v>55.610770299999999</v>
      </c>
      <c r="C894" s="221">
        <f>VLOOKUP(A894,'3.2 Departure'!$A$7:$C$51,3,FALSE)</f>
        <v>12.6051632</v>
      </c>
      <c r="D894" s="218" t="s">
        <v>467</v>
      </c>
      <c r="E894" s="221">
        <f>VLOOKUP(D894,'3.1 Destination'!$A$7:$B$752,2,FALSE)</f>
        <v>54.687155500000003</v>
      </c>
      <c r="F894" s="221">
        <f>VLOOKUP(D894,'3.1 Destination'!$A$7:$C$752,3,FALSE)</f>
        <v>25.279651399999999</v>
      </c>
      <c r="G894" s="218">
        <v>3</v>
      </c>
      <c r="H894" s="222">
        <f>Table611[[#This Row],[Number of passenger (N)]]/SUM(Table611[Number of passenger (N)])</f>
        <v>2.7422303473491772E-4</v>
      </c>
      <c r="I894" s="219">
        <f t="shared" si="13"/>
        <v>810.72210581863374</v>
      </c>
      <c r="J894" s="223">
        <f>Table611[[#This Row],[% of trips (P)]]*Table611[[#This Row],[Distance (D)]]</f>
        <v>0.22231867618426884</v>
      </c>
      <c r="K894" s="224">
        <f>Table611[[#This Row],[Weighted distance]]/SUM(Table611[Weighted distance])</f>
        <v>7.6563728350910676E-5</v>
      </c>
    </row>
    <row r="895" spans="1:11" x14ac:dyDescent="0.2">
      <c r="A895" s="218" t="s">
        <v>223</v>
      </c>
      <c r="B895" s="221">
        <f>VLOOKUP(A895,'3.2 Departure'!$A$7:$B$51,2,FALSE)</f>
        <v>55.610770299999999</v>
      </c>
      <c r="C895" s="221">
        <f>VLOOKUP(A895,'3.2 Departure'!$A$7:$C$51,3,FALSE)</f>
        <v>12.6051632</v>
      </c>
      <c r="D895" s="218" t="s">
        <v>762</v>
      </c>
      <c r="E895" s="221">
        <f>VLOOKUP(D895,'3.1 Destination'!$A$7:$B$752,2,FALSE)</f>
        <v>45.815010800000003</v>
      </c>
      <c r="F895" s="221">
        <f>VLOOKUP(D895,'3.1 Destination'!$A$7:$C$752,3,FALSE)</f>
        <v>15.981919</v>
      </c>
      <c r="G895" s="218">
        <v>3</v>
      </c>
      <c r="H895" s="222">
        <f>Table611[[#This Row],[Number of passenger (N)]]/SUM(Table611[Number of passenger (N)])</f>
        <v>2.7422303473491772E-4</v>
      </c>
      <c r="I895" s="219">
        <f t="shared" si="13"/>
        <v>1114.5431200825885</v>
      </c>
      <c r="J895" s="223">
        <f>Table611[[#This Row],[% of trips (P)]]*Table611[[#This Row],[Distance (D)]]</f>
        <v>0.30563339673197126</v>
      </c>
      <c r="K895" s="224">
        <f>Table611[[#This Row],[Weighted distance]]/SUM(Table611[Weighted distance])</f>
        <v>1.0525625990574589E-4</v>
      </c>
    </row>
    <row r="896" spans="1:11" x14ac:dyDescent="0.2">
      <c r="A896" s="218" t="s">
        <v>202</v>
      </c>
      <c r="B896" s="221">
        <f>VLOOKUP(A896,'3.2 Departure'!$A$7:$B$51,2,FALSE)</f>
        <v>57.687639400000002</v>
      </c>
      <c r="C896" s="221">
        <f>VLOOKUP(A896,'3.2 Departure'!$A$7:$C$51,3,FALSE)</f>
        <v>12.2144174</v>
      </c>
      <c r="D896" s="218" t="s">
        <v>408</v>
      </c>
      <c r="E896" s="221">
        <f>VLOOKUP(D896,'3.1 Destination'!$A$7:$B$752,2,FALSE)</f>
        <v>37.017953800000001</v>
      </c>
      <c r="F896" s="221">
        <f>VLOOKUP(D896,'3.1 Destination'!$A$7:$C$752,3,FALSE)</f>
        <v>-7.9308339999999999</v>
      </c>
      <c r="G896" s="218">
        <v>3</v>
      </c>
      <c r="H896" s="222">
        <f>Table611[[#This Row],[Number of passenger (N)]]/SUM(Table611[Number of passenger (N)])</f>
        <v>2.7422303473491772E-4</v>
      </c>
      <c r="I896" s="219">
        <f t="shared" si="13"/>
        <v>2731.0433089788539</v>
      </c>
      <c r="J896" s="223">
        <f>Table611[[#This Row],[% of trips (P)]]*Table611[[#This Row],[Distance (D)]]</f>
        <v>0.74891498418067293</v>
      </c>
      <c r="K896" s="224">
        <f>Table611[[#This Row],[Weighted distance]]/SUM(Table611[Weighted distance])</f>
        <v>2.5791680838909629E-4</v>
      </c>
    </row>
    <row r="897" spans="1:11" x14ac:dyDescent="0.2">
      <c r="A897" s="218" t="s">
        <v>202</v>
      </c>
      <c r="B897" s="221">
        <f>VLOOKUP(A897,'3.2 Departure'!$A$7:$B$51,2,FALSE)</f>
        <v>57.687639400000002</v>
      </c>
      <c r="C897" s="221">
        <f>VLOOKUP(A897,'3.2 Departure'!$A$7:$C$51,3,FALSE)</f>
        <v>12.2144174</v>
      </c>
      <c r="D897" s="218" t="s">
        <v>850</v>
      </c>
      <c r="E897" s="221">
        <f>VLOOKUP(D897,'3.1 Destination'!$A$7:$B$752,2,FALSE)</f>
        <v>37.8380382</v>
      </c>
      <c r="F897" s="221">
        <f>VLOOKUP(D897,'3.1 Destination'!$A$7:$C$752,3,FALSE)</f>
        <v>24.9391268</v>
      </c>
      <c r="G897" s="218">
        <v>3</v>
      </c>
      <c r="H897" s="222">
        <f>Table611[[#This Row],[Number of passenger (N)]]/SUM(Table611[Number of passenger (N)])</f>
        <v>2.7422303473491772E-4</v>
      </c>
      <c r="I897" s="219">
        <f t="shared" si="13"/>
        <v>2394.142828882691</v>
      </c>
      <c r="J897" s="223">
        <f>Table611[[#This Row],[% of trips (P)]]*Table611[[#This Row],[Distance (D)]]</f>
        <v>0.65652911212505238</v>
      </c>
      <c r="K897" s="224">
        <f>Table611[[#This Row],[Weighted distance]]/SUM(Table611[Weighted distance])</f>
        <v>2.2610028746997327E-4</v>
      </c>
    </row>
    <row r="898" spans="1:11" x14ac:dyDescent="0.2">
      <c r="A898" s="218" t="s">
        <v>202</v>
      </c>
      <c r="B898" s="221">
        <f>VLOOKUP(A898,'3.2 Departure'!$A$7:$B$51,2,FALSE)</f>
        <v>57.687639400000002</v>
      </c>
      <c r="C898" s="221">
        <f>VLOOKUP(A898,'3.2 Departure'!$A$7:$C$51,3,FALSE)</f>
        <v>12.2144174</v>
      </c>
      <c r="D898" s="218" t="s">
        <v>855</v>
      </c>
      <c r="E898" s="221">
        <f>VLOOKUP(D898,'3.1 Destination'!$A$7:$B$752,2,FALSE)</f>
        <v>61.4851393</v>
      </c>
      <c r="F898" s="221">
        <f>VLOOKUP(D898,'3.1 Destination'!$A$7:$C$752,3,FALSE)</f>
        <v>21.797417800000002</v>
      </c>
      <c r="G898" s="218">
        <v>3</v>
      </c>
      <c r="H898" s="222">
        <f>Table611[[#This Row],[Number of passenger (N)]]/SUM(Table611[Number of passenger (N)])</f>
        <v>2.7422303473491772E-4</v>
      </c>
      <c r="I898" s="219">
        <f t="shared" si="13"/>
        <v>683.93228002139165</v>
      </c>
      <c r="J898" s="223">
        <f>Table611[[#This Row],[% of trips (P)]]*Table611[[#This Row],[Distance (D)]]</f>
        <v>0.18754998538063755</v>
      </c>
      <c r="K898" s="224">
        <f>Table611[[#This Row],[Weighted distance]]/SUM(Table611[Weighted distance])</f>
        <v>6.4589832844265898E-5</v>
      </c>
    </row>
    <row r="899" spans="1:11" x14ac:dyDescent="0.2">
      <c r="A899" s="218" t="s">
        <v>202</v>
      </c>
      <c r="B899" s="221">
        <f>VLOOKUP(A899,'3.2 Departure'!$A$7:$B$51,2,FALSE)</f>
        <v>57.687639400000002</v>
      </c>
      <c r="C899" s="221">
        <f>VLOOKUP(A899,'3.2 Departure'!$A$7:$C$51,3,FALSE)</f>
        <v>12.2144174</v>
      </c>
      <c r="D899" s="218" t="s">
        <v>792</v>
      </c>
      <c r="E899" s="221">
        <f>VLOOKUP(D899,'3.1 Destination'!$A$7:$B$752,2,FALSE)</f>
        <v>44.837789000000001</v>
      </c>
      <c r="F899" s="221">
        <f>VLOOKUP(D899,'3.1 Destination'!$A$7:$C$752,3,FALSE)</f>
        <v>-0.57918000000000003</v>
      </c>
      <c r="G899" s="218">
        <v>3</v>
      </c>
      <c r="H899" s="222">
        <f>Table611[[#This Row],[Number of passenger (N)]]/SUM(Table611[Number of passenger (N)])</f>
        <v>2.7422303473491772E-4</v>
      </c>
      <c r="I899" s="219">
        <f t="shared" si="13"/>
        <v>1677.2463957259392</v>
      </c>
      <c r="J899" s="223">
        <f>Table611[[#This Row],[% of trips (P)]]*Table611[[#This Row],[Distance (D)]]</f>
        <v>0.45993959663416978</v>
      </c>
      <c r="K899" s="224">
        <f>Table611[[#This Row],[Weighted distance]]/SUM(Table611[Weighted distance])</f>
        <v>1.5839735526914666E-4</v>
      </c>
    </row>
    <row r="900" spans="1:11" x14ac:dyDescent="0.2">
      <c r="A900" s="218" t="s">
        <v>202</v>
      </c>
      <c r="B900" s="221">
        <f>VLOOKUP(A900,'3.2 Departure'!$A$7:$B$51,2,FALSE)</f>
        <v>57.687639400000002</v>
      </c>
      <c r="C900" s="221">
        <f>VLOOKUP(A900,'3.2 Departure'!$A$7:$C$51,3,FALSE)</f>
        <v>12.2144174</v>
      </c>
      <c r="D900" s="218" t="s">
        <v>527</v>
      </c>
      <c r="E900" s="221">
        <f>VLOOKUP(D900,'3.1 Destination'!$A$7:$B$752,2,FALSE)</f>
        <v>50.719163999999999</v>
      </c>
      <c r="F900" s="221">
        <f>VLOOKUP(D900,'3.1 Destination'!$A$7:$C$752,3,FALSE)</f>
        <v>-1.8807689999999999</v>
      </c>
      <c r="G900" s="218">
        <v>3</v>
      </c>
      <c r="H900" s="222">
        <f>Table611[[#This Row],[Number of passenger (N)]]/SUM(Table611[Number of passenger (N)])</f>
        <v>2.7422303473491772E-4</v>
      </c>
      <c r="I900" s="219">
        <f t="shared" si="13"/>
        <v>1196.2521815935959</v>
      </c>
      <c r="J900" s="223">
        <f>Table611[[#This Row],[% of trips (P)]]*Table611[[#This Row],[Distance (D)]]</f>
        <v>0.32803990354486173</v>
      </c>
      <c r="K900" s="224">
        <f>Table611[[#This Row],[Weighted distance]]/SUM(Table611[Weighted distance])</f>
        <v>1.1297277626127268E-4</v>
      </c>
    </row>
    <row r="901" spans="1:11" x14ac:dyDescent="0.2">
      <c r="A901" s="218" t="s">
        <v>202</v>
      </c>
      <c r="B901" s="221">
        <f>VLOOKUP(A901,'3.2 Departure'!$A$7:$B$51,2,FALSE)</f>
        <v>57.687639400000002</v>
      </c>
      <c r="C901" s="221">
        <f>VLOOKUP(A901,'3.2 Departure'!$A$7:$C$51,3,FALSE)</f>
        <v>12.2144174</v>
      </c>
      <c r="D901" s="218" t="s">
        <v>860</v>
      </c>
      <c r="E901" s="221">
        <f>VLOOKUP(D901,'3.1 Destination'!$A$7:$B$752,2,FALSE)</f>
        <v>43.075975999999997</v>
      </c>
      <c r="F901" s="221">
        <f>VLOOKUP(D901,'3.1 Destination'!$A$7:$C$752,3,FALSE)</f>
        <v>1.976237</v>
      </c>
      <c r="G901" s="218">
        <v>3</v>
      </c>
      <c r="H901" s="222">
        <f>Table611[[#This Row],[Number of passenger (N)]]/SUM(Table611[Number of passenger (N)])</f>
        <v>2.7422303473491772E-4</v>
      </c>
      <c r="I901" s="219">
        <f t="shared" si="13"/>
        <v>1774.9759904366047</v>
      </c>
      <c r="J901" s="223">
        <f>Table611[[#This Row],[% of trips (P)]]*Table611[[#This Row],[Distance (D)]]</f>
        <v>0.48673930267914201</v>
      </c>
      <c r="K901" s="224">
        <f>Table611[[#This Row],[Weighted distance]]/SUM(Table611[Weighted distance])</f>
        <v>1.6762683364104379E-4</v>
      </c>
    </row>
    <row r="902" spans="1:11" x14ac:dyDescent="0.2">
      <c r="A902" s="218" t="s">
        <v>202</v>
      </c>
      <c r="B902" s="221">
        <f>VLOOKUP(A902,'3.2 Departure'!$A$7:$B$51,2,FALSE)</f>
        <v>57.687639400000002</v>
      </c>
      <c r="C902" s="221">
        <f>VLOOKUP(A902,'3.2 Departure'!$A$7:$C$51,3,FALSE)</f>
        <v>12.2144174</v>
      </c>
      <c r="D902" s="218" t="s">
        <v>773</v>
      </c>
      <c r="E902" s="221">
        <f>VLOOKUP(D902,'3.1 Destination'!$A$7:$B$752,2,FALSE)</f>
        <v>36.766620000000003</v>
      </c>
      <c r="F902" s="221">
        <f>VLOOKUP(D902,'3.1 Destination'!$A$7:$C$752,3,FALSE)</f>
        <v>28.799990999999999</v>
      </c>
      <c r="G902" s="218">
        <v>3</v>
      </c>
      <c r="H902" s="222">
        <f>Table611[[#This Row],[Number of passenger (N)]]/SUM(Table611[Number of passenger (N)])</f>
        <v>2.7422303473491772E-4</v>
      </c>
      <c r="I902" s="219">
        <f t="shared" si="13"/>
        <v>2625.8730701110862</v>
      </c>
      <c r="J902" s="223">
        <f>Table611[[#This Row],[% of trips (P)]]*Table611[[#This Row],[Distance (D)]]</f>
        <v>0.72007488211455739</v>
      </c>
      <c r="K902" s="224">
        <f>Table611[[#This Row],[Weighted distance]]/SUM(Table611[Weighted distance])</f>
        <v>2.479846435431145E-4</v>
      </c>
    </row>
    <row r="903" spans="1:11" x14ac:dyDescent="0.2">
      <c r="A903" s="218" t="s">
        <v>202</v>
      </c>
      <c r="B903" s="221">
        <f>VLOOKUP(A903,'3.2 Departure'!$A$7:$B$51,2,FALSE)</f>
        <v>57.687639400000002</v>
      </c>
      <c r="C903" s="221">
        <f>VLOOKUP(A903,'3.2 Departure'!$A$7:$C$51,3,FALSE)</f>
        <v>12.2144174</v>
      </c>
      <c r="D903" s="218" t="s">
        <v>315</v>
      </c>
      <c r="E903" s="221">
        <f>VLOOKUP(D903,'3.1 Destination'!$A$7:$B$752,2,FALSE)</f>
        <v>53.3498053</v>
      </c>
      <c r="F903" s="221">
        <f>VLOOKUP(D903,'3.1 Destination'!$A$7:$C$752,3,FALSE)</f>
        <v>-6.2603096999999996</v>
      </c>
      <c r="G903" s="218">
        <v>3</v>
      </c>
      <c r="H903" s="222">
        <f>Table611[[#This Row],[Number of passenger (N)]]/SUM(Table611[Number of passenger (N)])</f>
        <v>2.7422303473491772E-4</v>
      </c>
      <c r="I903" s="219">
        <f t="shared" si="13"/>
        <v>1254.0130844486193</v>
      </c>
      <c r="J903" s="223">
        <f>Table611[[#This Row],[% of trips (P)]]*Table611[[#This Row],[Distance (D)]]</f>
        <v>0.34387927361479503</v>
      </c>
      <c r="K903" s="224">
        <f>Table611[[#This Row],[Weighted distance]]/SUM(Table611[Weighted distance])</f>
        <v>1.1842765413342569E-4</v>
      </c>
    </row>
    <row r="904" spans="1:11" x14ac:dyDescent="0.2">
      <c r="A904" s="218" t="s">
        <v>202</v>
      </c>
      <c r="B904" s="221">
        <f>VLOOKUP(A904,'3.2 Departure'!$A$7:$B$51,2,FALSE)</f>
        <v>57.687639400000002</v>
      </c>
      <c r="C904" s="221">
        <f>VLOOKUP(A904,'3.2 Departure'!$A$7:$C$51,3,FALSE)</f>
        <v>12.2144174</v>
      </c>
      <c r="D904" s="218" t="s">
        <v>371</v>
      </c>
      <c r="E904" s="221">
        <f>VLOOKUP(D904,'3.1 Destination'!$A$7:$B$752,2,FALSE)</f>
        <v>26.820553</v>
      </c>
      <c r="F904" s="221">
        <f>VLOOKUP(D904,'3.1 Destination'!$A$7:$C$752,3,FALSE)</f>
        <v>30.802498</v>
      </c>
      <c r="G904" s="218">
        <v>3</v>
      </c>
      <c r="H904" s="222">
        <f>Table611[[#This Row],[Number of passenger (N)]]/SUM(Table611[Number of passenger (N)])</f>
        <v>2.7422303473491772E-4</v>
      </c>
      <c r="I904" s="219">
        <f t="shared" ref="I904:I967" si="14">$C$4*ACOS(SIN(B904*PI()/180)*SIN(E904*PI()/180) + COS(B904*PI()/180)*COS(E904*PI()/180)*COS(C904*PI()/180-F904*PI()/180))</f>
        <v>3729.7719724521403</v>
      </c>
      <c r="J904" s="223">
        <f>Table611[[#This Row],[% of trips (P)]]*Table611[[#This Row],[Distance (D)]]</f>
        <v>1.0227893891550659</v>
      </c>
      <c r="K904" s="224">
        <f>Table611[[#This Row],[Weighted distance]]/SUM(Table611[Weighted distance])</f>
        <v>3.5223567491269279E-4</v>
      </c>
    </row>
    <row r="905" spans="1:11" x14ac:dyDescent="0.2">
      <c r="A905" s="218" t="s">
        <v>202</v>
      </c>
      <c r="B905" s="221">
        <f>VLOOKUP(A905,'3.2 Departure'!$A$7:$B$51,2,FALSE)</f>
        <v>57.687639400000002</v>
      </c>
      <c r="C905" s="221">
        <f>VLOOKUP(A905,'3.2 Departure'!$A$7:$C$51,3,FALSE)</f>
        <v>12.2144174</v>
      </c>
      <c r="D905" s="218" t="s">
        <v>817</v>
      </c>
      <c r="E905" s="221">
        <f>VLOOKUP(D905,'3.1 Destination'!$A$7:$B$752,2,FALSE)</f>
        <v>21.306944399999999</v>
      </c>
      <c r="F905" s="221">
        <f>VLOOKUP(D905,'3.1 Destination'!$A$7:$C$752,3,FALSE)</f>
        <v>-157.8583333</v>
      </c>
      <c r="G905" s="218">
        <v>3</v>
      </c>
      <c r="H905" s="222">
        <f>Table611[[#This Row],[Number of passenger (N)]]/SUM(Table611[Number of passenger (N)])</f>
        <v>2.7422303473491772E-4</v>
      </c>
      <c r="I905" s="219">
        <f t="shared" si="14"/>
        <v>11182.948545979196</v>
      </c>
      <c r="J905" s="223">
        <f>Table611[[#This Row],[% of trips (P)]]*Table611[[#This Row],[Distance (D)]]</f>
        <v>3.0666220875628505</v>
      </c>
      <c r="K905" s="224">
        <f>Table611[[#This Row],[Weighted distance]]/SUM(Table611[Weighted distance])</f>
        <v>1.056105696997122E-3</v>
      </c>
    </row>
    <row r="906" spans="1:11" x14ac:dyDescent="0.2">
      <c r="A906" s="218" t="s">
        <v>202</v>
      </c>
      <c r="B906" s="221">
        <f>VLOOKUP(A906,'3.2 Departure'!$A$7:$B$51,2,FALSE)</f>
        <v>57.687639400000002</v>
      </c>
      <c r="C906" s="221">
        <f>VLOOKUP(A906,'3.2 Departure'!$A$7:$C$51,3,FALSE)</f>
        <v>12.2144174</v>
      </c>
      <c r="D906" s="218" t="s">
        <v>421</v>
      </c>
      <c r="E906" s="221">
        <f>VLOOKUP(D906,'3.1 Destination'!$A$7:$B$752,2,FALSE)</f>
        <v>41.871940000000002</v>
      </c>
      <c r="F906" s="221">
        <f>VLOOKUP(D906,'3.1 Destination'!$A$7:$C$752,3,FALSE)</f>
        <v>12.56738</v>
      </c>
      <c r="G906" s="218">
        <v>3</v>
      </c>
      <c r="H906" s="222">
        <f>Table611[[#This Row],[Number of passenger (N)]]/SUM(Table611[Number of passenger (N)])</f>
        <v>2.7422303473491772E-4</v>
      </c>
      <c r="I906" s="219">
        <f t="shared" si="14"/>
        <v>1758.8048388820955</v>
      </c>
      <c r="J906" s="223">
        <f>Table611[[#This Row],[% of trips (P)]]*Table611[[#This Row],[Distance (D)]]</f>
        <v>0.48230480042470625</v>
      </c>
      <c r="K906" s="224">
        <f>Table611[[#This Row],[Weighted distance]]/SUM(Table611[Weighted distance])</f>
        <v>1.660996473883751E-4</v>
      </c>
    </row>
    <row r="907" spans="1:11" x14ac:dyDescent="0.2">
      <c r="A907" s="218" t="s">
        <v>202</v>
      </c>
      <c r="B907" s="221">
        <f>VLOOKUP(A907,'3.2 Departure'!$A$7:$B$51,2,FALSE)</f>
        <v>57.687639400000002</v>
      </c>
      <c r="C907" s="221">
        <f>VLOOKUP(A907,'3.2 Departure'!$A$7:$C$51,3,FALSE)</f>
        <v>12.2144174</v>
      </c>
      <c r="D907" s="218" t="s">
        <v>240</v>
      </c>
      <c r="E907" s="221">
        <f>VLOOKUP(D907,'3.1 Destination'!$A$7:$B$752,2,FALSE)</f>
        <v>-33.924868500000002</v>
      </c>
      <c r="F907" s="221">
        <f>VLOOKUP(D907,'3.1 Destination'!$A$7:$C$752,3,FALSE)</f>
        <v>18.424055299999999</v>
      </c>
      <c r="G907" s="218">
        <v>3</v>
      </c>
      <c r="H907" s="222">
        <f>Table611[[#This Row],[Number of passenger (N)]]/SUM(Table611[Number of passenger (N)])</f>
        <v>2.7422303473491772E-4</v>
      </c>
      <c r="I907" s="219">
        <f t="shared" si="14"/>
        <v>10203.448882755463</v>
      </c>
      <c r="J907" s="223">
        <f>Table611[[#This Row],[% of trips (P)]]*Table611[[#This Row],[Distance (D)]]</f>
        <v>2.7980207173918088</v>
      </c>
      <c r="K907" s="224">
        <f>Table611[[#This Row],[Weighted distance]]/SUM(Table611[Weighted distance])</f>
        <v>9.6360279668562213E-4</v>
      </c>
    </row>
    <row r="908" spans="1:11" x14ac:dyDescent="0.2">
      <c r="A908" s="218" t="s">
        <v>202</v>
      </c>
      <c r="B908" s="221">
        <f>VLOOKUP(A908,'3.2 Departure'!$A$7:$B$51,2,FALSE)</f>
        <v>57.687639400000002</v>
      </c>
      <c r="C908" s="221">
        <f>VLOOKUP(A908,'3.2 Departure'!$A$7:$C$51,3,FALSE)</f>
        <v>12.2144174</v>
      </c>
      <c r="D908" s="218" t="s">
        <v>520</v>
      </c>
      <c r="E908" s="221">
        <f>VLOOKUP(D908,'3.1 Destination'!$A$7:$B$752,2,FALSE)</f>
        <v>50.937531</v>
      </c>
      <c r="F908" s="221">
        <f>VLOOKUP(D908,'3.1 Destination'!$A$7:$C$752,3,FALSE)</f>
        <v>6.9602785999999996</v>
      </c>
      <c r="G908" s="218">
        <v>3</v>
      </c>
      <c r="H908" s="222">
        <f>Table611[[#This Row],[Number of passenger (N)]]/SUM(Table611[Number of passenger (N)])</f>
        <v>2.7422303473491772E-4</v>
      </c>
      <c r="I908" s="219">
        <f t="shared" si="14"/>
        <v>823.74599946616354</v>
      </c>
      <c r="J908" s="223">
        <f>Table611[[#This Row],[% of trips (P)]]*Table611[[#This Row],[Distance (D)]]</f>
        <v>0.22589012782435927</v>
      </c>
      <c r="K908" s="224">
        <f>Table611[[#This Row],[Weighted distance]]/SUM(Table611[Weighted distance])</f>
        <v>7.7793690933827708E-5</v>
      </c>
    </row>
    <row r="909" spans="1:11" x14ac:dyDescent="0.2">
      <c r="A909" s="218" t="s">
        <v>202</v>
      </c>
      <c r="B909" s="221">
        <f>VLOOKUP(A909,'3.2 Departure'!$A$7:$B$51,2,FALSE)</f>
        <v>57.687639400000002</v>
      </c>
      <c r="C909" s="221">
        <f>VLOOKUP(A909,'3.2 Departure'!$A$7:$C$51,3,FALSE)</f>
        <v>12.2144174</v>
      </c>
      <c r="D909" s="218" t="s">
        <v>508</v>
      </c>
      <c r="E909" s="221">
        <f>VLOOKUP(D909,'3.1 Destination'!$A$7:$B$752,2,FALSE)</f>
        <v>39.624983800000003</v>
      </c>
      <c r="F909" s="221">
        <f>VLOOKUP(D909,'3.1 Destination'!$A$7:$C$752,3,FALSE)</f>
        <v>19.922346099999999</v>
      </c>
      <c r="G909" s="218">
        <v>3</v>
      </c>
      <c r="H909" s="222">
        <f>Table611[[#This Row],[Number of passenger (N)]]/SUM(Table611[Number of passenger (N)])</f>
        <v>2.7422303473491772E-4</v>
      </c>
      <c r="I909" s="219">
        <f t="shared" si="14"/>
        <v>2083.5622878013</v>
      </c>
      <c r="J909" s="223">
        <f>Table611[[#This Row],[% of trips (P)]]*Table611[[#This Row],[Distance (D)]]</f>
        <v>0.57136077362010051</v>
      </c>
      <c r="K909" s="224">
        <f>Table611[[#This Row],[Weighted distance]]/SUM(Table611[Weighted distance])</f>
        <v>1.9676939343394201E-4</v>
      </c>
    </row>
    <row r="910" spans="1:11" x14ac:dyDescent="0.2">
      <c r="A910" s="218" t="s">
        <v>202</v>
      </c>
      <c r="B910" s="221">
        <f>VLOOKUP(A910,'3.2 Departure'!$A$7:$B$51,2,FALSE)</f>
        <v>57.687639400000002</v>
      </c>
      <c r="C910" s="221">
        <f>VLOOKUP(A910,'3.2 Departure'!$A$7:$C$51,3,FALSE)</f>
        <v>12.2144174</v>
      </c>
      <c r="D910" s="218" t="s">
        <v>262</v>
      </c>
      <c r="E910" s="221">
        <f>VLOOKUP(D910,'3.1 Destination'!$A$7:$B$752,2,FALSE)</f>
        <v>34.052234200000001</v>
      </c>
      <c r="F910" s="221">
        <f>VLOOKUP(D910,'3.1 Destination'!$A$7:$C$752,3,FALSE)</f>
        <v>-118.24368490000001</v>
      </c>
      <c r="G910" s="218">
        <v>3</v>
      </c>
      <c r="H910" s="222">
        <f>Table611[[#This Row],[Number of passenger (N)]]/SUM(Table611[Number of passenger (N)])</f>
        <v>2.7422303473491772E-4</v>
      </c>
      <c r="I910" s="219">
        <f t="shared" si="14"/>
        <v>8816.5210832298089</v>
      </c>
      <c r="J910" s="223">
        <f>Table611[[#This Row],[% of trips (P)]]*Table611[[#This Row],[Distance (D)]]</f>
        <v>2.4176931672476623</v>
      </c>
      <c r="K910" s="224">
        <f>Table611[[#This Row],[Weighted distance]]/SUM(Table611[Weighted distance])</f>
        <v>8.3262281905446594E-4</v>
      </c>
    </row>
    <row r="911" spans="1:11" x14ac:dyDescent="0.2">
      <c r="A911" s="218" t="s">
        <v>202</v>
      </c>
      <c r="B911" s="221">
        <f>VLOOKUP(A911,'3.2 Departure'!$A$7:$B$51,2,FALSE)</f>
        <v>57.687639400000002</v>
      </c>
      <c r="C911" s="221">
        <f>VLOOKUP(A911,'3.2 Departure'!$A$7:$C$51,3,FALSE)</f>
        <v>12.2144174</v>
      </c>
      <c r="D911" s="218" t="s">
        <v>902</v>
      </c>
      <c r="E911" s="221">
        <f>VLOOKUP(D911,'3.1 Destination'!$A$7:$B$752,2,FALSE)</f>
        <v>3.755312</v>
      </c>
      <c r="F911" s="221">
        <f>VLOOKUP(D911,'3.1 Destination'!$A$7:$C$752,3,FALSE)</f>
        <v>101.97576599999999</v>
      </c>
      <c r="G911" s="218">
        <v>3</v>
      </c>
      <c r="H911" s="222">
        <f>Table611[[#This Row],[Number of passenger (N)]]/SUM(Table611[Number of passenger (N)])</f>
        <v>2.7422303473491772E-4</v>
      </c>
      <c r="I911" s="219">
        <f t="shared" si="14"/>
        <v>9640.5446064472726</v>
      </c>
      <c r="J911" s="223">
        <f>Table611[[#This Row],[% of trips (P)]]*Table611[[#This Row],[Distance (D)]]</f>
        <v>2.6436593984773142</v>
      </c>
      <c r="K911" s="224">
        <f>Table611[[#This Row],[Weighted distance]]/SUM(Table611[Weighted distance])</f>
        <v>9.1044271903446741E-4</v>
      </c>
    </row>
    <row r="912" spans="1:11" x14ac:dyDescent="0.2">
      <c r="A912" s="218" t="s">
        <v>202</v>
      </c>
      <c r="B912" s="221">
        <f>VLOOKUP(A912,'3.2 Departure'!$A$7:$B$51,2,FALSE)</f>
        <v>57.687639400000002</v>
      </c>
      <c r="C912" s="221">
        <f>VLOOKUP(A912,'3.2 Departure'!$A$7:$C$51,3,FALSE)</f>
        <v>12.2144174</v>
      </c>
      <c r="D912" s="218" t="s">
        <v>482</v>
      </c>
      <c r="E912" s="221">
        <f>VLOOKUP(D912,'3.1 Destination'!$A$7:$B$752,2,FALSE)</f>
        <v>36.756520399999999</v>
      </c>
      <c r="F912" s="221">
        <f>VLOOKUP(D912,'3.1 Destination'!$A$7:$C$752,3,FALSE)</f>
        <v>-3.8724658000000001</v>
      </c>
      <c r="G912" s="218">
        <v>3</v>
      </c>
      <c r="H912" s="222">
        <f>Table611[[#This Row],[Number of passenger (N)]]/SUM(Table611[Number of passenger (N)])</f>
        <v>2.7422303473491772E-4</v>
      </c>
      <c r="I912" s="219">
        <f t="shared" si="14"/>
        <v>2610.192964286005</v>
      </c>
      <c r="J912" s="223">
        <f>Table611[[#This Row],[% of trips (P)]]*Table611[[#This Row],[Distance (D)]]</f>
        <v>0.71577503591023905</v>
      </c>
      <c r="K912" s="224">
        <f>Table611[[#This Row],[Weighted distance]]/SUM(Table611[Weighted distance])</f>
        <v>2.4650383112380495E-4</v>
      </c>
    </row>
    <row r="913" spans="1:11" x14ac:dyDescent="0.2">
      <c r="A913" s="218" t="s">
        <v>202</v>
      </c>
      <c r="B913" s="221">
        <f>VLOOKUP(A913,'3.2 Departure'!$A$7:$B$51,2,FALSE)</f>
        <v>57.687639400000002</v>
      </c>
      <c r="C913" s="221">
        <f>VLOOKUP(A913,'3.2 Departure'!$A$7:$C$51,3,FALSE)</f>
        <v>12.2144174</v>
      </c>
      <c r="D913" s="218" t="s">
        <v>317</v>
      </c>
      <c r="E913" s="221">
        <f>VLOOKUP(D913,'3.1 Destination'!$A$7:$B$752,2,FALSE)</f>
        <v>28.6139391</v>
      </c>
      <c r="F913" s="221">
        <f>VLOOKUP(D913,'3.1 Destination'!$A$7:$C$752,3,FALSE)</f>
        <v>77.209021199999995</v>
      </c>
      <c r="G913" s="218">
        <v>3</v>
      </c>
      <c r="H913" s="222">
        <f>Table611[[#This Row],[Number of passenger (N)]]/SUM(Table611[Number of passenger (N)])</f>
        <v>2.7422303473491772E-4</v>
      </c>
      <c r="I913" s="219">
        <f t="shared" si="14"/>
        <v>5883.0914961743993</v>
      </c>
      <c r="J913" s="223">
        <f>Table611[[#This Row],[% of trips (P)]]*Table611[[#This Row],[Distance (D)]]</f>
        <v>1.6132792037041312</v>
      </c>
      <c r="K913" s="224">
        <f>Table611[[#This Row],[Weighted distance]]/SUM(Table611[Weighted distance])</f>
        <v>5.5559286707967861E-4</v>
      </c>
    </row>
    <row r="914" spans="1:11" x14ac:dyDescent="0.2">
      <c r="A914" s="218" t="s">
        <v>202</v>
      </c>
      <c r="B914" s="221">
        <f>VLOOKUP(A914,'3.2 Departure'!$A$7:$B$51,2,FALSE)</f>
        <v>57.687639400000002</v>
      </c>
      <c r="C914" s="221">
        <f>VLOOKUP(A914,'3.2 Departure'!$A$7:$C$51,3,FALSE)</f>
        <v>12.2144174</v>
      </c>
      <c r="D914" s="218" t="s">
        <v>622</v>
      </c>
      <c r="E914" s="221">
        <f>VLOOKUP(D914,'3.1 Destination'!$A$7:$B$752,2,FALSE)</f>
        <v>47.516230999999998</v>
      </c>
      <c r="F914" s="221">
        <f>VLOOKUP(D914,'3.1 Destination'!$A$7:$C$752,3,FALSE)</f>
        <v>14.550072</v>
      </c>
      <c r="G914" s="218">
        <v>3</v>
      </c>
      <c r="H914" s="222">
        <f>Table611[[#This Row],[Number of passenger (N)]]/SUM(Table611[Number of passenger (N)])</f>
        <v>2.7422303473491772E-4</v>
      </c>
      <c r="I914" s="219">
        <f t="shared" si="14"/>
        <v>1141.7803772136549</v>
      </c>
      <c r="J914" s="223">
        <f>Table611[[#This Row],[% of trips (P)]]*Table611[[#This Row],[Distance (D)]]</f>
        <v>0.31310248004030755</v>
      </c>
      <c r="K914" s="224">
        <f>Table611[[#This Row],[Weighted distance]]/SUM(Table611[Weighted distance])</f>
        <v>1.0782851733037985E-4</v>
      </c>
    </row>
    <row r="915" spans="1:11" x14ac:dyDescent="0.2">
      <c r="A915" s="218" t="s">
        <v>202</v>
      </c>
      <c r="B915" s="221">
        <f>VLOOKUP(A915,'3.2 Departure'!$A$7:$B$51,2,FALSE)</f>
        <v>57.687639400000002</v>
      </c>
      <c r="C915" s="221">
        <f>VLOOKUP(A915,'3.2 Departure'!$A$7:$C$51,3,FALSE)</f>
        <v>12.2144174</v>
      </c>
      <c r="D915" s="218" t="s">
        <v>919</v>
      </c>
      <c r="E915" s="221">
        <f>VLOOKUP(D915,'3.1 Destination'!$A$7:$B$752,2,FALSE)</f>
        <v>33.448377100000002</v>
      </c>
      <c r="F915" s="221">
        <f>VLOOKUP(D915,'3.1 Destination'!$A$7:$C$752,3,FALSE)</f>
        <v>-112.0740373</v>
      </c>
      <c r="G915" s="218">
        <v>3</v>
      </c>
      <c r="H915" s="222">
        <f>Table611[[#This Row],[Number of passenger (N)]]/SUM(Table611[Number of passenger (N)])</f>
        <v>2.7422303473491772E-4</v>
      </c>
      <c r="I915" s="219">
        <f t="shared" si="14"/>
        <v>8629.8156031416584</v>
      </c>
      <c r="J915" s="223">
        <f>Table611[[#This Row],[% of trips (P)]]*Table611[[#This Row],[Distance (D)]]</f>
        <v>2.3664942238962499</v>
      </c>
      <c r="K915" s="224">
        <f>Table611[[#This Row],[Weighted distance]]/SUM(Table611[Weighted distance])</f>
        <v>8.1499055325524839E-4</v>
      </c>
    </row>
    <row r="916" spans="1:11" x14ac:dyDescent="0.2">
      <c r="A916" s="218" t="s">
        <v>202</v>
      </c>
      <c r="B916" s="221">
        <f>VLOOKUP(A916,'3.2 Departure'!$A$7:$B$51,2,FALSE)</f>
        <v>57.687639400000002</v>
      </c>
      <c r="C916" s="221">
        <f>VLOOKUP(A916,'3.2 Departure'!$A$7:$C$51,3,FALSE)</f>
        <v>12.2144174</v>
      </c>
      <c r="D916" s="218" t="s">
        <v>837</v>
      </c>
      <c r="E916" s="221">
        <f>VLOOKUP(D916,'3.1 Destination'!$A$7:$B$752,2,FALSE)</f>
        <v>20.629558599999999</v>
      </c>
      <c r="F916" s="221">
        <f>VLOOKUP(D916,'3.1 Destination'!$A$7:$C$752,3,FALSE)</f>
        <v>-87.073885099999998</v>
      </c>
      <c r="G916" s="218">
        <v>3</v>
      </c>
      <c r="H916" s="222">
        <f>Table611[[#This Row],[Number of passenger (N)]]/SUM(Table611[Number of passenger (N)])</f>
        <v>2.7422303473491772E-4</v>
      </c>
      <c r="I916" s="219">
        <f t="shared" si="14"/>
        <v>8613.8141798996367</v>
      </c>
      <c r="J916" s="223">
        <f>Table611[[#This Row],[% of trips (P)]]*Table611[[#This Row],[Distance (D)]]</f>
        <v>2.3621062650547451</v>
      </c>
      <c r="K916" s="224">
        <f>Table611[[#This Row],[Weighted distance]]/SUM(Table611[Weighted distance])</f>
        <v>8.1347939596283314E-4</v>
      </c>
    </row>
    <row r="917" spans="1:11" x14ac:dyDescent="0.2">
      <c r="A917" s="218" t="s">
        <v>202</v>
      </c>
      <c r="B917" s="221">
        <f>VLOOKUP(A917,'3.2 Departure'!$A$7:$B$51,2,FALSE)</f>
        <v>57.687639400000002</v>
      </c>
      <c r="C917" s="221">
        <f>VLOOKUP(A917,'3.2 Departure'!$A$7:$C$51,3,FALSE)</f>
        <v>12.2144174</v>
      </c>
      <c r="D917" s="218" t="s">
        <v>519</v>
      </c>
      <c r="E917" s="221">
        <f>VLOOKUP(D917,'3.1 Destination'!$A$7:$B$752,2,FALSE)</f>
        <v>44.866623199999999</v>
      </c>
      <c r="F917" s="221">
        <f>VLOOKUP(D917,'3.1 Destination'!$A$7:$C$752,3,FALSE)</f>
        <v>13.8495788</v>
      </c>
      <c r="G917" s="218">
        <v>3</v>
      </c>
      <c r="H917" s="222">
        <f>Table611[[#This Row],[Number of passenger (N)]]/SUM(Table611[Number of passenger (N)])</f>
        <v>2.7422303473491772E-4</v>
      </c>
      <c r="I917" s="219">
        <f t="shared" si="14"/>
        <v>1430.0566458774579</v>
      </c>
      <c r="J917" s="223">
        <f>Table611[[#This Row],[% of trips (P)]]*Table611[[#This Row],[Distance (D)]]</f>
        <v>0.39215447327535408</v>
      </c>
      <c r="K917" s="224">
        <f>Table611[[#This Row],[Weighted distance]]/SUM(Table611[Weighted distance])</f>
        <v>1.3505301974073742E-4</v>
      </c>
    </row>
    <row r="918" spans="1:11" x14ac:dyDescent="0.2">
      <c r="A918" s="218" t="s">
        <v>202</v>
      </c>
      <c r="B918" s="221">
        <f>VLOOKUP(A918,'3.2 Departure'!$A$7:$B$51,2,FALSE)</f>
        <v>57.687639400000002</v>
      </c>
      <c r="C918" s="221">
        <f>VLOOKUP(A918,'3.2 Departure'!$A$7:$C$51,3,FALSE)</f>
        <v>12.2144174</v>
      </c>
      <c r="D918" s="218" t="s">
        <v>499</v>
      </c>
      <c r="E918" s="221">
        <f>VLOOKUP(D918,'3.1 Destination'!$A$7:$B$752,2,FALSE)</f>
        <v>39.399872000000002</v>
      </c>
      <c r="F918" s="221">
        <f>VLOOKUP(D918,'3.1 Destination'!$A$7:$C$752,3,FALSE)</f>
        <v>-8.2244539999999997</v>
      </c>
      <c r="G918" s="218">
        <v>3</v>
      </c>
      <c r="H918" s="222">
        <f>Table611[[#This Row],[Number of passenger (N)]]/SUM(Table611[Number of passenger (N)])</f>
        <v>2.7422303473491772E-4</v>
      </c>
      <c r="I918" s="219">
        <f t="shared" si="14"/>
        <v>2508.386457687559</v>
      </c>
      <c r="J918" s="223">
        <f>Table611[[#This Row],[% of trips (P)]]*Table611[[#This Row],[Distance (D)]]</f>
        <v>0.68785734671505272</v>
      </c>
      <c r="K918" s="224">
        <f>Table611[[#This Row],[Weighted distance]]/SUM(Table611[Weighted distance])</f>
        <v>2.3688933355476692E-4</v>
      </c>
    </row>
    <row r="919" spans="1:11" x14ac:dyDescent="0.2">
      <c r="A919" s="218" t="s">
        <v>202</v>
      </c>
      <c r="B919" s="221">
        <f>VLOOKUP(A919,'3.2 Departure'!$A$7:$B$51,2,FALSE)</f>
        <v>57.687639400000002</v>
      </c>
      <c r="C919" s="221">
        <f>VLOOKUP(A919,'3.2 Departure'!$A$7:$C$51,3,FALSE)</f>
        <v>12.2144174</v>
      </c>
      <c r="D919" s="218" t="s">
        <v>443</v>
      </c>
      <c r="E919" s="221">
        <f>VLOOKUP(D919,'3.1 Destination'!$A$7:$B$752,2,FALSE)</f>
        <v>46.097248</v>
      </c>
      <c r="F919" s="221">
        <f>VLOOKUP(D919,'3.1 Destination'!$A$7:$C$752,3,FALSE)</f>
        <v>4.5809800000000003</v>
      </c>
      <c r="G919" s="218">
        <v>3</v>
      </c>
      <c r="H919" s="222">
        <f>Table611[[#This Row],[Number of passenger (N)]]/SUM(Table611[Number of passenger (N)])</f>
        <v>2.7422303473491772E-4</v>
      </c>
      <c r="I919" s="219">
        <f t="shared" si="14"/>
        <v>1389.1090645775807</v>
      </c>
      <c r="J919" s="223">
        <f>Table611[[#This Row],[% of trips (P)]]*Table611[[#This Row],[Distance (D)]]</f>
        <v>0.38092570326624697</v>
      </c>
      <c r="K919" s="224">
        <f>Table611[[#This Row],[Weighted distance]]/SUM(Table611[Weighted distance])</f>
        <v>1.3118597396911025E-4</v>
      </c>
    </row>
    <row r="920" spans="1:11" x14ac:dyDescent="0.2">
      <c r="A920" s="218" t="s">
        <v>202</v>
      </c>
      <c r="B920" s="221">
        <f>VLOOKUP(A920,'3.2 Departure'!$A$7:$B$51,2,FALSE)</f>
        <v>57.687639400000002</v>
      </c>
      <c r="C920" s="221">
        <f>VLOOKUP(A920,'3.2 Departure'!$A$7:$C$51,3,FALSE)</f>
        <v>12.2144174</v>
      </c>
      <c r="D920" s="218" t="s">
        <v>478</v>
      </c>
      <c r="E920" s="221">
        <f>VLOOKUP(D920,'3.1 Destination'!$A$7:$B$752,2,FALSE)</f>
        <v>36.434963099999997</v>
      </c>
      <c r="F920" s="221">
        <f>VLOOKUP(D920,'3.1 Destination'!$A$7:$C$752,3,FALSE)</f>
        <v>28.2174829</v>
      </c>
      <c r="G920" s="218">
        <v>3</v>
      </c>
      <c r="H920" s="222">
        <f>Table611[[#This Row],[Number of passenger (N)]]/SUM(Table611[Number of passenger (N)])</f>
        <v>2.7422303473491772E-4</v>
      </c>
      <c r="I920" s="219">
        <f t="shared" si="14"/>
        <v>2640.6667869251446</v>
      </c>
      <c r="J920" s="223">
        <f>Table611[[#This Row],[% of trips (P)]]*Table611[[#This Row],[Distance (D)]]</f>
        <v>0.7241316600343175</v>
      </c>
      <c r="K920" s="224">
        <f>Table611[[#This Row],[Weighted distance]]/SUM(Table611[Weighted distance])</f>
        <v>2.4938174633249528E-4</v>
      </c>
    </row>
    <row r="921" spans="1:11" x14ac:dyDescent="0.2">
      <c r="A921" s="218" t="s">
        <v>202</v>
      </c>
      <c r="B921" s="221">
        <f>VLOOKUP(A921,'3.2 Departure'!$A$7:$B$51,2,FALSE)</f>
        <v>57.687639400000002</v>
      </c>
      <c r="C921" s="221">
        <f>VLOOKUP(A921,'3.2 Departure'!$A$7:$C$51,3,FALSE)</f>
        <v>12.2144174</v>
      </c>
      <c r="D921" s="218" t="s">
        <v>406</v>
      </c>
      <c r="E921" s="221">
        <f>VLOOKUP(D921,'3.1 Destination'!$A$7:$B$752,2,FALSE)</f>
        <v>61.524009999999997</v>
      </c>
      <c r="F921" s="221">
        <f>VLOOKUP(D921,'3.1 Destination'!$A$7:$C$752,3,FALSE)</f>
        <v>105.31875599999999</v>
      </c>
      <c r="G921" s="218">
        <v>3</v>
      </c>
      <c r="H921" s="222">
        <f>Table611[[#This Row],[Number of passenger (N)]]/SUM(Table611[Number of passenger (N)])</f>
        <v>2.7422303473491772E-4</v>
      </c>
      <c r="I921" s="219">
        <f t="shared" si="14"/>
        <v>4802.4399051668142</v>
      </c>
      <c r="J921" s="223">
        <f>Table611[[#This Row],[% of trips (P)]]*Table611[[#This Row],[Distance (D)]]</f>
        <v>1.3169396449269142</v>
      </c>
      <c r="K921" s="224">
        <f>Table611[[#This Row],[Weighted distance]]/SUM(Table611[Weighted distance])</f>
        <v>4.5353728692211281E-4</v>
      </c>
    </row>
    <row r="922" spans="1:11" x14ac:dyDescent="0.2">
      <c r="A922" s="218" t="s">
        <v>202</v>
      </c>
      <c r="B922" s="221">
        <f>VLOOKUP(A922,'3.2 Departure'!$A$7:$B$51,2,FALSE)</f>
        <v>57.687639400000002</v>
      </c>
      <c r="C922" s="221">
        <f>VLOOKUP(A922,'3.2 Departure'!$A$7:$C$51,3,FALSE)</f>
        <v>12.2144174</v>
      </c>
      <c r="D922" s="218" t="s">
        <v>590</v>
      </c>
      <c r="E922" s="221">
        <f>VLOOKUP(D922,'3.1 Destination'!$A$7:$B$752,2,FALSE)</f>
        <v>47.3919414</v>
      </c>
      <c r="F922" s="221">
        <f>VLOOKUP(D922,'3.1 Destination'!$A$7:$C$752,3,FALSE)</f>
        <v>12.6415585</v>
      </c>
      <c r="G922" s="218">
        <v>3</v>
      </c>
      <c r="H922" s="222">
        <f>Table611[[#This Row],[Number of passenger (N)]]/SUM(Table611[Number of passenger (N)])</f>
        <v>2.7422303473491772E-4</v>
      </c>
      <c r="I922" s="219">
        <f t="shared" si="14"/>
        <v>1145.1895778990149</v>
      </c>
      <c r="J922" s="223">
        <f>Table611[[#This Row],[% of trips (P)]]*Table611[[#This Row],[Distance (D)]]</f>
        <v>0.31403736139826732</v>
      </c>
      <c r="K922" s="224">
        <f>Table611[[#This Row],[Weighted distance]]/SUM(Table611[Weighted distance])</f>
        <v>1.0815047859589151E-4</v>
      </c>
    </row>
    <row r="923" spans="1:11" x14ac:dyDescent="0.2">
      <c r="A923" s="218" t="s">
        <v>202</v>
      </c>
      <c r="B923" s="221">
        <f>VLOOKUP(A923,'3.2 Departure'!$A$7:$B$51,2,FALSE)</f>
        <v>57.687639400000002</v>
      </c>
      <c r="C923" s="221">
        <f>VLOOKUP(A923,'3.2 Departure'!$A$7:$C$51,3,FALSE)</f>
        <v>12.2144174</v>
      </c>
      <c r="D923" s="218" t="s">
        <v>468</v>
      </c>
      <c r="E923" s="221">
        <f>VLOOKUP(D923,'3.1 Destination'!$A$7:$B$752,2,FALSE)</f>
        <v>37.754785699999999</v>
      </c>
      <c r="F923" s="221">
        <f>VLOOKUP(D923,'3.1 Destination'!$A$7:$C$752,3,FALSE)</f>
        <v>26.977770100000001</v>
      </c>
      <c r="G923" s="218">
        <v>3</v>
      </c>
      <c r="H923" s="222">
        <f>Table611[[#This Row],[Number of passenger (N)]]/SUM(Table611[Number of passenger (N)])</f>
        <v>2.7422303473491772E-4</v>
      </c>
      <c r="I923" s="219">
        <f t="shared" si="14"/>
        <v>2463.975311532407</v>
      </c>
      <c r="J923" s="223">
        <f>Table611[[#This Row],[% of trips (P)]]*Table611[[#This Row],[Distance (D)]]</f>
        <v>0.67567878744033094</v>
      </c>
      <c r="K923" s="224">
        <f>Table611[[#This Row],[Weighted distance]]/SUM(Table611[Weighted distance])</f>
        <v>2.3269519242358092E-4</v>
      </c>
    </row>
    <row r="924" spans="1:11" x14ac:dyDescent="0.2">
      <c r="A924" s="218" t="s">
        <v>202</v>
      </c>
      <c r="B924" s="221">
        <f>VLOOKUP(A924,'3.2 Departure'!$A$7:$B$51,2,FALSE)</f>
        <v>57.687639400000002</v>
      </c>
      <c r="C924" s="221">
        <f>VLOOKUP(A924,'3.2 Departure'!$A$7:$C$51,3,FALSE)</f>
        <v>12.2144174</v>
      </c>
      <c r="D924" s="218" t="s">
        <v>235</v>
      </c>
      <c r="E924" s="221">
        <f>VLOOKUP(D924,'3.1 Destination'!$A$7:$B$752,2,FALSE)</f>
        <v>37.774929499999999</v>
      </c>
      <c r="F924" s="221">
        <f>VLOOKUP(D924,'3.1 Destination'!$A$7:$C$752,3,FALSE)</f>
        <v>-122.4194155</v>
      </c>
      <c r="G924" s="218">
        <v>3</v>
      </c>
      <c r="H924" s="222">
        <f>Table611[[#This Row],[Number of passenger (N)]]/SUM(Table611[Number of passenger (N)])</f>
        <v>2.7422303473491772E-4</v>
      </c>
      <c r="I924" s="219">
        <f t="shared" si="14"/>
        <v>8588.7548101949178</v>
      </c>
      <c r="J924" s="223">
        <f>Table611[[#This Row],[% of trips (P)]]*Table611[[#This Row],[Distance (D)]]</f>
        <v>2.3552344086457726</v>
      </c>
      <c r="K924" s="224">
        <f>Table611[[#This Row],[Weighted distance]]/SUM(Table611[Weighted distance])</f>
        <v>8.1111281589680694E-4</v>
      </c>
    </row>
    <row r="925" spans="1:11" x14ac:dyDescent="0.2">
      <c r="A925" s="218" t="s">
        <v>202</v>
      </c>
      <c r="B925" s="221">
        <f>VLOOKUP(A925,'3.2 Departure'!$A$7:$B$51,2,FALSE)</f>
        <v>57.687639400000002</v>
      </c>
      <c r="C925" s="221">
        <f>VLOOKUP(A925,'3.2 Departure'!$A$7:$C$51,3,FALSE)</f>
        <v>12.2144174</v>
      </c>
      <c r="D925" s="218" t="s">
        <v>339</v>
      </c>
      <c r="E925" s="221">
        <f>VLOOKUP(D925,'3.1 Destination'!$A$7:$B$752,2,FALSE)</f>
        <v>27.915817499999999</v>
      </c>
      <c r="F925" s="221">
        <f>VLOOKUP(D925,'3.1 Destination'!$A$7:$C$752,3,FALSE)</f>
        <v>34.329950500000002</v>
      </c>
      <c r="G925" s="218">
        <v>3</v>
      </c>
      <c r="H925" s="222">
        <f>Table611[[#This Row],[Number of passenger (N)]]/SUM(Table611[Number of passenger (N)])</f>
        <v>2.7422303473491772E-4</v>
      </c>
      <c r="I925" s="219">
        <f t="shared" si="14"/>
        <v>3732.2706406407888</v>
      </c>
      <c r="J925" s="223">
        <f>Table611[[#This Row],[% of trips (P)]]*Table611[[#This Row],[Distance (D)]]</f>
        <v>1.0234745815285526</v>
      </c>
      <c r="K925" s="224">
        <f>Table611[[#This Row],[Weighted distance]]/SUM(Table611[Weighted distance])</f>
        <v>3.5247164646331624E-4</v>
      </c>
    </row>
    <row r="926" spans="1:11" x14ac:dyDescent="0.2">
      <c r="A926" s="218" t="s">
        <v>202</v>
      </c>
      <c r="B926" s="221">
        <f>VLOOKUP(A926,'3.2 Departure'!$A$7:$B$51,2,FALSE)</f>
        <v>57.687639400000002</v>
      </c>
      <c r="C926" s="221">
        <f>VLOOKUP(A926,'3.2 Departure'!$A$7:$C$51,3,FALSE)</f>
        <v>12.2144174</v>
      </c>
      <c r="D926" s="218" t="s">
        <v>402</v>
      </c>
      <c r="E926" s="221">
        <f>VLOOKUP(D926,'3.1 Destination'!$A$7:$B$752,2,FALSE)</f>
        <v>40.463667000000001</v>
      </c>
      <c r="F926" s="221">
        <f>VLOOKUP(D926,'3.1 Destination'!$A$7:$C$752,3,FALSE)</f>
        <v>-3.7492200000000002</v>
      </c>
      <c r="G926" s="218">
        <v>3</v>
      </c>
      <c r="H926" s="222">
        <f>Table611[[#This Row],[Number of passenger (N)]]/SUM(Table611[Number of passenger (N)])</f>
        <v>2.7422303473491772E-4</v>
      </c>
      <c r="I926" s="219">
        <f t="shared" si="14"/>
        <v>2228.0193209812728</v>
      </c>
      <c r="J926" s="223">
        <f>Table611[[#This Row],[% of trips (P)]]*Table611[[#This Row],[Distance (D)]]</f>
        <v>0.61097421964751542</v>
      </c>
      <c r="K926" s="224">
        <f>Table611[[#This Row],[Weighted distance]]/SUM(Table611[Weighted distance])</f>
        <v>2.1041176110516991E-4</v>
      </c>
    </row>
    <row r="927" spans="1:11" x14ac:dyDescent="0.2">
      <c r="A927" s="218" t="s">
        <v>202</v>
      </c>
      <c r="B927" s="221">
        <f>VLOOKUP(A927,'3.2 Departure'!$A$7:$B$51,2,FALSE)</f>
        <v>57.687639400000002</v>
      </c>
      <c r="C927" s="221">
        <f>VLOOKUP(A927,'3.2 Departure'!$A$7:$C$51,3,FALSE)</f>
        <v>12.2144174</v>
      </c>
      <c r="D927" s="218" t="s">
        <v>375</v>
      </c>
      <c r="E927" s="221">
        <f>VLOOKUP(D927,'3.1 Destination'!$A$7:$B$752,2,FALSE)</f>
        <v>43.5081323</v>
      </c>
      <c r="F927" s="221">
        <f>VLOOKUP(D927,'3.1 Destination'!$A$7:$C$752,3,FALSE)</f>
        <v>16.440193499999999</v>
      </c>
      <c r="G927" s="218">
        <v>3</v>
      </c>
      <c r="H927" s="222">
        <f>Table611[[#This Row],[Number of passenger (N)]]/SUM(Table611[Number of passenger (N)])</f>
        <v>2.7422303473491772E-4</v>
      </c>
      <c r="I927" s="219">
        <f t="shared" si="14"/>
        <v>1603.8737802923677</v>
      </c>
      <c r="J927" s="223">
        <f>Table611[[#This Row],[% of trips (P)]]*Table611[[#This Row],[Distance (D)]]</f>
        <v>0.43981913536353773</v>
      </c>
      <c r="K927" s="224">
        <f>Table611[[#This Row],[Weighted distance]]/SUM(Table611[Weighted distance])</f>
        <v>1.5146812396271854E-4</v>
      </c>
    </row>
    <row r="928" spans="1:11" x14ac:dyDescent="0.2">
      <c r="A928" s="218" t="s">
        <v>202</v>
      </c>
      <c r="B928" s="221">
        <f>VLOOKUP(A928,'3.2 Departure'!$A$7:$B$51,2,FALSE)</f>
        <v>57.687639400000002</v>
      </c>
      <c r="C928" s="221">
        <f>VLOOKUP(A928,'3.2 Departure'!$A$7:$C$51,3,FALSE)</f>
        <v>12.2144174</v>
      </c>
      <c r="D928" s="218" t="s">
        <v>241</v>
      </c>
      <c r="E928" s="221">
        <f>VLOOKUP(D928,'3.1 Destination'!$A$7:$B$752,2,FALSE)</f>
        <v>-33.867486900000003</v>
      </c>
      <c r="F928" s="221">
        <f>VLOOKUP(D928,'3.1 Destination'!$A$7:$C$752,3,FALSE)</f>
        <v>151.20699020000001</v>
      </c>
      <c r="G928" s="218">
        <v>3</v>
      </c>
      <c r="H928" s="222">
        <f>Table611[[#This Row],[Number of passenger (N)]]/SUM(Table611[Number of passenger (N)])</f>
        <v>2.7422303473491772E-4</v>
      </c>
      <c r="I928" s="219">
        <f t="shared" si="14"/>
        <v>15978.543123429139</v>
      </c>
      <c r="J928" s="223">
        <f>Table611[[#This Row],[% of trips (P)]]*Table611[[#This Row],[Distance (D)]]</f>
        <v>4.3816845859494897</v>
      </c>
      <c r="K928" s="224">
        <f>Table611[[#This Row],[Weighted distance]]/SUM(Table611[Weighted distance])</f>
        <v>1.5089965184928874E-3</v>
      </c>
    </row>
    <row r="929" spans="1:11" x14ac:dyDescent="0.2">
      <c r="A929" s="218" t="s">
        <v>202</v>
      </c>
      <c r="B929" s="221">
        <f>VLOOKUP(A929,'3.2 Departure'!$A$7:$B$51,2,FALSE)</f>
        <v>57.687639400000002</v>
      </c>
      <c r="C929" s="221">
        <f>VLOOKUP(A929,'3.2 Departure'!$A$7:$C$51,3,FALSE)</f>
        <v>12.2144174</v>
      </c>
      <c r="D929" s="218" t="s">
        <v>515</v>
      </c>
      <c r="E929" s="221">
        <f>VLOOKUP(D929,'3.1 Destination'!$A$7:$B$752,2,FALSE)</f>
        <v>40.776695599999996</v>
      </c>
      <c r="F929" s="221">
        <f>VLOOKUP(D929,'3.1 Destination'!$A$7:$C$752,3,FALSE)</f>
        <v>24.709070499999999</v>
      </c>
      <c r="G929" s="218">
        <v>3</v>
      </c>
      <c r="H929" s="222">
        <f>Table611[[#This Row],[Number of passenger (N)]]/SUM(Table611[Number of passenger (N)])</f>
        <v>2.7422303473491772E-4</v>
      </c>
      <c r="I929" s="219">
        <f t="shared" si="14"/>
        <v>2080.1235472467397</v>
      </c>
      <c r="J929" s="223">
        <f>Table611[[#This Row],[% of trips (P)]]*Table611[[#This Row],[Distance (D)]]</f>
        <v>0.57041779174956297</v>
      </c>
      <c r="K929" s="224">
        <f>Table611[[#This Row],[Weighted distance]]/SUM(Table611[Weighted distance])</f>
        <v>1.9644464245478527E-4</v>
      </c>
    </row>
    <row r="930" spans="1:11" x14ac:dyDescent="0.2">
      <c r="A930" s="218" t="s">
        <v>202</v>
      </c>
      <c r="B930" s="221">
        <f>VLOOKUP(A930,'3.2 Departure'!$A$7:$B$51,2,FALSE)</f>
        <v>57.687639400000002</v>
      </c>
      <c r="C930" s="221">
        <f>VLOOKUP(A930,'3.2 Departure'!$A$7:$C$51,3,FALSE)</f>
        <v>12.2144174</v>
      </c>
      <c r="D930" s="218" t="s">
        <v>507</v>
      </c>
      <c r="E930" s="221">
        <f>VLOOKUP(D930,'3.1 Destination'!$A$7:$B$752,2,FALSE)</f>
        <v>69.649204699999999</v>
      </c>
      <c r="F930" s="221">
        <f>VLOOKUP(D930,'3.1 Destination'!$A$7:$C$752,3,FALSE)</f>
        <v>18.955323799999999</v>
      </c>
      <c r="G930" s="218">
        <v>3</v>
      </c>
      <c r="H930" s="222">
        <f>Table611[[#This Row],[Number of passenger (N)]]/SUM(Table611[Number of passenger (N)])</f>
        <v>2.7422303473491772E-4</v>
      </c>
      <c r="I930" s="219">
        <f t="shared" si="14"/>
        <v>1369.0086652134712</v>
      </c>
      <c r="J930" s="225">
        <f>Table611[[#This Row],[% of trips (P)]]*Table611[[#This Row],[Distance (D)]]</f>
        <v>0.37541371075323704</v>
      </c>
      <c r="K930" s="222">
        <f>Table611[[#This Row],[Weighted distance]]/SUM(Table611[Weighted distance])</f>
        <v>1.2928771375687078E-4</v>
      </c>
    </row>
    <row r="931" spans="1:11" x14ac:dyDescent="0.2">
      <c r="A931" s="218" t="s">
        <v>202</v>
      </c>
      <c r="B931" s="221">
        <f>VLOOKUP(A931,'3.2 Departure'!$A$7:$B$51,2,FALSE)</f>
        <v>57.687639400000002</v>
      </c>
      <c r="C931" s="221">
        <f>VLOOKUP(A931,'3.2 Departure'!$A$7:$C$51,3,FALSE)</f>
        <v>12.2144174</v>
      </c>
      <c r="D931" s="218" t="s">
        <v>588</v>
      </c>
      <c r="E931" s="221">
        <f>VLOOKUP(D931,'3.1 Destination'!$A$7:$B$752,2,FALSE)</f>
        <v>52.090737400000002</v>
      </c>
      <c r="F931" s="221">
        <f>VLOOKUP(D931,'3.1 Destination'!$A$7:$C$752,3,FALSE)</f>
        <v>5.1214200999999999</v>
      </c>
      <c r="G931" s="218">
        <v>3</v>
      </c>
      <c r="H931" s="222">
        <f>Table611[[#This Row],[Number of passenger (N)]]/SUM(Table611[Number of passenger (N)])</f>
        <v>2.7422303473491772E-4</v>
      </c>
      <c r="I931" s="219">
        <f t="shared" si="14"/>
        <v>769.26356755986228</v>
      </c>
      <c r="J931" s="223">
        <f>Table611[[#This Row],[% of trips (P)]]*Table611[[#This Row],[Distance (D)]]</f>
        <v>0.21094979000727485</v>
      </c>
      <c r="K931" s="224">
        <f>Table611[[#This Row],[Weighted distance]]/SUM(Table611[Weighted distance])</f>
        <v>7.264842835071491E-5</v>
      </c>
    </row>
    <row r="932" spans="1:11" x14ac:dyDescent="0.2">
      <c r="A932" s="218" t="s">
        <v>203</v>
      </c>
      <c r="B932" s="221">
        <f>VLOOKUP(A932,'3.2 Departure'!$A$7:$B$51,2,FALSE)</f>
        <v>58.410806999999998</v>
      </c>
      <c r="C932" s="221">
        <f>VLOOKUP(A932,'3.2 Departure'!$A$7:$C$51,3,FALSE)</f>
        <v>15.6213727</v>
      </c>
      <c r="D932" s="218" t="s">
        <v>292</v>
      </c>
      <c r="E932" s="221">
        <f>VLOOKUP(D932,'3.1 Destination'!$A$7:$B$752,2,FALSE)</f>
        <v>52.520006600000002</v>
      </c>
      <c r="F932" s="221">
        <f>VLOOKUP(D932,'3.1 Destination'!$A$7:$C$752,3,FALSE)</f>
        <v>13.404954</v>
      </c>
      <c r="G932" s="218">
        <v>3</v>
      </c>
      <c r="H932" s="222">
        <f>Table611[[#This Row],[Number of passenger (N)]]/SUM(Table611[Number of passenger (N)])</f>
        <v>2.7422303473491772E-4</v>
      </c>
      <c r="I932" s="219">
        <f t="shared" si="14"/>
        <v>669.66754370285946</v>
      </c>
      <c r="J932" s="223">
        <f>Table611[[#This Row],[% of trips (P)]]*Table611[[#This Row],[Distance (D)]]</f>
        <v>0.18363826609767625</v>
      </c>
      <c r="K932" s="224">
        <f>Table611[[#This Row],[Weighted distance]]/SUM(Table611[Weighted distance])</f>
        <v>6.3242686406971398E-5</v>
      </c>
    </row>
    <row r="933" spans="1:11" x14ac:dyDescent="0.2">
      <c r="A933" s="218" t="s">
        <v>203</v>
      </c>
      <c r="B933" s="221">
        <f>VLOOKUP(A933,'3.2 Departure'!$A$7:$B$51,2,FALSE)</f>
        <v>58.410806999999998</v>
      </c>
      <c r="C933" s="221">
        <f>VLOOKUP(A933,'3.2 Departure'!$A$7:$C$51,3,FALSE)</f>
        <v>15.6213727</v>
      </c>
      <c r="D933" s="218" t="s">
        <v>249</v>
      </c>
      <c r="E933" s="221">
        <f>VLOOKUP(D933,'3.1 Destination'!$A$7:$B$752,2,FALSE)</f>
        <v>27.6648274</v>
      </c>
      <c r="F933" s="221">
        <f>VLOOKUP(D933,'3.1 Destination'!$A$7:$C$752,3,FALSE)</f>
        <v>-81.515753500000002</v>
      </c>
      <c r="G933" s="218">
        <v>3</v>
      </c>
      <c r="H933" s="222">
        <f>Table611[[#This Row],[Number of passenger (N)]]/SUM(Table611[Number of passenger (N)])</f>
        <v>2.7422303473491772E-4</v>
      </c>
      <c r="I933" s="219">
        <f t="shared" si="14"/>
        <v>7811.8446929085094</v>
      </c>
      <c r="J933" s="223">
        <f>Table611[[#This Row],[% of trips (P)]]*Table611[[#This Row],[Distance (D)]]</f>
        <v>2.1421877585672329</v>
      </c>
      <c r="K933" s="224">
        <f>Table611[[#This Row],[Weighted distance]]/SUM(Table611[Weighted distance])</f>
        <v>7.3774225557030992E-4</v>
      </c>
    </row>
    <row r="934" spans="1:11" x14ac:dyDescent="0.2">
      <c r="A934" s="218" t="s">
        <v>204</v>
      </c>
      <c r="B934" s="221">
        <f>VLOOKUP(A934,'3.2 Departure'!$A$7:$B$51,2,FALSE)</f>
        <v>65.5293092</v>
      </c>
      <c r="C934" s="221">
        <f>VLOOKUP(A934,'3.2 Departure'!$A$7:$C$51,3,FALSE)</f>
        <v>22.054456299999998</v>
      </c>
      <c r="D934" s="218" t="s">
        <v>251</v>
      </c>
      <c r="E934" s="221">
        <f>VLOOKUP(D934,'3.1 Destination'!$A$7:$B$752,2,FALSE)</f>
        <v>34.9922836</v>
      </c>
      <c r="F934" s="221">
        <f>VLOOKUP(D934,'3.1 Destination'!$A$7:$C$752,3,FALSE)</f>
        <v>34.0140113</v>
      </c>
      <c r="G934" s="218">
        <v>3</v>
      </c>
      <c r="H934" s="222">
        <f>Table611[[#This Row],[Number of passenger (N)]]/SUM(Table611[Number of passenger (N)])</f>
        <v>2.7422303473491772E-4</v>
      </c>
      <c r="I934" s="219">
        <f t="shared" si="14"/>
        <v>3486.8232078815108</v>
      </c>
      <c r="J934" s="223">
        <f>Table611[[#This Row],[% of trips (P)]]*Table611[[#This Row],[Distance (D)]]</f>
        <v>0.95616724164940881</v>
      </c>
      <c r="K934" s="224">
        <f>Table611[[#This Row],[Weighted distance]]/SUM(Table611[Weighted distance])</f>
        <v>3.2929185349685457E-4</v>
      </c>
    </row>
    <row r="935" spans="1:11" x14ac:dyDescent="0.2">
      <c r="A935" s="218" t="s">
        <v>204</v>
      </c>
      <c r="B935" s="221">
        <f>VLOOKUP(A935,'3.2 Departure'!$A$7:$B$51,2,FALSE)</f>
        <v>65.5293092</v>
      </c>
      <c r="C935" s="221">
        <f>VLOOKUP(A935,'3.2 Departure'!$A$7:$C$51,3,FALSE)</f>
        <v>22.054456299999998</v>
      </c>
      <c r="D935" s="218" t="s">
        <v>335</v>
      </c>
      <c r="E935" s="221">
        <f>VLOOKUP(D935,'3.1 Destination'!$A$7:$B$752,2,FALSE)</f>
        <v>35.001179700000002</v>
      </c>
      <c r="F935" s="221">
        <f>VLOOKUP(D935,'3.1 Destination'!$A$7:$C$752,3,FALSE)</f>
        <v>34.047434799999998</v>
      </c>
      <c r="G935" s="218">
        <v>3</v>
      </c>
      <c r="H935" s="222">
        <f>Table611[[#This Row],[Number of passenger (N)]]/SUM(Table611[Number of passenger (N)])</f>
        <v>2.7422303473491772E-4</v>
      </c>
      <c r="I935" s="219">
        <f t="shared" si="14"/>
        <v>3486.3505120121754</v>
      </c>
      <c r="J935" s="223">
        <f>Table611[[#This Row],[% of trips (P)]]*Table611[[#This Row],[Distance (D)]]</f>
        <v>0.95603761755361294</v>
      </c>
      <c r="K935" s="224">
        <f>Table611[[#This Row],[Weighted distance]]/SUM(Table611[Weighted distance])</f>
        <v>3.2924721260465162E-4</v>
      </c>
    </row>
    <row r="936" spans="1:11" x14ac:dyDescent="0.2">
      <c r="A936" s="218" t="s">
        <v>204</v>
      </c>
      <c r="B936" s="221">
        <f>VLOOKUP(A936,'3.2 Departure'!$A$7:$B$51,2,FALSE)</f>
        <v>65.5293092</v>
      </c>
      <c r="C936" s="221">
        <f>VLOOKUP(A936,'3.2 Departure'!$A$7:$C$51,3,FALSE)</f>
        <v>22.054456299999998</v>
      </c>
      <c r="D936" s="218" t="s">
        <v>657</v>
      </c>
      <c r="E936" s="221">
        <f>VLOOKUP(D936,'3.1 Destination'!$A$7:$B$752,2,FALSE)</f>
        <v>60.097094499999997</v>
      </c>
      <c r="F936" s="221">
        <f>VLOOKUP(D936,'3.1 Destination'!$A$7:$C$752,3,FALSE)</f>
        <v>19.934833900000001</v>
      </c>
      <c r="G936" s="218">
        <v>3</v>
      </c>
      <c r="H936" s="222">
        <f>Table611[[#This Row],[Number of passenger (N)]]/SUM(Table611[Number of passenger (N)])</f>
        <v>2.7422303473491772E-4</v>
      </c>
      <c r="I936" s="219">
        <f t="shared" si="14"/>
        <v>613.47106533365036</v>
      </c>
      <c r="J936" s="223">
        <f>Table611[[#This Row],[% of trips (P)]]*Table611[[#This Row],[Distance (D)]]</f>
        <v>0.16822789725785658</v>
      </c>
      <c r="K936" s="224">
        <f>Table611[[#This Row],[Weighted distance]]/SUM(Table611[Weighted distance])</f>
        <v>5.7935551109614047E-5</v>
      </c>
    </row>
    <row r="937" spans="1:11" x14ac:dyDescent="0.2">
      <c r="A937" s="218" t="s">
        <v>204</v>
      </c>
      <c r="B937" s="221">
        <f>VLOOKUP(A937,'3.2 Departure'!$A$7:$B$51,2,FALSE)</f>
        <v>65.5293092</v>
      </c>
      <c r="C937" s="221">
        <f>VLOOKUP(A937,'3.2 Departure'!$A$7:$C$51,3,FALSE)</f>
        <v>22.054456299999998</v>
      </c>
      <c r="D937" s="218" t="s">
        <v>482</v>
      </c>
      <c r="E937" s="221">
        <f>VLOOKUP(D937,'3.1 Destination'!$A$7:$B$752,2,FALSE)</f>
        <v>36.756520399999999</v>
      </c>
      <c r="F937" s="221">
        <f>VLOOKUP(D937,'3.1 Destination'!$A$7:$C$752,3,FALSE)</f>
        <v>-3.8724658000000001</v>
      </c>
      <c r="G937" s="218">
        <v>3</v>
      </c>
      <c r="H937" s="222">
        <f>Table611[[#This Row],[Number of passenger (N)]]/SUM(Table611[Number of passenger (N)])</f>
        <v>2.7422303473491772E-4</v>
      </c>
      <c r="I937" s="219">
        <f t="shared" si="14"/>
        <v>3616.902524771132</v>
      </c>
      <c r="J937" s="223">
        <f>Table611[[#This Row],[% of trips (P)]]*Table611[[#This Row],[Distance (D)]]</f>
        <v>0.99183798668312573</v>
      </c>
      <c r="K937" s="224">
        <f>Table611[[#This Row],[Weighted distance]]/SUM(Table611[Weighted distance])</f>
        <v>3.4157640502311694E-4</v>
      </c>
    </row>
    <row r="938" spans="1:11" x14ac:dyDescent="0.2">
      <c r="A938" s="218" t="s">
        <v>204</v>
      </c>
      <c r="B938" s="221">
        <f>VLOOKUP(A938,'3.2 Departure'!$A$7:$B$51,2,FALSE)</f>
        <v>65.5293092</v>
      </c>
      <c r="C938" s="221">
        <f>VLOOKUP(A938,'3.2 Departure'!$A$7:$C$51,3,FALSE)</f>
        <v>22.054456299999998</v>
      </c>
      <c r="D938" s="218" t="s">
        <v>788</v>
      </c>
      <c r="E938" s="221">
        <f>VLOOKUP(D938,'3.1 Destination'!$A$7:$B$752,2,FALSE)</f>
        <v>42.688659100000002</v>
      </c>
      <c r="F938" s="221">
        <f>VLOOKUP(D938,'3.1 Destination'!$A$7:$C$752,3,FALSE)</f>
        <v>2.8948331999999999</v>
      </c>
      <c r="G938" s="218">
        <v>3</v>
      </c>
      <c r="H938" s="222">
        <f>Table611[[#This Row],[Number of passenger (N)]]/SUM(Table611[Number of passenger (N)])</f>
        <v>2.7422303473491772E-4</v>
      </c>
      <c r="I938" s="219">
        <f t="shared" si="14"/>
        <v>2803.6831148186579</v>
      </c>
      <c r="J938" s="223">
        <f>Table611[[#This Row],[% of trips (P)]]*Table611[[#This Row],[Distance (D)]]</f>
        <v>0.76883449218061917</v>
      </c>
      <c r="K938" s="224">
        <f>Table611[[#This Row],[Weighted distance]]/SUM(Table611[Weighted distance])</f>
        <v>2.647768339414596E-4</v>
      </c>
    </row>
    <row r="939" spans="1:11" x14ac:dyDescent="0.2">
      <c r="A939" s="218" t="s">
        <v>204</v>
      </c>
      <c r="B939" s="221">
        <f>VLOOKUP(A939,'3.2 Departure'!$A$7:$B$51,2,FALSE)</f>
        <v>65.5293092</v>
      </c>
      <c r="C939" s="221">
        <f>VLOOKUP(A939,'3.2 Departure'!$A$7:$C$51,3,FALSE)</f>
        <v>22.054456299999998</v>
      </c>
      <c r="D939" s="218" t="s">
        <v>274</v>
      </c>
      <c r="E939" s="221">
        <f>VLOOKUP(D939,'3.1 Destination'!$A$7:$B$752,2,FALSE)</f>
        <v>27.760114999999999</v>
      </c>
      <c r="F939" s="221">
        <f>VLOOKUP(D939,'3.1 Destination'!$A$7:$C$752,3,FALSE)</f>
        <v>-15.5738179</v>
      </c>
      <c r="G939" s="218">
        <v>3</v>
      </c>
      <c r="H939" s="222">
        <f>Table611[[#This Row],[Number of passenger (N)]]/SUM(Table611[Number of passenger (N)])</f>
        <v>2.7422303473491772E-4</v>
      </c>
      <c r="I939" s="219">
        <f t="shared" si="14"/>
        <v>4939.2053060887938</v>
      </c>
      <c r="J939" s="223">
        <f>Table611[[#This Row],[% of trips (P)]]*Table611[[#This Row],[Distance (D)]]</f>
        <v>1.3544438682144773</v>
      </c>
      <c r="K939" s="224">
        <f>Table611[[#This Row],[Weighted distance]]/SUM(Table611[Weighted distance])</f>
        <v>4.6645326507151875E-4</v>
      </c>
    </row>
    <row r="940" spans="1:11" x14ac:dyDescent="0.2">
      <c r="A940" s="218" t="s">
        <v>204</v>
      </c>
      <c r="B940" s="221">
        <f>VLOOKUP(A940,'3.2 Departure'!$A$7:$B$51,2,FALSE)</f>
        <v>65.5293092</v>
      </c>
      <c r="C940" s="221">
        <f>VLOOKUP(A940,'3.2 Departure'!$A$7:$C$51,3,FALSE)</f>
        <v>22.054456299999998</v>
      </c>
      <c r="D940" s="218" t="s">
        <v>432</v>
      </c>
      <c r="E940" s="221">
        <f>VLOOKUP(D940,'3.1 Destination'!$A$7:$B$752,2,FALSE)</f>
        <v>36.725136800000001</v>
      </c>
      <c r="F940" s="221">
        <f>VLOOKUP(D940,'3.1 Destination'!$A$7:$C$752,3,FALSE)</f>
        <v>-4.4288284000000004</v>
      </c>
      <c r="G940" s="218">
        <v>3</v>
      </c>
      <c r="H940" s="222">
        <f>Table611[[#This Row],[Number of passenger (N)]]/SUM(Table611[Number of passenger (N)])</f>
        <v>2.7422303473491772E-4</v>
      </c>
      <c r="I940" s="219">
        <f t="shared" si="14"/>
        <v>3637.0080796062412</v>
      </c>
      <c r="J940" s="223">
        <f>Table611[[#This Row],[% of trips (P)]]*Table611[[#This Row],[Distance (D)]]</f>
        <v>0.99735139294503872</v>
      </c>
      <c r="K940" s="224">
        <f>Table611[[#This Row],[Weighted distance]]/SUM(Table611[Weighted distance])</f>
        <v>3.4347515211252227E-4</v>
      </c>
    </row>
    <row r="941" spans="1:11" x14ac:dyDescent="0.2">
      <c r="A941" s="218" t="s">
        <v>204</v>
      </c>
      <c r="B941" s="221">
        <f>VLOOKUP(A941,'3.2 Departure'!$A$7:$B$51,2,FALSE)</f>
        <v>65.5293092</v>
      </c>
      <c r="C941" s="221">
        <f>VLOOKUP(A941,'3.2 Departure'!$A$7:$C$51,3,FALSE)</f>
        <v>22.054456299999998</v>
      </c>
      <c r="D941" s="218" t="s">
        <v>241</v>
      </c>
      <c r="E941" s="221">
        <f>VLOOKUP(D941,'3.1 Destination'!$A$7:$B$752,2,FALSE)</f>
        <v>-33.867486900000003</v>
      </c>
      <c r="F941" s="221">
        <f>VLOOKUP(D941,'3.1 Destination'!$A$7:$C$752,3,FALSE)</f>
        <v>151.20699020000001</v>
      </c>
      <c r="G941" s="218">
        <v>3</v>
      </c>
      <c r="H941" s="222">
        <f>Table611[[#This Row],[Number of passenger (N)]]/SUM(Table611[Number of passenger (N)])</f>
        <v>2.7422303473491772E-4</v>
      </c>
      <c r="I941" s="219">
        <f t="shared" si="14"/>
        <v>15168.920574042882</v>
      </c>
      <c r="J941" s="223">
        <f>Table611[[#This Row],[% of trips (P)]]*Table611[[#This Row],[Distance (D)]]</f>
        <v>4.1596674334669697</v>
      </c>
      <c r="K941" s="224">
        <f>Table611[[#This Row],[Weighted distance]]/SUM(Table611[Weighted distance])</f>
        <v>1.4325366310751284E-3</v>
      </c>
    </row>
    <row r="942" spans="1:11" x14ac:dyDescent="0.2">
      <c r="A942" s="218" t="s">
        <v>204</v>
      </c>
      <c r="B942" s="221">
        <f>VLOOKUP(A942,'3.2 Departure'!$A$7:$B$51,2,FALSE)</f>
        <v>65.5293092</v>
      </c>
      <c r="C942" s="221">
        <f>VLOOKUP(A942,'3.2 Departure'!$A$7:$C$51,3,FALSE)</f>
        <v>22.054456299999998</v>
      </c>
      <c r="D942" s="218" t="s">
        <v>356</v>
      </c>
      <c r="E942" s="221">
        <f>VLOOKUP(D942,'3.1 Destination'!$A$7:$B$752,2,FALSE)</f>
        <v>15.870032</v>
      </c>
      <c r="F942" s="221">
        <f>VLOOKUP(D942,'3.1 Destination'!$A$7:$C$752,3,FALSE)</f>
        <v>100.992541</v>
      </c>
      <c r="G942" s="218">
        <v>3</v>
      </c>
      <c r="H942" s="222">
        <f>Table611[[#This Row],[Number of passenger (N)]]/SUM(Table611[Number of passenger (N)])</f>
        <v>2.7422303473491772E-4</v>
      </c>
      <c r="I942" s="219">
        <f t="shared" si="14"/>
        <v>7896.3835528309683</v>
      </c>
      <c r="J942" s="223">
        <f>Table611[[#This Row],[% of trips (P)]]*Table611[[#This Row],[Distance (D)]]</f>
        <v>2.1653702612881998</v>
      </c>
      <c r="K942" s="224">
        <f>Table611[[#This Row],[Weighted distance]]/SUM(Table611[Weighted distance])</f>
        <v>7.4572601506045369E-4</v>
      </c>
    </row>
    <row r="943" spans="1:11" x14ac:dyDescent="0.2">
      <c r="A943" s="218" t="s">
        <v>205</v>
      </c>
      <c r="B943" s="221">
        <f>VLOOKUP(A943,'3.2 Departure'!$A$7:$B$51,2,FALSE)</f>
        <v>58.583438999999998</v>
      </c>
      <c r="C943" s="221">
        <f>VLOOKUP(A943,'3.2 Departure'!$A$7:$C$51,3,FALSE)</f>
        <v>16.233954799999999</v>
      </c>
      <c r="D943" s="218" t="s">
        <v>460</v>
      </c>
      <c r="E943" s="221">
        <f>VLOOKUP(D943,'3.1 Destination'!$A$7:$B$752,2,FALSE)</f>
        <v>39.853267199999998</v>
      </c>
      <c r="F943" s="221">
        <f>VLOOKUP(D943,'3.1 Destination'!$A$7:$C$752,3,FALSE)</f>
        <v>3.1240239000000001</v>
      </c>
      <c r="G943" s="218">
        <v>3</v>
      </c>
      <c r="H943" s="222">
        <f>Table611[[#This Row],[Number of passenger (N)]]/SUM(Table611[Number of passenger (N)])</f>
        <v>2.7422303473491772E-4</v>
      </c>
      <c r="I943" s="219">
        <f t="shared" si="14"/>
        <v>2280.5988318639352</v>
      </c>
      <c r="J943" s="223">
        <f>Table611[[#This Row],[% of trips (P)]]*Table611[[#This Row],[Distance (D)]]</f>
        <v>0.62539273268663664</v>
      </c>
      <c r="K943" s="224">
        <f>Table611[[#This Row],[Weighted distance]]/SUM(Table611[Weighted distance])</f>
        <v>2.1537731386258354E-4</v>
      </c>
    </row>
    <row r="944" spans="1:11" x14ac:dyDescent="0.2">
      <c r="A944" s="218" t="s">
        <v>205</v>
      </c>
      <c r="B944" s="221">
        <f>VLOOKUP(A944,'3.2 Departure'!$A$7:$B$51,2,FALSE)</f>
        <v>58.583438999999998</v>
      </c>
      <c r="C944" s="221">
        <f>VLOOKUP(A944,'3.2 Departure'!$A$7:$C$51,3,FALSE)</f>
        <v>16.233954799999999</v>
      </c>
      <c r="D944" s="218" t="s">
        <v>371</v>
      </c>
      <c r="E944" s="221">
        <f>VLOOKUP(D944,'3.1 Destination'!$A$7:$B$752,2,FALSE)</f>
        <v>26.820553</v>
      </c>
      <c r="F944" s="221">
        <f>VLOOKUP(D944,'3.1 Destination'!$A$7:$C$752,3,FALSE)</f>
        <v>30.802498</v>
      </c>
      <c r="G944" s="218">
        <v>3</v>
      </c>
      <c r="H944" s="222">
        <f>Table611[[#This Row],[Number of passenger (N)]]/SUM(Table611[Number of passenger (N)])</f>
        <v>2.7422303473491772E-4</v>
      </c>
      <c r="I944" s="219">
        <f t="shared" si="14"/>
        <v>3708.9460650906644</v>
      </c>
      <c r="J944" s="223">
        <f>Table611[[#This Row],[% of trips (P)]]*Table611[[#This Row],[Distance (D)]]</f>
        <v>1.0170784456372937</v>
      </c>
      <c r="K944" s="224">
        <f>Table611[[#This Row],[Weighted distance]]/SUM(Table611[Weighted distance])</f>
        <v>3.502688985013413E-4</v>
      </c>
    </row>
    <row r="945" spans="1:11" x14ac:dyDescent="0.2">
      <c r="A945" s="218" t="s">
        <v>205</v>
      </c>
      <c r="B945" s="221">
        <f>VLOOKUP(A945,'3.2 Departure'!$A$7:$B$51,2,FALSE)</f>
        <v>58.583438999999998</v>
      </c>
      <c r="C945" s="221">
        <f>VLOOKUP(A945,'3.2 Departure'!$A$7:$C$51,3,FALSE)</f>
        <v>16.233954799999999</v>
      </c>
      <c r="D945" s="218" t="s">
        <v>244</v>
      </c>
      <c r="E945" s="221">
        <f>VLOOKUP(D945,'3.1 Destination'!$A$7:$B$752,2,FALSE)</f>
        <v>28.291563700000001</v>
      </c>
      <c r="F945" s="221">
        <f>VLOOKUP(D945,'3.1 Destination'!$A$7:$C$752,3,FALSE)</f>
        <v>-16.629130400000001</v>
      </c>
      <c r="G945" s="218">
        <v>3</v>
      </c>
      <c r="H945" s="222">
        <f>Table611[[#This Row],[Number of passenger (N)]]/SUM(Table611[Number of passenger (N)])</f>
        <v>2.7422303473491772E-4</v>
      </c>
      <c r="I945" s="219">
        <f t="shared" si="14"/>
        <v>4204.633832508438</v>
      </c>
      <c r="J945" s="223">
        <f>Table611[[#This Row],[% of trips (P)]]*Table611[[#This Row],[Distance (D)]]</f>
        <v>1.1530074494995717</v>
      </c>
      <c r="K945" s="224">
        <f>Table611[[#This Row],[Weighted distance]]/SUM(Table611[Weighted distance])</f>
        <v>3.9708112096210885E-4</v>
      </c>
    </row>
    <row r="946" spans="1:11" x14ac:dyDescent="0.2">
      <c r="A946" s="218" t="s">
        <v>205</v>
      </c>
      <c r="B946" s="221">
        <f>VLOOKUP(A946,'3.2 Departure'!$A$7:$B$51,2,FALSE)</f>
        <v>58.583438999999998</v>
      </c>
      <c r="C946" s="221">
        <f>VLOOKUP(A946,'3.2 Departure'!$A$7:$C$51,3,FALSE)</f>
        <v>16.233954799999999</v>
      </c>
      <c r="D946" s="218" t="s">
        <v>385</v>
      </c>
      <c r="E946" s="221">
        <f>VLOOKUP(D946,'3.1 Destination'!$A$7:$B$752,2,FALSE)</f>
        <v>36.602792000000001</v>
      </c>
      <c r="F946" s="221">
        <f>VLOOKUP(D946,'3.1 Destination'!$A$7:$C$752,3,FALSE)</f>
        <v>30.559761999999999</v>
      </c>
      <c r="G946" s="218">
        <v>3</v>
      </c>
      <c r="H946" s="222">
        <f>Table611[[#This Row],[Number of passenger (N)]]/SUM(Table611[Number of passenger (N)])</f>
        <v>2.7422303473491772E-4</v>
      </c>
      <c r="I946" s="219">
        <f t="shared" si="14"/>
        <v>2656.8685451660576</v>
      </c>
      <c r="J946" s="223">
        <f>Table611[[#This Row],[% of trips (P)]]*Table611[[#This Row],[Distance (D)]]</f>
        <v>0.72857455534718218</v>
      </c>
      <c r="K946" s="224">
        <f>Table611[[#This Row],[Weighted distance]]/SUM(Table611[Weighted distance])</f>
        <v>2.509118230478845E-4</v>
      </c>
    </row>
    <row r="947" spans="1:11" x14ac:dyDescent="0.2">
      <c r="A947" s="218" t="s">
        <v>205</v>
      </c>
      <c r="B947" s="221">
        <f>VLOOKUP(A947,'3.2 Departure'!$A$7:$B$51,2,FALSE)</f>
        <v>58.583438999999998</v>
      </c>
      <c r="C947" s="221">
        <f>VLOOKUP(A947,'3.2 Departure'!$A$7:$C$51,3,FALSE)</f>
        <v>16.233954799999999</v>
      </c>
      <c r="D947" s="218" t="s">
        <v>243</v>
      </c>
      <c r="E947" s="221">
        <f>VLOOKUP(D947,'3.1 Destination'!$A$7:$B$752,2,FALSE)</f>
        <v>35.240116999999998</v>
      </c>
      <c r="F947" s="221">
        <f>VLOOKUP(D947,'3.1 Destination'!$A$7:$C$752,3,FALSE)</f>
        <v>24.809269100000002</v>
      </c>
      <c r="G947" s="218">
        <v>3</v>
      </c>
      <c r="H947" s="222">
        <f>Table611[[#This Row],[Number of passenger (N)]]/SUM(Table611[Number of passenger (N)])</f>
        <v>2.7422303473491772E-4</v>
      </c>
      <c r="I947" s="219">
        <f t="shared" si="14"/>
        <v>2671.1529031099703</v>
      </c>
      <c r="J947" s="223">
        <f>Table611[[#This Row],[% of trips (P)]]*Table611[[#This Row],[Distance (D)]]</f>
        <v>0.73249165533180172</v>
      </c>
      <c r="K947" s="224">
        <f>Table611[[#This Row],[Weighted distance]]/SUM(Table611[Weighted distance])</f>
        <v>2.5226082253048841E-4</v>
      </c>
    </row>
    <row r="948" spans="1:11" x14ac:dyDescent="0.2">
      <c r="A948" s="218" t="s">
        <v>205</v>
      </c>
      <c r="B948" s="221">
        <f>VLOOKUP(A948,'3.2 Departure'!$A$7:$B$51,2,FALSE)</f>
        <v>58.583438999999998</v>
      </c>
      <c r="C948" s="221">
        <f>VLOOKUP(A948,'3.2 Departure'!$A$7:$C$51,3,FALSE)</f>
        <v>16.233954799999999</v>
      </c>
      <c r="D948" s="218" t="s">
        <v>277</v>
      </c>
      <c r="E948" s="221">
        <f>VLOOKUP(D948,'3.1 Destination'!$A$7:$B$752,2,FALSE)</f>
        <v>39.5696005</v>
      </c>
      <c r="F948" s="221">
        <f>VLOOKUP(D948,'3.1 Destination'!$A$7:$C$752,3,FALSE)</f>
        <v>2.6501603</v>
      </c>
      <c r="G948" s="218">
        <v>3</v>
      </c>
      <c r="H948" s="222">
        <f>Table611[[#This Row],[Number of passenger (N)]]/SUM(Table611[Number of passenger (N)])</f>
        <v>2.7422303473491772E-4</v>
      </c>
      <c r="I948" s="219">
        <f t="shared" si="14"/>
        <v>2324.0532326827661</v>
      </c>
      <c r="J948" s="223">
        <f>Table611[[#This Row],[% of trips (P)]]*Table611[[#This Row],[Distance (D)]]</f>
        <v>0.63730893035176395</v>
      </c>
      <c r="K948" s="224">
        <f>Table611[[#This Row],[Weighted distance]]/SUM(Table611[Weighted distance])</f>
        <v>2.1948110098774778E-4</v>
      </c>
    </row>
    <row r="949" spans="1:11" x14ac:dyDescent="0.2">
      <c r="A949" s="218" t="s">
        <v>205</v>
      </c>
      <c r="B949" s="221">
        <f>VLOOKUP(A949,'3.2 Departure'!$A$7:$B$51,2,FALSE)</f>
        <v>58.583438999999998</v>
      </c>
      <c r="C949" s="221">
        <f>VLOOKUP(A949,'3.2 Departure'!$A$7:$C$51,3,FALSE)</f>
        <v>16.233954799999999</v>
      </c>
      <c r="D949" s="218" t="s">
        <v>298</v>
      </c>
      <c r="E949" s="221">
        <f>VLOOKUP(D949,'3.1 Destination'!$A$7:$B$752,2,FALSE)</f>
        <v>38.963745000000003</v>
      </c>
      <c r="F949" s="221">
        <f>VLOOKUP(D949,'3.1 Destination'!$A$7:$C$752,3,FALSE)</f>
        <v>35.243321999999999</v>
      </c>
      <c r="G949" s="218">
        <v>3</v>
      </c>
      <c r="H949" s="222">
        <f>Table611[[#This Row],[Number of passenger (N)]]/SUM(Table611[Number of passenger (N)])</f>
        <v>2.7422303473491772E-4</v>
      </c>
      <c r="I949" s="219">
        <f t="shared" si="14"/>
        <v>2568.3192069889838</v>
      </c>
      <c r="J949" s="223">
        <f>Table611[[#This Row],[% of trips (P)]]*Table611[[#This Row],[Distance (D)]]</f>
        <v>0.70429228710849645</v>
      </c>
      <c r="K949" s="224">
        <f>Table611[[#This Row],[Weighted distance]]/SUM(Table611[Weighted distance])</f>
        <v>2.4254931828184435E-4</v>
      </c>
    </row>
    <row r="950" spans="1:11" x14ac:dyDescent="0.2">
      <c r="A950" s="218" t="s">
        <v>206</v>
      </c>
      <c r="B950" s="221">
        <f>VLOOKUP(A950,'3.2 Departure'!$A$7:$B$51,2,FALSE)</f>
        <v>59.333355099999999</v>
      </c>
      <c r="C950" s="221">
        <f>VLOOKUP(A950,'3.2 Departure'!$A$7:$C$51,3,FALSE)</f>
        <v>14.537775099999999</v>
      </c>
      <c r="D950" s="218" t="s">
        <v>484</v>
      </c>
      <c r="E950" s="221">
        <f>VLOOKUP(D950,'3.1 Destination'!$A$7:$B$752,2,FALSE)</f>
        <v>38.906733899999999</v>
      </c>
      <c r="F950" s="221">
        <f>VLOOKUP(D950,'3.1 Destination'!$A$7:$C$752,3,FALSE)</f>
        <v>1.4205983</v>
      </c>
      <c r="G950" s="218">
        <v>3</v>
      </c>
      <c r="H950" s="222">
        <f>Table611[[#This Row],[Number of passenger (N)]]/SUM(Table611[Number of passenger (N)])</f>
        <v>2.7422303473491772E-4</v>
      </c>
      <c r="I950" s="219">
        <f t="shared" si="14"/>
        <v>2453.4224426088949</v>
      </c>
      <c r="J950" s="223">
        <f>Table611[[#This Row],[% of trips (P)]]*Table611[[#This Row],[Distance (D)]]</f>
        <v>0.67278494769896569</v>
      </c>
      <c r="K950" s="224">
        <f>Table611[[#This Row],[Weighted distance]]/SUM(Table611[Weighted distance])</f>
        <v>2.3169859077206103E-4</v>
      </c>
    </row>
    <row r="951" spans="1:11" x14ac:dyDescent="0.2">
      <c r="A951" s="218" t="s">
        <v>206</v>
      </c>
      <c r="B951" s="221">
        <f>VLOOKUP(A951,'3.2 Departure'!$A$7:$B$51,2,FALSE)</f>
        <v>59.333355099999999</v>
      </c>
      <c r="C951" s="221">
        <f>VLOOKUP(A951,'3.2 Departure'!$A$7:$C$51,3,FALSE)</f>
        <v>14.537775099999999</v>
      </c>
      <c r="D951" s="218" t="s">
        <v>291</v>
      </c>
      <c r="E951" s="221">
        <f>VLOOKUP(D951,'3.1 Destination'!$A$7:$B$752,2,FALSE)</f>
        <v>39.695262900000003</v>
      </c>
      <c r="F951" s="221">
        <f>VLOOKUP(D951,'3.1 Destination'!$A$7:$C$752,3,FALSE)</f>
        <v>3.0175711999999999</v>
      </c>
      <c r="G951" s="218">
        <v>3</v>
      </c>
      <c r="H951" s="222">
        <f>Table611[[#This Row],[Number of passenger (N)]]/SUM(Table611[Number of passenger (N)])</f>
        <v>2.7422303473491772E-4</v>
      </c>
      <c r="I951" s="219">
        <f t="shared" si="14"/>
        <v>2328.9102556780244</v>
      </c>
      <c r="J951" s="223">
        <f>Table611[[#This Row],[% of trips (P)]]*Table611[[#This Row],[Distance (D)]]</f>
        <v>0.63864083793730098</v>
      </c>
      <c r="K951" s="224">
        <f>Table611[[#This Row],[Weighted distance]]/SUM(Table611[Weighted distance])</f>
        <v>2.1993979304330433E-4</v>
      </c>
    </row>
    <row r="952" spans="1:11" x14ac:dyDescent="0.2">
      <c r="A952" s="218" t="s">
        <v>206</v>
      </c>
      <c r="B952" s="221">
        <f>VLOOKUP(A952,'3.2 Departure'!$A$7:$B$51,2,FALSE)</f>
        <v>59.333355099999999</v>
      </c>
      <c r="C952" s="221">
        <f>VLOOKUP(A952,'3.2 Departure'!$A$7:$C$51,3,FALSE)</f>
        <v>14.537775099999999</v>
      </c>
      <c r="D952" s="218" t="s">
        <v>252</v>
      </c>
      <c r="E952" s="221">
        <f>VLOOKUP(D952,'3.1 Destination'!$A$7:$B$752,2,FALSE)</f>
        <v>36.434963099999997</v>
      </c>
      <c r="F952" s="221">
        <f>VLOOKUP(D952,'3.1 Destination'!$A$7:$C$752,3,FALSE)</f>
        <v>28.2174829</v>
      </c>
      <c r="G952" s="218">
        <v>3</v>
      </c>
      <c r="H952" s="222">
        <f>Table611[[#This Row],[Number of passenger (N)]]/SUM(Table611[Number of passenger (N)])</f>
        <v>2.7422303473491772E-4</v>
      </c>
      <c r="I952" s="219">
        <f t="shared" si="14"/>
        <v>2730.4989276348756</v>
      </c>
      <c r="J952" s="223">
        <f>Table611[[#This Row],[% of trips (P)]]*Table611[[#This Row],[Distance (D)]]</f>
        <v>0.7487657022764741</v>
      </c>
      <c r="K952" s="224">
        <f>Table611[[#This Row],[Weighted distance]]/SUM(Table611[Weighted distance])</f>
        <v>2.5786539759735822E-4</v>
      </c>
    </row>
    <row r="953" spans="1:11" x14ac:dyDescent="0.2">
      <c r="A953" s="218" t="s">
        <v>206</v>
      </c>
      <c r="B953" s="221">
        <f>VLOOKUP(A953,'3.2 Departure'!$A$7:$B$51,2,FALSE)</f>
        <v>59.333355099999999</v>
      </c>
      <c r="C953" s="221">
        <f>VLOOKUP(A953,'3.2 Departure'!$A$7:$C$51,3,FALSE)</f>
        <v>14.537775099999999</v>
      </c>
      <c r="D953" s="218" t="s">
        <v>254</v>
      </c>
      <c r="E953" s="221">
        <f>VLOOKUP(D953,'3.1 Destination'!$A$7:$B$752,2,FALSE)</f>
        <v>36.766666999999998</v>
      </c>
      <c r="F953" s="221">
        <f>VLOOKUP(D953,'3.1 Destination'!$A$7:$C$752,3,FALSE)</f>
        <v>31.388888999999999</v>
      </c>
      <c r="G953" s="218">
        <v>3</v>
      </c>
      <c r="H953" s="222">
        <f>Table611[[#This Row],[Number of passenger (N)]]/SUM(Table611[Number of passenger (N)])</f>
        <v>2.7422303473491772E-4</v>
      </c>
      <c r="I953" s="219">
        <f t="shared" si="14"/>
        <v>2786.1782114239249</v>
      </c>
      <c r="J953" s="223">
        <f>Table611[[#This Row],[% of trips (P)]]*Table611[[#This Row],[Distance (D)]]</f>
        <v>0.76403424444897394</v>
      </c>
      <c r="K953" s="224">
        <f>Table611[[#This Row],[Weighted distance]]/SUM(Table611[Weighted distance])</f>
        <v>2.631236895918678E-4</v>
      </c>
    </row>
    <row r="954" spans="1:11" x14ac:dyDescent="0.2">
      <c r="A954" s="218" t="s">
        <v>225</v>
      </c>
      <c r="B954" s="221">
        <f>VLOOKUP(A954,'3.2 Departure'!$A$7:$B$51,2,FALSE)</f>
        <v>60.197550100000001</v>
      </c>
      <c r="C954" s="221">
        <f>VLOOKUP(A954,'3.2 Departure'!$A$7:$C$51,3,FALSE)</f>
        <v>11.1004153</v>
      </c>
      <c r="D954" s="218" t="s">
        <v>894</v>
      </c>
      <c r="E954" s="221">
        <f>VLOOKUP(D954,'3.1 Destination'!$A$7:$B$752,2,FALSE)</f>
        <v>63.746357099999997</v>
      </c>
      <c r="F954" s="221">
        <f>VLOOKUP(D954,'3.1 Destination'!$A$7:$C$752,3,FALSE)</f>
        <v>11.300493400000001</v>
      </c>
      <c r="G954" s="218">
        <v>3</v>
      </c>
      <c r="H954" s="222">
        <f>Table611[[#This Row],[Number of passenger (N)]]/SUM(Table611[Number of passenger (N)])</f>
        <v>2.7422303473491772E-4</v>
      </c>
      <c r="I954" s="219">
        <f t="shared" si="14"/>
        <v>394.74789708352228</v>
      </c>
      <c r="J954" s="223">
        <f>Table611[[#This Row],[% of trips (P)]]*Table611[[#This Row],[Distance (D)]]</f>
        <v>0.10824896629347046</v>
      </c>
      <c r="K954" s="224">
        <f>Table611[[#This Row],[Weighted distance]]/SUM(Table611[Weighted distance])</f>
        <v>3.72795690933797E-5</v>
      </c>
    </row>
    <row r="955" spans="1:11" x14ac:dyDescent="0.2">
      <c r="A955" s="218" t="s">
        <v>225</v>
      </c>
      <c r="B955" s="221">
        <f>VLOOKUP(A955,'3.2 Departure'!$A$7:$B$51,2,FALSE)</f>
        <v>60.197550100000001</v>
      </c>
      <c r="C955" s="221">
        <f>VLOOKUP(A955,'3.2 Departure'!$A$7:$C$51,3,FALSE)</f>
        <v>11.1004153</v>
      </c>
      <c r="D955" s="218" t="s">
        <v>310</v>
      </c>
      <c r="E955" s="221">
        <f>VLOOKUP(D955,'3.1 Destination'!$A$7:$B$752,2,FALSE)</f>
        <v>48.135125299999999</v>
      </c>
      <c r="F955" s="221">
        <f>VLOOKUP(D955,'3.1 Destination'!$A$7:$C$752,3,FALSE)</f>
        <v>11.5819806</v>
      </c>
      <c r="G955" s="218">
        <v>3</v>
      </c>
      <c r="H955" s="222">
        <f>Table611[[#This Row],[Number of passenger (N)]]/SUM(Table611[Number of passenger (N)])</f>
        <v>2.7422303473491772E-4</v>
      </c>
      <c r="I955" s="219">
        <f t="shared" si="14"/>
        <v>1341.6396721434517</v>
      </c>
      <c r="J955" s="223">
        <f>Table611[[#This Row],[% of trips (P)]]*Table611[[#This Row],[Distance (D)]]</f>
        <v>0.36790850241593737</v>
      </c>
      <c r="K955" s="224">
        <f>Table611[[#This Row],[Weighted distance]]/SUM(Table611[Weighted distance])</f>
        <v>1.2670301533109515E-4</v>
      </c>
    </row>
    <row r="956" spans="1:11" x14ac:dyDescent="0.2">
      <c r="A956" s="218" t="s">
        <v>225</v>
      </c>
      <c r="B956" s="221">
        <f>VLOOKUP(A956,'3.2 Departure'!$A$7:$B$51,2,FALSE)</f>
        <v>60.197550100000001</v>
      </c>
      <c r="C956" s="221">
        <f>VLOOKUP(A956,'3.2 Departure'!$A$7:$C$51,3,FALSE)</f>
        <v>11.1004153</v>
      </c>
      <c r="D956" s="218" t="s">
        <v>635</v>
      </c>
      <c r="E956" s="221">
        <f>VLOOKUP(D956,'3.1 Destination'!$A$7:$B$752,2,FALSE)</f>
        <v>51.919438</v>
      </c>
      <c r="F956" s="221">
        <f>VLOOKUP(D956,'3.1 Destination'!$A$7:$C$752,3,FALSE)</f>
        <v>19.145136000000001</v>
      </c>
      <c r="G956" s="218">
        <v>3</v>
      </c>
      <c r="H956" s="222">
        <f>Table611[[#This Row],[Number of passenger (N)]]/SUM(Table611[Number of passenger (N)])</f>
        <v>2.7422303473491772E-4</v>
      </c>
      <c r="I956" s="219">
        <f t="shared" si="14"/>
        <v>1045.5430513350182</v>
      </c>
      <c r="J956" s="223">
        <f>Table611[[#This Row],[% of trips (P)]]*Table611[[#This Row],[Distance (D)]]</f>
        <v>0.28671198848309454</v>
      </c>
      <c r="K956" s="224">
        <f>Table611[[#This Row],[Weighted distance]]/SUM(Table611[Weighted distance])</f>
        <v>9.8739967230528043E-5</v>
      </c>
    </row>
    <row r="957" spans="1:11" x14ac:dyDescent="0.2">
      <c r="A957" s="218" t="s">
        <v>225</v>
      </c>
      <c r="B957" s="221">
        <f>VLOOKUP(A957,'3.2 Departure'!$A$7:$B$51,2,FALSE)</f>
        <v>60.197550100000001</v>
      </c>
      <c r="C957" s="221">
        <f>VLOOKUP(A957,'3.2 Departure'!$A$7:$C$51,3,FALSE)</f>
        <v>11.1004153</v>
      </c>
      <c r="D957" s="218" t="s">
        <v>339</v>
      </c>
      <c r="E957" s="221">
        <f>VLOOKUP(D957,'3.1 Destination'!$A$7:$B$752,2,FALSE)</f>
        <v>27.915817499999999</v>
      </c>
      <c r="F957" s="221">
        <f>VLOOKUP(D957,'3.1 Destination'!$A$7:$C$752,3,FALSE)</f>
        <v>34.329950500000002</v>
      </c>
      <c r="G957" s="218">
        <v>3</v>
      </c>
      <c r="H957" s="222">
        <f>Table611[[#This Row],[Number of passenger (N)]]/SUM(Table611[Number of passenger (N)])</f>
        <v>2.7422303473491772E-4</v>
      </c>
      <c r="I957" s="219">
        <f t="shared" si="14"/>
        <v>3994.2137840538458</v>
      </c>
      <c r="J957" s="223">
        <f>Table611[[#This Row],[% of trips (P)]]*Table611[[#This Row],[Distance (D)]]</f>
        <v>1.095305425243285</v>
      </c>
      <c r="K957" s="224">
        <f>Table611[[#This Row],[Weighted distance]]/SUM(Table611[Weighted distance])</f>
        <v>3.7720927669656354E-4</v>
      </c>
    </row>
    <row r="958" spans="1:11" x14ac:dyDescent="0.2">
      <c r="A958" s="218" t="s">
        <v>225</v>
      </c>
      <c r="B958" s="221">
        <f>VLOOKUP(A958,'3.2 Departure'!$A$7:$B$51,2,FALSE)</f>
        <v>60.197550100000001</v>
      </c>
      <c r="C958" s="221">
        <f>VLOOKUP(A958,'3.2 Departure'!$A$7:$C$51,3,FALSE)</f>
        <v>11.1004153</v>
      </c>
      <c r="D958" s="218" t="s">
        <v>361</v>
      </c>
      <c r="E958" s="221">
        <f>VLOOKUP(D958,'3.1 Destination'!$A$7:$B$752,2,FALSE)</f>
        <v>38.907192299999998</v>
      </c>
      <c r="F958" s="221">
        <f>VLOOKUP(D958,'3.1 Destination'!$A$7:$C$752,3,FALSE)</f>
        <v>-77.036870699999994</v>
      </c>
      <c r="G958" s="218">
        <v>3</v>
      </c>
      <c r="H958" s="222">
        <f>Table611[[#This Row],[Number of passenger (N)]]/SUM(Table611[Number of passenger (N)])</f>
        <v>2.7422303473491772E-4</v>
      </c>
      <c r="I958" s="219">
        <f t="shared" si="14"/>
        <v>6239.4084272792024</v>
      </c>
      <c r="J958" s="223">
        <f>Table611[[#This Row],[% of trips (P)]]*Table611[[#This Row],[Distance (D)]]</f>
        <v>1.7109895138791231</v>
      </c>
      <c r="K958" s="224">
        <f>Table611[[#This Row],[Weighted distance]]/SUM(Table611[Weighted distance])</f>
        <v>5.8924305686004882E-4</v>
      </c>
    </row>
    <row r="959" spans="1:11" x14ac:dyDescent="0.2">
      <c r="A959" s="218" t="s">
        <v>208</v>
      </c>
      <c r="B959" s="221">
        <f>VLOOKUP(A959,'3.2 Departure'!$A$7:$B$51,2,FALSE)</f>
        <v>63.195842399999997</v>
      </c>
      <c r="C959" s="221">
        <f>VLOOKUP(A959,'3.2 Departure'!$A$7:$C$51,3,FALSE)</f>
        <v>14.5293004</v>
      </c>
      <c r="D959" s="218" t="s">
        <v>273</v>
      </c>
      <c r="E959" s="221">
        <f>VLOOKUP(D959,'3.1 Destination'!$A$7:$B$752,2,FALSE)</f>
        <v>36.721260999999998</v>
      </c>
      <c r="F959" s="221">
        <f>VLOOKUP(D959,'3.1 Destination'!$A$7:$C$752,3,FALSE)</f>
        <v>-4.4212654999999996</v>
      </c>
      <c r="G959" s="218">
        <v>3</v>
      </c>
      <c r="H959" s="222">
        <f>Table611[[#This Row],[Number of passenger (N)]]/SUM(Table611[Number of passenger (N)])</f>
        <v>2.7422303473491772E-4</v>
      </c>
      <c r="I959" s="219">
        <f t="shared" si="14"/>
        <v>3212.5292270727423</v>
      </c>
      <c r="J959" s="223">
        <f>Table611[[#This Row],[% of trips (P)]]*Table611[[#This Row],[Distance (D)]]</f>
        <v>0.88094951382250697</v>
      </c>
      <c r="K959" s="224">
        <f>Table611[[#This Row],[Weighted distance]]/SUM(Table611[Weighted distance])</f>
        <v>3.0338782339306631E-4</v>
      </c>
    </row>
    <row r="960" spans="1:11" x14ac:dyDescent="0.2">
      <c r="A960" s="218" t="s">
        <v>208</v>
      </c>
      <c r="B960" s="221">
        <f>VLOOKUP(A960,'3.2 Departure'!$A$7:$B$51,2,FALSE)</f>
        <v>63.195842399999997</v>
      </c>
      <c r="C960" s="221">
        <f>VLOOKUP(A960,'3.2 Departure'!$A$7:$C$51,3,FALSE)</f>
        <v>14.5293004</v>
      </c>
      <c r="D960" s="218" t="s">
        <v>257</v>
      </c>
      <c r="E960" s="221">
        <f>VLOOKUP(D960,'3.1 Destination'!$A$7:$B$752,2,FALSE)</f>
        <v>27.788016899999999</v>
      </c>
      <c r="F960" s="221">
        <f>VLOOKUP(D960,'3.1 Destination'!$A$7:$C$752,3,FALSE)</f>
        <v>-15.710865500000001</v>
      </c>
      <c r="G960" s="218">
        <v>3</v>
      </c>
      <c r="H960" s="222">
        <f>Table611[[#This Row],[Number of passenger (N)]]/SUM(Table611[Number of passenger (N)])</f>
        <v>2.7422303473491772E-4</v>
      </c>
      <c r="I960" s="219">
        <f t="shared" si="14"/>
        <v>4499.9094229615366</v>
      </c>
      <c r="J960" s="223">
        <f>Table611[[#This Row],[% of trips (P)]]*Table611[[#This Row],[Distance (D)]]</f>
        <v>1.233978817996765</v>
      </c>
      <c r="K960" s="224">
        <f>Table611[[#This Row],[Weighted distance]]/SUM(Table611[Weighted distance])</f>
        <v>4.2496663183426864E-4</v>
      </c>
    </row>
    <row r="961" spans="1:11" x14ac:dyDescent="0.2">
      <c r="A961" s="218" t="s">
        <v>226</v>
      </c>
      <c r="B961" s="221">
        <f>VLOOKUP(A961,'3.2 Departure'!$A$7:$B$51,2,FALSE)</f>
        <v>57.812039599999999</v>
      </c>
      <c r="C961" s="221">
        <f>VLOOKUP(A961,'3.2 Departure'!$A$7:$C$51,3,FALSE)</f>
        <v>11.906833900000001</v>
      </c>
      <c r="D961" s="218" t="s">
        <v>755</v>
      </c>
      <c r="E961" s="221">
        <f>VLOOKUP(D961,'3.1 Destination'!$A$7:$B$752,2,FALSE)</f>
        <v>45.889198399999998</v>
      </c>
      <c r="F961" s="221">
        <f>VLOOKUP(D961,'3.1 Destination'!$A$7:$C$752,3,FALSE)</f>
        <v>10.8430696</v>
      </c>
      <c r="G961" s="218">
        <v>3</v>
      </c>
      <c r="H961" s="222">
        <f>Table611[[#This Row],[Number of passenger (N)]]/SUM(Table611[Number of passenger (N)])</f>
        <v>2.7422303473491772E-4</v>
      </c>
      <c r="I961" s="219">
        <f t="shared" si="14"/>
        <v>1327.7307620607523</v>
      </c>
      <c r="J961" s="223">
        <f>Table611[[#This Row],[% of trips (P)]]*Table611[[#This Row],[Distance (D)]]</f>
        <v>0.36409435888320446</v>
      </c>
      <c r="K961" s="224">
        <f>Table611[[#This Row],[Weighted distance]]/SUM(Table611[Weighted distance])</f>
        <v>1.2538947274284449E-4</v>
      </c>
    </row>
    <row r="962" spans="1:11" x14ac:dyDescent="0.2">
      <c r="A962" s="218" t="s">
        <v>226</v>
      </c>
      <c r="B962" s="221">
        <f>VLOOKUP(A962,'3.2 Departure'!$A$7:$B$51,2,FALSE)</f>
        <v>57.812039599999999</v>
      </c>
      <c r="C962" s="221">
        <f>VLOOKUP(A962,'3.2 Departure'!$A$7:$C$51,3,FALSE)</f>
        <v>11.906833900000001</v>
      </c>
      <c r="D962" s="218" t="s">
        <v>470</v>
      </c>
      <c r="E962" s="221">
        <f>VLOOKUP(D962,'3.1 Destination'!$A$7:$B$752,2,FALSE)</f>
        <v>40.1208752</v>
      </c>
      <c r="F962" s="221">
        <f>VLOOKUP(D962,'3.1 Destination'!$A$7:$C$752,3,FALSE)</f>
        <v>9.0128926000000007</v>
      </c>
      <c r="G962" s="218">
        <v>3</v>
      </c>
      <c r="H962" s="222">
        <f>Table611[[#This Row],[Number of passenger (N)]]/SUM(Table611[Number of passenger (N)])</f>
        <v>2.7422303473491772E-4</v>
      </c>
      <c r="I962" s="219">
        <f t="shared" si="14"/>
        <v>1978.0329521854044</v>
      </c>
      <c r="J962" s="223">
        <f>Table611[[#This Row],[% of trips (P)]]*Table611[[#This Row],[Distance (D)]]</f>
        <v>0.54242219895394994</v>
      </c>
      <c r="K962" s="224">
        <f>Table611[[#This Row],[Weighted distance]]/SUM(Table611[Weighted distance])</f>
        <v>1.8680331587523407E-4</v>
      </c>
    </row>
    <row r="963" spans="1:11" x14ac:dyDescent="0.2">
      <c r="A963" s="218" t="s">
        <v>227</v>
      </c>
      <c r="B963" s="221">
        <f>VLOOKUP(A963,'3.2 Departure'!$A$7:$B$51,2,FALSE)</f>
        <v>58.789020100000002</v>
      </c>
      <c r="C963" s="221">
        <f>VLOOKUP(A963,'3.2 Departure'!$A$7:$C$51,3,FALSE)</f>
        <v>16.9153649</v>
      </c>
      <c r="D963" s="218" t="s">
        <v>771</v>
      </c>
      <c r="E963" s="221">
        <f>VLOOKUP(D963,'3.1 Destination'!$A$7:$B$752,2,FALSE)</f>
        <v>44.786568000000003</v>
      </c>
      <c r="F963" s="221">
        <f>VLOOKUP(D963,'3.1 Destination'!$A$7:$C$752,3,FALSE)</f>
        <v>20.448921599999998</v>
      </c>
      <c r="G963" s="218">
        <v>3</v>
      </c>
      <c r="H963" s="222">
        <f>Table611[[#This Row],[Number of passenger (N)]]/SUM(Table611[Number of passenger (N)])</f>
        <v>2.7422303473491772E-4</v>
      </c>
      <c r="I963" s="219">
        <f t="shared" si="14"/>
        <v>1575.3087646588092</v>
      </c>
      <c r="J963" s="223">
        <f>Table611[[#This Row],[% of trips (P)]]*Table611[[#This Row],[Distance (D)]]</f>
        <v>0.43198595008925295</v>
      </c>
      <c r="K963" s="224">
        <f>Table611[[#This Row],[Weighted distance]]/SUM(Table611[Weighted distance])</f>
        <v>1.4877047444556506E-4</v>
      </c>
    </row>
    <row r="964" spans="1:11" x14ac:dyDescent="0.2">
      <c r="A964" s="218" t="s">
        <v>227</v>
      </c>
      <c r="B964" s="221">
        <f>VLOOKUP(A964,'3.2 Departure'!$A$7:$B$51,2,FALSE)</f>
        <v>58.789020100000002</v>
      </c>
      <c r="C964" s="221">
        <f>VLOOKUP(A964,'3.2 Departure'!$A$7:$C$51,3,FALSE)</f>
        <v>16.9153649</v>
      </c>
      <c r="D964" s="218" t="s">
        <v>868</v>
      </c>
      <c r="E964" s="221">
        <f>VLOOKUP(D964,'3.1 Destination'!$A$7:$B$752,2,FALSE)</f>
        <v>41.255996099999997</v>
      </c>
      <c r="F964" s="221">
        <f>VLOOKUP(D964,'3.1 Destination'!$A$7:$C$752,3,FALSE)</f>
        <v>13.6068672</v>
      </c>
      <c r="G964" s="218">
        <v>3</v>
      </c>
      <c r="H964" s="222">
        <f>Table611[[#This Row],[Number of passenger (N)]]/SUM(Table611[Number of passenger (N)])</f>
        <v>2.7422303473491772E-4</v>
      </c>
      <c r="I964" s="219">
        <f t="shared" si="14"/>
        <v>1963.2712526567177</v>
      </c>
      <c r="J964" s="223">
        <f>Table611[[#This Row],[% of trips (P)]]*Table611[[#This Row],[Distance (D)]]</f>
        <v>0.53837420091134858</v>
      </c>
      <c r="K964" s="224">
        <f>Table611[[#This Row],[Weighted distance]]/SUM(Table611[Weighted distance])</f>
        <v>1.8540923676403127E-4</v>
      </c>
    </row>
    <row r="965" spans="1:11" x14ac:dyDescent="0.2">
      <c r="A965" s="218" t="s">
        <v>227</v>
      </c>
      <c r="B965" s="221">
        <f>VLOOKUP(A965,'3.2 Departure'!$A$7:$B$51,2,FALSE)</f>
        <v>58.789020100000002</v>
      </c>
      <c r="C965" s="221">
        <f>VLOOKUP(A965,'3.2 Departure'!$A$7:$C$51,3,FALSE)</f>
        <v>16.9153649</v>
      </c>
      <c r="D965" s="218" t="s">
        <v>383</v>
      </c>
      <c r="E965" s="221">
        <f>VLOOKUP(D965,'3.1 Destination'!$A$7:$B$752,2,FALSE)</f>
        <v>36.544148</v>
      </c>
      <c r="F965" s="221">
        <f>VLOOKUP(D965,'3.1 Destination'!$A$7:$C$752,3,FALSE)</f>
        <v>-4.6249438999999999</v>
      </c>
      <c r="G965" s="218">
        <v>3</v>
      </c>
      <c r="H965" s="222">
        <f>Table611[[#This Row],[Number of passenger (N)]]/SUM(Table611[Number of passenger (N)])</f>
        <v>2.7422303473491772E-4</v>
      </c>
      <c r="I965" s="219">
        <f t="shared" si="14"/>
        <v>2924.2528533035779</v>
      </c>
      <c r="J965" s="223">
        <f>Table611[[#This Row],[% of trips (P)]]*Table611[[#This Row],[Distance (D)]]</f>
        <v>0.80189749176514935</v>
      </c>
      <c r="K965" s="224">
        <f>Table611[[#This Row],[Weighted distance]]/SUM(Table611[Weighted distance])</f>
        <v>2.7616331105667088E-4</v>
      </c>
    </row>
    <row r="966" spans="1:11" x14ac:dyDescent="0.2">
      <c r="A966" s="218" t="s">
        <v>227</v>
      </c>
      <c r="B966" s="221">
        <f>VLOOKUP(A966,'3.2 Departure'!$A$7:$B$51,2,FALSE)</f>
        <v>58.789020100000002</v>
      </c>
      <c r="C966" s="221">
        <f>VLOOKUP(A966,'3.2 Departure'!$A$7:$C$51,3,FALSE)</f>
        <v>16.9153649</v>
      </c>
      <c r="D966" s="218" t="s">
        <v>634</v>
      </c>
      <c r="E966" s="221">
        <f>VLOOKUP(D966,'3.1 Destination'!$A$7:$B$752,2,FALSE)</f>
        <v>54.3520252</v>
      </c>
      <c r="F966" s="221">
        <f>VLOOKUP(D966,'3.1 Destination'!$A$7:$C$752,3,FALSE)</f>
        <v>18.646638400000001</v>
      </c>
      <c r="G966" s="218">
        <v>3</v>
      </c>
      <c r="H966" s="222">
        <f>Table611[[#This Row],[Number of passenger (N)]]/SUM(Table611[Number of passenger (N)])</f>
        <v>2.7422303473491772E-4</v>
      </c>
      <c r="I966" s="219">
        <f t="shared" si="14"/>
        <v>504.59766715979669</v>
      </c>
      <c r="J966" s="223">
        <f>Table611[[#This Row],[% of trips (P)]]*Table611[[#This Row],[Distance (D)]]</f>
        <v>0.13837230360871938</v>
      </c>
      <c r="K966" s="224">
        <f>Table611[[#This Row],[Weighted distance]]/SUM(Table611[Weighted distance])</f>
        <v>4.7653663860460574E-5</v>
      </c>
    </row>
    <row r="967" spans="1:11" x14ac:dyDescent="0.2">
      <c r="A967" s="218" t="s">
        <v>227</v>
      </c>
      <c r="B967" s="221">
        <f>VLOOKUP(A967,'3.2 Departure'!$A$7:$B$51,2,FALSE)</f>
        <v>58.789020100000002</v>
      </c>
      <c r="C967" s="221">
        <f>VLOOKUP(A967,'3.2 Departure'!$A$7:$C$51,3,FALSE)</f>
        <v>16.9153649</v>
      </c>
      <c r="D967" s="218" t="s">
        <v>962</v>
      </c>
      <c r="E967" s="221">
        <f>VLOOKUP(D967,'3.1 Destination'!$A$7:$B$752,2,FALSE)</f>
        <v>55.864237000000003</v>
      </c>
      <c r="F967" s="221">
        <f>VLOOKUP(D967,'3.1 Destination'!$A$7:$C$752,3,FALSE)</f>
        <v>-4.2518060000000002</v>
      </c>
      <c r="G967" s="218">
        <v>3</v>
      </c>
      <c r="H967" s="222">
        <f>Table611[[#This Row],[Number of passenger (N)]]/SUM(Table611[Number of passenger (N)])</f>
        <v>2.7422303473491772E-4</v>
      </c>
      <c r="I967" s="219">
        <f t="shared" si="14"/>
        <v>1305.5147517816742</v>
      </c>
      <c r="J967" s="223">
        <f>Table611[[#This Row],[% of trips (P)]]*Table611[[#This Row],[Distance (D)]]</f>
        <v>0.35800221712477354</v>
      </c>
      <c r="K967" s="224">
        <f>Table611[[#This Row],[Weighted distance]]/SUM(Table611[Weighted distance])</f>
        <v>1.2329141649910751E-4</v>
      </c>
    </row>
    <row r="968" spans="1:11" x14ac:dyDescent="0.2">
      <c r="A968" s="218" t="s">
        <v>227</v>
      </c>
      <c r="B968" s="221">
        <f>VLOOKUP(A968,'3.2 Departure'!$A$7:$B$51,2,FALSE)</f>
        <v>58.789020100000002</v>
      </c>
      <c r="C968" s="221">
        <f>VLOOKUP(A968,'3.2 Departure'!$A$7:$C$51,3,FALSE)</f>
        <v>16.9153649</v>
      </c>
      <c r="D968" s="218" t="s">
        <v>874</v>
      </c>
      <c r="E968" s="221">
        <f>VLOOKUP(D968,'3.1 Destination'!$A$7:$B$752,2,FALSE)</f>
        <v>45.177218699999997</v>
      </c>
      <c r="F968" s="221">
        <f>VLOOKUP(D968,'3.1 Destination'!$A$7:$C$752,3,FALSE)</f>
        <v>8.9913287999999998</v>
      </c>
      <c r="G968" s="218">
        <v>3</v>
      </c>
      <c r="H968" s="222">
        <f>Table611[[#This Row],[Number of passenger (N)]]/SUM(Table611[Number of passenger (N)])</f>
        <v>2.7422303473491772E-4</v>
      </c>
      <c r="I968" s="219">
        <f t="shared" ref="I968:I1014" si="15">$C$4*ACOS(SIN(B968*PI()/180)*SIN(E968*PI()/180) + COS(B968*PI()/180)*COS(E968*PI()/180)*COS(C968*PI()/180-F968*PI()/180))</f>
        <v>1605.2629526748881</v>
      </c>
      <c r="J968" s="223">
        <f>Table611[[#This Row],[% of trips (P)]]*Table611[[#This Row],[Distance (D)]]</f>
        <v>0.44020007843004244</v>
      </c>
      <c r="K968" s="224">
        <f>Table611[[#This Row],[Weighted distance]]/SUM(Table611[Weighted distance])</f>
        <v>1.5159931591636645E-4</v>
      </c>
    </row>
    <row r="969" spans="1:11" x14ac:dyDescent="0.2">
      <c r="A969" s="218" t="s">
        <v>227</v>
      </c>
      <c r="B969" s="221">
        <f>VLOOKUP(A969,'3.2 Departure'!$A$7:$B$51,2,FALSE)</f>
        <v>58.789020100000002</v>
      </c>
      <c r="C969" s="221">
        <f>VLOOKUP(A969,'3.2 Departure'!$A$7:$C$51,3,FALSE)</f>
        <v>16.9153649</v>
      </c>
      <c r="D969" s="218" t="s">
        <v>422</v>
      </c>
      <c r="E969" s="221">
        <f>VLOOKUP(D969,'3.1 Destination'!$A$7:$B$752,2,FALSE)</f>
        <v>47.269212400000001</v>
      </c>
      <c r="F969" s="221">
        <f>VLOOKUP(D969,'3.1 Destination'!$A$7:$C$752,3,FALSE)</f>
        <v>11.404102399999999</v>
      </c>
      <c r="G969" s="218">
        <v>3</v>
      </c>
      <c r="H969" s="222">
        <f>Table611[[#This Row],[Number of passenger (N)]]/SUM(Table611[Number of passenger (N)])</f>
        <v>2.7422303473491772E-4</v>
      </c>
      <c r="I969" s="219">
        <f t="shared" si="15"/>
        <v>1331.8047254375062</v>
      </c>
      <c r="J969" s="223">
        <f>Table611[[#This Row],[% of trips (P)]]*Table611[[#This Row],[Distance (D)]]</f>
        <v>0.36521153348377683</v>
      </c>
      <c r="K969" s="224">
        <f>Table611[[#This Row],[Weighted distance]]/SUM(Table611[Weighted distance])</f>
        <v>1.2577421348575833E-4</v>
      </c>
    </row>
    <row r="970" spans="1:11" x14ac:dyDescent="0.2">
      <c r="A970" s="218" t="s">
        <v>227</v>
      </c>
      <c r="B970" s="221">
        <f>VLOOKUP(A970,'3.2 Departure'!$A$7:$B$51,2,FALSE)</f>
        <v>58.789020100000002</v>
      </c>
      <c r="C970" s="221">
        <f>VLOOKUP(A970,'3.2 Departure'!$A$7:$C$51,3,FALSE)</f>
        <v>16.9153649</v>
      </c>
      <c r="D970" s="218" t="s">
        <v>429</v>
      </c>
      <c r="E970" s="221">
        <f>VLOOKUP(D970,'3.1 Destination'!$A$7:$B$752,2,FALSE)</f>
        <v>38.145803800000003</v>
      </c>
      <c r="F970" s="221">
        <f>VLOOKUP(D970,'3.1 Destination'!$A$7:$C$752,3,FALSE)</f>
        <v>-0.64561829999999998</v>
      </c>
      <c r="G970" s="218">
        <v>3</v>
      </c>
      <c r="H970" s="222">
        <f>Table611[[#This Row],[Number of passenger (N)]]/SUM(Table611[Number of passenger (N)])</f>
        <v>2.7422303473491772E-4</v>
      </c>
      <c r="I970" s="219">
        <f t="shared" si="15"/>
        <v>2617.2107843450535</v>
      </c>
      <c r="J970" s="223">
        <f>Table611[[#This Row],[% of trips (P)]]*Table611[[#This Row],[Distance (D)]]</f>
        <v>0.71769948382405491</v>
      </c>
      <c r="K970" s="224">
        <f>Table611[[#This Row],[Weighted distance]]/SUM(Table611[Weighted distance])</f>
        <v>2.4716658654241289E-4</v>
      </c>
    </row>
    <row r="971" spans="1:11" x14ac:dyDescent="0.2">
      <c r="A971" s="218" t="s">
        <v>227</v>
      </c>
      <c r="B971" s="221">
        <f>VLOOKUP(A971,'3.2 Departure'!$A$7:$B$51,2,FALSE)</f>
        <v>58.789020100000002</v>
      </c>
      <c r="C971" s="221">
        <f>VLOOKUP(A971,'3.2 Departure'!$A$7:$C$51,3,FALSE)</f>
        <v>16.9153649</v>
      </c>
      <c r="D971" s="218" t="s">
        <v>327</v>
      </c>
      <c r="E971" s="221">
        <f>VLOOKUP(D971,'3.1 Destination'!$A$7:$B$752,2,FALSE)</f>
        <v>45.465421900000003</v>
      </c>
      <c r="F971" s="221">
        <f>VLOOKUP(D971,'3.1 Destination'!$A$7:$C$752,3,FALSE)</f>
        <v>9.1859242999999999</v>
      </c>
      <c r="G971" s="218">
        <v>3</v>
      </c>
      <c r="H971" s="222">
        <f>Table611[[#This Row],[Number of passenger (N)]]/SUM(Table611[Number of passenger (N)])</f>
        <v>2.7422303473491772E-4</v>
      </c>
      <c r="I971" s="219">
        <f t="shared" si="15"/>
        <v>1570.2028511546007</v>
      </c>
      <c r="J971" s="223">
        <f>Table611[[#This Row],[% of trips (P)]]*Table611[[#This Row],[Distance (D)]]</f>
        <v>0.4305857909930349</v>
      </c>
      <c r="K971" s="224">
        <f>Table611[[#This Row],[Weighted distance]]/SUM(Table611[Weighted distance])</f>
        <v>1.4828827743661004E-4</v>
      </c>
    </row>
    <row r="972" spans="1:11" x14ac:dyDescent="0.2">
      <c r="A972" s="218" t="s">
        <v>227</v>
      </c>
      <c r="B972" s="221">
        <f>VLOOKUP(A972,'3.2 Departure'!$A$7:$B$51,2,FALSE)</f>
        <v>58.789020100000002</v>
      </c>
      <c r="C972" s="221">
        <f>VLOOKUP(A972,'3.2 Departure'!$A$7:$C$51,3,FALSE)</f>
        <v>16.9153649</v>
      </c>
      <c r="D972" s="218" t="s">
        <v>788</v>
      </c>
      <c r="E972" s="221">
        <f>VLOOKUP(D972,'3.1 Destination'!$A$7:$B$752,2,FALSE)</f>
        <v>42.688659100000002</v>
      </c>
      <c r="F972" s="221">
        <f>VLOOKUP(D972,'3.1 Destination'!$A$7:$C$752,3,FALSE)</f>
        <v>2.8948331999999999</v>
      </c>
      <c r="G972" s="218">
        <v>3</v>
      </c>
      <c r="H972" s="222">
        <f>Table611[[#This Row],[Number of passenger (N)]]/SUM(Table611[Number of passenger (N)])</f>
        <v>2.7422303473491772E-4</v>
      </c>
      <c r="I972" s="219">
        <f t="shared" si="15"/>
        <v>2034.7758514094037</v>
      </c>
      <c r="J972" s="223">
        <f>Table611[[#This Row],[% of trips (P)]]*Table611[[#This Row],[Distance (D)]]</f>
        <v>0.55798240897881268</v>
      </c>
      <c r="K972" s="224">
        <f>Table611[[#This Row],[Weighted distance]]/SUM(Table611[Weighted distance])</f>
        <v>1.9216205457354865E-4</v>
      </c>
    </row>
    <row r="973" spans="1:11" x14ac:dyDescent="0.2">
      <c r="A973" s="218" t="s">
        <v>227</v>
      </c>
      <c r="B973" s="221">
        <f>VLOOKUP(A973,'3.2 Departure'!$A$7:$B$51,2,FALSE)</f>
        <v>58.789020100000002</v>
      </c>
      <c r="C973" s="221">
        <f>VLOOKUP(A973,'3.2 Departure'!$A$7:$C$51,3,FALSE)</f>
        <v>16.9153649</v>
      </c>
      <c r="D973" s="218" t="s">
        <v>682</v>
      </c>
      <c r="E973" s="221">
        <f>VLOOKUP(D973,'3.1 Destination'!$A$7:$B$752,2,FALSE)</f>
        <v>52.406374</v>
      </c>
      <c r="F973" s="221">
        <f>VLOOKUP(D973,'3.1 Destination'!$A$7:$C$752,3,FALSE)</f>
        <v>16.9251681</v>
      </c>
      <c r="G973" s="218">
        <v>3</v>
      </c>
      <c r="H973" s="222">
        <f>Table611[[#This Row],[Number of passenger (N)]]/SUM(Table611[Number of passenger (N)])</f>
        <v>2.7422303473491772E-4</v>
      </c>
      <c r="I973" s="219">
        <f t="shared" si="15"/>
        <v>709.7192440548215</v>
      </c>
      <c r="J973" s="223">
        <f>Table611[[#This Row],[% of trips (P)]]*Table611[[#This Row],[Distance (D)]]</f>
        <v>0.19462136491448487</v>
      </c>
      <c r="K973" s="224">
        <f>Table611[[#This Row],[Weighted distance]]/SUM(Table611[Weighted distance])</f>
        <v>6.7025126140304273E-5</v>
      </c>
    </row>
    <row r="974" spans="1:11" x14ac:dyDescent="0.2">
      <c r="A974" s="218" t="s">
        <v>227</v>
      </c>
      <c r="B974" s="221">
        <f>VLOOKUP(A974,'3.2 Departure'!$A$7:$B$51,2,FALSE)</f>
        <v>58.789020100000002</v>
      </c>
      <c r="C974" s="221">
        <f>VLOOKUP(A974,'3.2 Departure'!$A$7:$C$51,3,FALSE)</f>
        <v>16.9153649</v>
      </c>
      <c r="D974" s="218" t="s">
        <v>560</v>
      </c>
      <c r="E974" s="221">
        <f>VLOOKUP(D974,'3.1 Destination'!$A$7:$B$752,2,FALSE)</f>
        <v>56.949648699999997</v>
      </c>
      <c r="F974" s="221">
        <f>VLOOKUP(D974,'3.1 Destination'!$A$7:$C$752,3,FALSE)</f>
        <v>24.105186400000001</v>
      </c>
      <c r="G974" s="218">
        <v>3</v>
      </c>
      <c r="H974" s="222">
        <f>Table611[[#This Row],[Number of passenger (N)]]/SUM(Table611[Number of passenger (N)])</f>
        <v>2.7422303473491772E-4</v>
      </c>
      <c r="I974" s="219">
        <f t="shared" si="15"/>
        <v>471.51299003965727</v>
      </c>
      <c r="J974" s="223">
        <f>Table611[[#This Row],[% of trips (P)]]*Table611[[#This Row],[Distance (D)]]</f>
        <v>0.12929972304560985</v>
      </c>
      <c r="K974" s="224">
        <f>Table611[[#This Row],[Weighted distance]]/SUM(Table611[Weighted distance])</f>
        <v>4.4529182347715662E-5</v>
      </c>
    </row>
    <row r="975" spans="1:11" x14ac:dyDescent="0.2">
      <c r="A975" s="218" t="s">
        <v>227</v>
      </c>
      <c r="B975" s="221">
        <f>VLOOKUP(A975,'3.2 Departure'!$A$7:$B$51,2,FALSE)</f>
        <v>58.789020100000002</v>
      </c>
      <c r="C975" s="221">
        <f>VLOOKUP(A975,'3.2 Departure'!$A$7:$C$51,3,FALSE)</f>
        <v>16.9153649</v>
      </c>
      <c r="D975" s="218" t="s">
        <v>489</v>
      </c>
      <c r="E975" s="221">
        <f>VLOOKUP(D975,'3.1 Destination'!$A$7:$B$752,2,FALSE)</f>
        <v>43.267680800000001</v>
      </c>
      <c r="F975" s="221">
        <f>VLOOKUP(D975,'3.1 Destination'!$A$7:$C$752,3,FALSE)</f>
        <v>6.6407109000000002</v>
      </c>
      <c r="G975" s="218">
        <v>3</v>
      </c>
      <c r="H975" s="222">
        <f>Table611[[#This Row],[Number of passenger (N)]]/SUM(Table611[Number of passenger (N)])</f>
        <v>2.7422303473491772E-4</v>
      </c>
      <c r="I975" s="219">
        <f t="shared" si="15"/>
        <v>1864.5348606741118</v>
      </c>
      <c r="J975" s="223">
        <f>Table611[[#This Row],[% of trips (P)]]*Table611[[#This Row],[Distance (D)]]</f>
        <v>0.51129840786310188</v>
      </c>
      <c r="K975" s="224">
        <f>Table611[[#This Row],[Weighted distance]]/SUM(Table611[Weighted distance])</f>
        <v>1.7608467753485877E-4</v>
      </c>
    </row>
    <row r="976" spans="1:11" x14ac:dyDescent="0.2">
      <c r="A976" s="218" t="s">
        <v>227</v>
      </c>
      <c r="B976" s="221">
        <f>VLOOKUP(A976,'3.2 Departure'!$A$7:$B$51,2,FALSE)</f>
        <v>58.789020100000002</v>
      </c>
      <c r="C976" s="221">
        <f>VLOOKUP(A976,'3.2 Departure'!$A$7:$C$51,3,FALSE)</f>
        <v>16.9153649</v>
      </c>
      <c r="D976" s="218" t="s">
        <v>441</v>
      </c>
      <c r="E976" s="221">
        <f>VLOOKUP(D976,'3.1 Destination'!$A$7:$B$752,2,FALSE)</f>
        <v>59.436960800000001</v>
      </c>
      <c r="F976" s="221">
        <f>VLOOKUP(D976,'3.1 Destination'!$A$7:$C$752,3,FALSE)</f>
        <v>24.7535746</v>
      </c>
      <c r="G976" s="218">
        <v>3</v>
      </c>
      <c r="H976" s="222">
        <f>Table611[[#This Row],[Number of passenger (N)]]/SUM(Table611[Number of passenger (N)])</f>
        <v>2.7422303473491772E-4</v>
      </c>
      <c r="I976" s="219">
        <f t="shared" si="15"/>
        <v>452.90581500254694</v>
      </c>
      <c r="J976" s="223">
        <f>Table611[[#This Row],[% of trips (P)]]*Table611[[#This Row],[Distance (D)]]</f>
        <v>0.12419720703908965</v>
      </c>
      <c r="K976" s="224">
        <f>Table611[[#This Row],[Weighted distance]]/SUM(Table611[Weighted distance])</f>
        <v>4.2771940643444349E-5</v>
      </c>
    </row>
    <row r="977" spans="1:11" x14ac:dyDescent="0.2">
      <c r="A977" s="218" t="s">
        <v>227</v>
      </c>
      <c r="B977" s="221">
        <f>VLOOKUP(A977,'3.2 Departure'!$A$7:$B$51,2,FALSE)</f>
        <v>58.789020100000002</v>
      </c>
      <c r="C977" s="221">
        <f>VLOOKUP(A977,'3.2 Departure'!$A$7:$C$51,3,FALSE)</f>
        <v>16.9153649</v>
      </c>
      <c r="D977" s="218" t="s">
        <v>770</v>
      </c>
      <c r="E977" s="221">
        <f>VLOOKUP(D977,'3.1 Destination'!$A$7:$B$752,2,FALSE)</f>
        <v>35.898908499999997</v>
      </c>
      <c r="F977" s="221">
        <f>VLOOKUP(D977,'3.1 Destination'!$A$7:$C$752,3,FALSE)</f>
        <v>14.514552800000001</v>
      </c>
      <c r="G977" s="218">
        <v>3</v>
      </c>
      <c r="H977" s="222">
        <f>Table611[[#This Row],[Number of passenger (N)]]/SUM(Table611[Number of passenger (N)])</f>
        <v>2.7422303473491772E-4</v>
      </c>
      <c r="I977" s="219">
        <f t="shared" si="15"/>
        <v>2551.2965380554056</v>
      </c>
      <c r="J977" s="223">
        <f>Table611[[#This Row],[% of trips (P)]]*Table611[[#This Row],[Distance (D)]]</f>
        <v>0.69962427917424286</v>
      </c>
      <c r="K977" s="224">
        <f>Table611[[#This Row],[Weighted distance]]/SUM(Table611[Weighted distance])</f>
        <v>2.4094171563886237E-4</v>
      </c>
    </row>
    <row r="978" spans="1:11" x14ac:dyDescent="0.2">
      <c r="A978" s="218" t="s">
        <v>329</v>
      </c>
      <c r="B978" s="221">
        <f>VLOOKUP(A978,'3.2 Departure'!$A$7:$B$51,2,FALSE)</f>
        <v>64.750243999999995</v>
      </c>
      <c r="C978" s="221">
        <f>VLOOKUP(A978,'3.2 Departure'!$A$7:$C$51,3,FALSE)</f>
        <v>20.950917</v>
      </c>
      <c r="D978" s="218" t="s">
        <v>747</v>
      </c>
      <c r="E978" s="221">
        <f>VLOOKUP(D978,'3.1 Destination'!$A$7:$B$752,2,FALSE)</f>
        <v>37.034407000000002</v>
      </c>
      <c r="F978" s="221">
        <f>VLOOKUP(D978,'3.1 Destination'!$A$7:$C$752,3,FALSE)</f>
        <v>27.430540000000001</v>
      </c>
      <c r="G978" s="218">
        <v>3</v>
      </c>
      <c r="H978" s="222">
        <f>Table611[[#This Row],[Number of passenger (N)]]/SUM(Table611[Number of passenger (N)])</f>
        <v>2.7422303473491772E-4</v>
      </c>
      <c r="I978" s="219">
        <f t="shared" si="15"/>
        <v>3111.5309519411494</v>
      </c>
      <c r="J978" s="223">
        <f>Table611[[#This Row],[% of trips (P)]]*Table611[[#This Row],[Distance (D)]]</f>
        <v>0.85325346031292937</v>
      </c>
      <c r="K978" s="224">
        <f>Table611[[#This Row],[Weighted distance]]/SUM(Table611[Weighted distance])</f>
        <v>2.9384965433909983E-4</v>
      </c>
    </row>
    <row r="979" spans="1:11" x14ac:dyDescent="0.2">
      <c r="A979" s="218" t="s">
        <v>329</v>
      </c>
      <c r="B979" s="221">
        <f>VLOOKUP(A979,'3.2 Departure'!$A$7:$B$51,2,FALSE)</f>
        <v>64.750243999999995</v>
      </c>
      <c r="C979" s="221">
        <f>VLOOKUP(A979,'3.2 Departure'!$A$7:$C$51,3,FALSE)</f>
        <v>20.950917</v>
      </c>
      <c r="D979" s="218" t="s">
        <v>244</v>
      </c>
      <c r="E979" s="221">
        <f>VLOOKUP(D979,'3.1 Destination'!$A$7:$B$752,2,FALSE)</f>
        <v>28.291563700000001</v>
      </c>
      <c r="F979" s="221">
        <f>VLOOKUP(D979,'3.1 Destination'!$A$7:$C$752,3,FALSE)</f>
        <v>-16.629130400000001</v>
      </c>
      <c r="G979" s="218">
        <v>3</v>
      </c>
      <c r="H979" s="222">
        <f>Table611[[#This Row],[Number of passenger (N)]]/SUM(Table611[Number of passenger (N)])</f>
        <v>2.7422303473491772E-4</v>
      </c>
      <c r="I979" s="219">
        <f t="shared" si="15"/>
        <v>4827.9760873450714</v>
      </c>
      <c r="J979" s="223">
        <f>Table611[[#This Row],[% of trips (P)]]*Table611[[#This Row],[Distance (D)]]</f>
        <v>1.3239422542993797</v>
      </c>
      <c r="K979" s="224">
        <f>Table611[[#This Row],[Weighted distance]]/SUM(Table611[Weighted distance])</f>
        <v>4.5594889664803888E-4</v>
      </c>
    </row>
    <row r="980" spans="1:11" x14ac:dyDescent="0.2">
      <c r="A980" s="218" t="s">
        <v>329</v>
      </c>
      <c r="B980" s="221">
        <f>VLOOKUP(A980,'3.2 Departure'!$A$7:$B$51,2,FALSE)</f>
        <v>64.750243999999995</v>
      </c>
      <c r="C980" s="221">
        <f>VLOOKUP(A980,'3.2 Departure'!$A$7:$C$51,3,FALSE)</f>
        <v>20.950917</v>
      </c>
      <c r="D980" s="218" t="s">
        <v>813</v>
      </c>
      <c r="E980" s="221">
        <f>VLOOKUP(D980,'3.1 Destination'!$A$7:$B$752,2,FALSE)</f>
        <v>37.389092400000003</v>
      </c>
      <c r="F980" s="221">
        <f>VLOOKUP(D980,'3.1 Destination'!$A$7:$C$752,3,FALSE)</f>
        <v>-5.9844588999999999</v>
      </c>
      <c r="G980" s="218">
        <v>3</v>
      </c>
      <c r="H980" s="222">
        <f>Table611[[#This Row],[Number of passenger (N)]]/SUM(Table611[Number of passenger (N)])</f>
        <v>2.7422303473491772E-4</v>
      </c>
      <c r="I980" s="219">
        <f t="shared" si="15"/>
        <v>3518.2163713572136</v>
      </c>
      <c r="J980" s="223">
        <f>Table611[[#This Row],[% of trips (P)]]*Table611[[#This Row],[Distance (D)]]</f>
        <v>0.96477597020764538</v>
      </c>
      <c r="K980" s="224">
        <f>Table611[[#This Row],[Weighted distance]]/SUM(Table611[Weighted distance])</f>
        <v>3.3225659027062541E-4</v>
      </c>
    </row>
    <row r="981" spans="1:11" x14ac:dyDescent="0.2">
      <c r="A981" s="218" t="s">
        <v>209</v>
      </c>
      <c r="B981" s="221">
        <f>VLOOKUP(A981,'3.2 Departure'!$A$7:$B$51,2,FALSE)</f>
        <v>55.535533600000001</v>
      </c>
      <c r="C981" s="221">
        <f>VLOOKUP(A981,'3.2 Departure'!$A$7:$C$51,3,FALSE)</f>
        <v>13.3723829</v>
      </c>
      <c r="D981" s="218" t="s">
        <v>845</v>
      </c>
      <c r="E981" s="221">
        <f>VLOOKUP(D981,'3.1 Destination'!$A$7:$B$752,2,FALSE)</f>
        <v>37.709357599999997</v>
      </c>
      <c r="F981" s="221">
        <f>VLOOKUP(D981,'3.1 Destination'!$A$7:$C$752,3,FALSE)</f>
        <v>23.346670499999998</v>
      </c>
      <c r="G981" s="218">
        <v>3</v>
      </c>
      <c r="H981" s="222">
        <f>Table611[[#This Row],[Number of passenger (N)]]/SUM(Table611[Number of passenger (N)])</f>
        <v>2.7422303473491772E-4</v>
      </c>
      <c r="I981" s="219">
        <f t="shared" si="15"/>
        <v>2118.4830993399928</v>
      </c>
      <c r="J981" s="223">
        <f>Table611[[#This Row],[% of trips (P)]]*Table611[[#This Row],[Distance (D)]]</f>
        <v>0.58093686453564697</v>
      </c>
      <c r="K981" s="224">
        <f>Table611[[#This Row],[Weighted distance]]/SUM(Table611[Weighted distance])</f>
        <v>2.0006727751685111E-4</v>
      </c>
    </row>
    <row r="982" spans="1:11" x14ac:dyDescent="0.2">
      <c r="A982" s="218" t="s">
        <v>209</v>
      </c>
      <c r="B982" s="221">
        <f>VLOOKUP(A982,'3.2 Departure'!$A$7:$B$51,2,FALSE)</f>
        <v>55.535533600000001</v>
      </c>
      <c r="C982" s="221">
        <f>VLOOKUP(A982,'3.2 Departure'!$A$7:$C$51,3,FALSE)</f>
        <v>13.3723829</v>
      </c>
      <c r="D982" s="218" t="s">
        <v>409</v>
      </c>
      <c r="E982" s="221">
        <f>VLOOKUP(D982,'3.1 Destination'!$A$7:$B$752,2,FALSE)</f>
        <v>27.7936111</v>
      </c>
      <c r="F982" s="221">
        <f>VLOOKUP(D982,'3.1 Destination'!$A$7:$C$752,3,FALSE)</f>
        <v>-15.658888900000001</v>
      </c>
      <c r="G982" s="218">
        <v>3</v>
      </c>
      <c r="H982" s="222">
        <f>Table611[[#This Row],[Number of passenger (N)]]/SUM(Table611[Number of passenger (N)])</f>
        <v>2.7422303473491772E-4</v>
      </c>
      <c r="I982" s="219">
        <f t="shared" si="15"/>
        <v>3858.3564552717708</v>
      </c>
      <c r="J982" s="223">
        <f>Table611[[#This Row],[% of trips (P)]]*Table611[[#This Row],[Distance (D)]]</f>
        <v>1.0580502162536849</v>
      </c>
      <c r="K982" s="224">
        <f>Table611[[#This Row],[Weighted distance]]/SUM(Table611[Weighted distance])</f>
        <v>3.6437905590858106E-4</v>
      </c>
    </row>
    <row r="983" spans="1:11" x14ac:dyDescent="0.2">
      <c r="A983" s="218" t="s">
        <v>209</v>
      </c>
      <c r="B983" s="221">
        <f>VLOOKUP(A983,'3.2 Departure'!$A$7:$B$51,2,FALSE)</f>
        <v>55.535533600000001</v>
      </c>
      <c r="C983" s="221">
        <f>VLOOKUP(A983,'3.2 Departure'!$A$7:$C$51,3,FALSE)</f>
        <v>13.3723829</v>
      </c>
      <c r="D983" s="218" t="s">
        <v>388</v>
      </c>
      <c r="E983" s="221">
        <f>VLOOKUP(D983,'3.1 Destination'!$A$7:$B$752,2,FALSE)</f>
        <v>27.760561899999999</v>
      </c>
      <c r="F983" s="221">
        <f>VLOOKUP(D983,'3.1 Destination'!$A$7:$C$752,3,FALSE)</f>
        <v>-15.586017200000001</v>
      </c>
      <c r="G983" s="218">
        <v>3</v>
      </c>
      <c r="H983" s="222">
        <f>Table611[[#This Row],[Number of passenger (N)]]/SUM(Table611[Number of passenger (N)])</f>
        <v>2.7422303473491772E-4</v>
      </c>
      <c r="I983" s="219">
        <f t="shared" si="15"/>
        <v>3858.1218828178557</v>
      </c>
      <c r="J983" s="223">
        <f>Table611[[#This Row],[% of trips (P)]]*Table611[[#This Row],[Distance (D)]]</f>
        <v>1.0579858910835069</v>
      </c>
      <c r="K983" s="224">
        <f>Table611[[#This Row],[Weighted distance]]/SUM(Table611[Weighted distance])</f>
        <v>3.6435690313698239E-4</v>
      </c>
    </row>
    <row r="984" spans="1:11" x14ac:dyDescent="0.2">
      <c r="A984" s="218" t="s">
        <v>209</v>
      </c>
      <c r="B984" s="221">
        <f>VLOOKUP(A984,'3.2 Departure'!$A$7:$B$51,2,FALSE)</f>
        <v>55.535533600000001</v>
      </c>
      <c r="C984" s="221">
        <f>VLOOKUP(A984,'3.2 Departure'!$A$7:$C$51,3,FALSE)</f>
        <v>13.3723829</v>
      </c>
      <c r="D984" s="218" t="s">
        <v>721</v>
      </c>
      <c r="E984" s="221">
        <f>VLOOKUP(D984,'3.1 Destination'!$A$7:$B$752,2,FALSE)</f>
        <v>44.016520999999997</v>
      </c>
      <c r="F984" s="221">
        <f>VLOOKUP(D984,'3.1 Destination'!$A$7:$C$752,3,FALSE)</f>
        <v>21.005859000000001</v>
      </c>
      <c r="G984" s="218">
        <v>3</v>
      </c>
      <c r="H984" s="222">
        <f>Table611[[#This Row],[Number of passenger (N)]]/SUM(Table611[Number of passenger (N)])</f>
        <v>2.7422303473491772E-4</v>
      </c>
      <c r="I984" s="219">
        <f t="shared" si="15"/>
        <v>1391.2312828413903</v>
      </c>
      <c r="J984" s="223">
        <f>Table611[[#This Row],[% of trips (P)]]*Table611[[#This Row],[Distance (D)]]</f>
        <v>0.3815076643989187</v>
      </c>
      <c r="K984" s="224">
        <f>Table611[[#This Row],[Weighted distance]]/SUM(Table611[Weighted distance])</f>
        <v>1.3138639399156368E-4</v>
      </c>
    </row>
    <row r="985" spans="1:11" x14ac:dyDescent="0.2">
      <c r="A985" s="218" t="s">
        <v>228</v>
      </c>
      <c r="B985" s="221">
        <f>VLOOKUP(A985,'3.2 Departure'!$A$7:$B$51,2,FALSE)</f>
        <v>62.512522199999999</v>
      </c>
      <c r="C985" s="221">
        <f>VLOOKUP(A985,'3.2 Departure'!$A$7:$C$51,3,FALSE)</f>
        <v>17.4248534</v>
      </c>
      <c r="D985" s="218" t="s">
        <v>257</v>
      </c>
      <c r="E985" s="221">
        <f>VLOOKUP(D985,'3.1 Destination'!$A$7:$B$752,2,FALSE)</f>
        <v>27.788016899999999</v>
      </c>
      <c r="F985" s="221">
        <f>VLOOKUP(D985,'3.1 Destination'!$A$7:$C$752,3,FALSE)</f>
        <v>-15.710865500000001</v>
      </c>
      <c r="G985" s="218">
        <v>3</v>
      </c>
      <c r="H985" s="222">
        <f>Table611[[#This Row],[Number of passenger (N)]]/SUM(Table611[Number of passenger (N)])</f>
        <v>2.7422303473491772E-4</v>
      </c>
      <c r="I985" s="219">
        <f t="shared" si="15"/>
        <v>4551.3424771632517</v>
      </c>
      <c r="J985" s="223">
        <f>Table611[[#This Row],[% of trips (P)]]*Table611[[#This Row],[Distance (D)]]</f>
        <v>1.2480829462056449</v>
      </c>
      <c r="K985" s="224">
        <f>Table611[[#This Row],[Weighted distance]]/SUM(Table611[Weighted distance])</f>
        <v>4.2982391444923012E-4</v>
      </c>
    </row>
    <row r="986" spans="1:11" x14ac:dyDescent="0.2">
      <c r="A986" s="218" t="s">
        <v>228</v>
      </c>
      <c r="B986" s="221">
        <f>VLOOKUP(A986,'3.2 Departure'!$A$7:$B$51,2,FALSE)</f>
        <v>62.512522199999999</v>
      </c>
      <c r="C986" s="221">
        <f>VLOOKUP(A986,'3.2 Departure'!$A$7:$C$51,3,FALSE)</f>
        <v>17.4248534</v>
      </c>
      <c r="D986" s="218" t="s">
        <v>254</v>
      </c>
      <c r="E986" s="221">
        <f>VLOOKUP(D986,'3.1 Destination'!$A$7:$B$752,2,FALSE)</f>
        <v>36.766666999999998</v>
      </c>
      <c r="F986" s="221">
        <f>VLOOKUP(D986,'3.1 Destination'!$A$7:$C$752,3,FALSE)</f>
        <v>31.388888999999999</v>
      </c>
      <c r="G986" s="218">
        <v>3</v>
      </c>
      <c r="H986" s="222">
        <f>Table611[[#This Row],[Number of passenger (N)]]/SUM(Table611[Number of passenger (N)])</f>
        <v>2.7422303473491772E-4</v>
      </c>
      <c r="I986" s="219">
        <f t="shared" si="15"/>
        <v>3019.1160518091492</v>
      </c>
      <c r="J986" s="223">
        <f>Table611[[#This Row],[% of trips (P)]]*Table611[[#This Row],[Distance (D)]]</f>
        <v>0.82791116594400793</v>
      </c>
      <c r="K986" s="224">
        <f>Table611[[#This Row],[Weighted distance]]/SUM(Table611[Weighted distance])</f>
        <v>2.8512209003747234E-4</v>
      </c>
    </row>
    <row r="987" spans="1:11" x14ac:dyDescent="0.2">
      <c r="A987" s="218" t="s">
        <v>210</v>
      </c>
      <c r="B987" s="221">
        <f>VLOOKUP(A987,'3.2 Departure'!$A$7:$B$51,2,FALSE)</f>
        <v>63.825847099999997</v>
      </c>
      <c r="C987" s="221">
        <f>VLOOKUP(A987,'3.2 Departure'!$A$7:$C$51,3,FALSE)</f>
        <v>20.2630354</v>
      </c>
      <c r="D987" s="218" t="s">
        <v>321</v>
      </c>
      <c r="E987" s="221">
        <f>VLOOKUP(D987,'3.1 Destination'!$A$7:$B$752,2,FALSE)</f>
        <v>27.780850399999999</v>
      </c>
      <c r="F987" s="221">
        <f>VLOOKUP(D987,'3.1 Destination'!$A$7:$C$752,3,FALSE)</f>
        <v>-15.5206944</v>
      </c>
      <c r="G987" s="218">
        <v>3</v>
      </c>
      <c r="H987" s="222">
        <f>Table611[[#This Row],[Number of passenger (N)]]/SUM(Table611[Number of passenger (N)])</f>
        <v>2.7422303473491772E-4</v>
      </c>
      <c r="I987" s="219">
        <f t="shared" si="15"/>
        <v>4748.2991807176113</v>
      </c>
      <c r="J987" s="223">
        <f>Table611[[#This Row],[% of trips (P)]]*Table611[[#This Row],[Distance (D)]]</f>
        <v>1.302093011165707</v>
      </c>
      <c r="K987" s="224">
        <f>Table611[[#This Row],[Weighted distance]]/SUM(Table611[Weighted distance])</f>
        <v>4.484242948256847E-4</v>
      </c>
    </row>
    <row r="988" spans="1:11" x14ac:dyDescent="0.2">
      <c r="A988" s="218" t="s">
        <v>210</v>
      </c>
      <c r="B988" s="221">
        <f>VLOOKUP(A988,'3.2 Departure'!$A$7:$B$51,2,FALSE)</f>
        <v>63.825847099999997</v>
      </c>
      <c r="C988" s="221">
        <f>VLOOKUP(A988,'3.2 Departure'!$A$7:$C$51,3,FALSE)</f>
        <v>20.2630354</v>
      </c>
      <c r="D988" s="218" t="s">
        <v>417</v>
      </c>
      <c r="E988" s="221">
        <f>VLOOKUP(D988,'3.1 Destination'!$A$7:$B$752,2,FALSE)</f>
        <v>36.802391</v>
      </c>
      <c r="F988" s="221">
        <f>VLOOKUP(D988,'3.1 Destination'!$A$7:$C$752,3,FALSE)</f>
        <v>28.224899000000001</v>
      </c>
      <c r="G988" s="218">
        <v>3</v>
      </c>
      <c r="H988" s="222">
        <f>Table611[[#This Row],[Number of passenger (N)]]/SUM(Table611[Number of passenger (N)])</f>
        <v>2.7422303473491772E-4</v>
      </c>
      <c r="I988" s="219">
        <f t="shared" si="15"/>
        <v>3052.2704080158856</v>
      </c>
      <c r="J988" s="223">
        <f>Table611[[#This Row],[% of trips (P)]]*Table611[[#This Row],[Distance (D)]]</f>
        <v>0.8370028541177017</v>
      </c>
      <c r="K988" s="224">
        <f>Table611[[#This Row],[Weighted distance]]/SUM(Table611[Weighted distance])</f>
        <v>2.8825315196861177E-4</v>
      </c>
    </row>
    <row r="989" spans="1:11" x14ac:dyDescent="0.2">
      <c r="A989" s="218" t="s">
        <v>210</v>
      </c>
      <c r="B989" s="221">
        <f>VLOOKUP(A989,'3.2 Departure'!$A$7:$B$51,2,FALSE)</f>
        <v>63.825847099999997</v>
      </c>
      <c r="C989" s="221">
        <f>VLOOKUP(A989,'3.2 Departure'!$A$7:$C$51,3,FALSE)</f>
        <v>20.2630354</v>
      </c>
      <c r="D989" s="218" t="s">
        <v>903</v>
      </c>
      <c r="E989" s="221">
        <f>VLOOKUP(D989,'3.1 Destination'!$A$7:$B$752,2,FALSE)</f>
        <v>58.027680799999999</v>
      </c>
      <c r="F989" s="221">
        <f>VLOOKUP(D989,'3.1 Destination'!$A$7:$C$752,3,FALSE)</f>
        <v>7.4533303000000002</v>
      </c>
      <c r="G989" s="218">
        <v>3</v>
      </c>
      <c r="H989" s="222">
        <f>Table611[[#This Row],[Number of passenger (N)]]/SUM(Table611[Number of passenger (N)])</f>
        <v>2.7422303473491772E-4</v>
      </c>
      <c r="I989" s="219">
        <f t="shared" si="15"/>
        <v>942.78407971323031</v>
      </c>
      <c r="J989" s="223">
        <f>Table611[[#This Row],[% of trips (P)]]*Table611[[#This Row],[Distance (D)]]</f>
        <v>0.25853311143872859</v>
      </c>
      <c r="K989" s="224">
        <f>Table611[[#This Row],[Weighted distance]]/SUM(Table611[Weighted distance])</f>
        <v>8.9035519883646946E-5</v>
      </c>
    </row>
    <row r="990" spans="1:11" x14ac:dyDescent="0.2">
      <c r="A990" s="218" t="s">
        <v>210</v>
      </c>
      <c r="B990" s="221">
        <f>VLOOKUP(A990,'3.2 Departure'!$A$7:$B$51,2,FALSE)</f>
        <v>63.825847099999997</v>
      </c>
      <c r="C990" s="221">
        <f>VLOOKUP(A990,'3.2 Departure'!$A$7:$C$51,3,FALSE)</f>
        <v>20.2630354</v>
      </c>
      <c r="D990" s="218" t="s">
        <v>670</v>
      </c>
      <c r="E990" s="221">
        <f>VLOOKUP(D990,'3.1 Destination'!$A$7:$B$752,2,FALSE)</f>
        <v>62.737235200000001</v>
      </c>
      <c r="F990" s="221">
        <f>VLOOKUP(D990,'3.1 Destination'!$A$7:$C$752,3,FALSE)</f>
        <v>7.1607305999999999</v>
      </c>
      <c r="G990" s="218">
        <v>3</v>
      </c>
      <c r="H990" s="222">
        <f>Table611[[#This Row],[Number of passenger (N)]]/SUM(Table611[Number of passenger (N)])</f>
        <v>2.7422303473491772E-4</v>
      </c>
      <c r="I990" s="219">
        <f t="shared" si="15"/>
        <v>664.88364711659938</v>
      </c>
      <c r="J990" s="223">
        <f>Table611[[#This Row],[% of trips (P)]]*Table611[[#This Row],[Distance (D)]]</f>
        <v>0.18232641145793402</v>
      </c>
      <c r="K990" s="224">
        <f>Table611[[#This Row],[Weighted distance]]/SUM(Table611[Weighted distance])</f>
        <v>6.2790900331248926E-5</v>
      </c>
    </row>
    <row r="991" spans="1:11" x14ac:dyDescent="0.2">
      <c r="A991" s="218" t="s">
        <v>210</v>
      </c>
      <c r="B991" s="221">
        <f>VLOOKUP(A991,'3.2 Departure'!$A$7:$B$51,2,FALSE)</f>
        <v>63.825847099999997</v>
      </c>
      <c r="C991" s="221">
        <f>VLOOKUP(A991,'3.2 Departure'!$A$7:$C$51,3,FALSE)</f>
        <v>20.2630354</v>
      </c>
      <c r="D991" s="218" t="s">
        <v>918</v>
      </c>
      <c r="E991" s="221">
        <f>VLOOKUP(D991,'3.1 Destination'!$A$7:$B$752,2,FALSE)</f>
        <v>41.096241900000003</v>
      </c>
      <c r="F991" s="221">
        <f>VLOOKUP(D991,'3.1 Destination'!$A$7:$C$752,3,FALSE)</f>
        <v>25.584806</v>
      </c>
      <c r="G991" s="218">
        <v>3</v>
      </c>
      <c r="H991" s="222">
        <f>Table611[[#This Row],[Number of passenger (N)]]/SUM(Table611[Number of passenger (N)])</f>
        <v>2.7422303473491772E-4</v>
      </c>
      <c r="I991" s="219">
        <f t="shared" si="15"/>
        <v>2550.9435757673887</v>
      </c>
      <c r="J991" s="223">
        <f>Table611[[#This Row],[% of trips (P)]]*Table611[[#This Row],[Distance (D)]]</f>
        <v>0.69952748878447579</v>
      </c>
      <c r="K991" s="224">
        <f>Table611[[#This Row],[Weighted distance]]/SUM(Table611[Weighted distance])</f>
        <v>2.4090838225798632E-4</v>
      </c>
    </row>
    <row r="992" spans="1:11" x14ac:dyDescent="0.2">
      <c r="A992" s="218" t="s">
        <v>210</v>
      </c>
      <c r="B992" s="221">
        <f>VLOOKUP(A992,'3.2 Departure'!$A$7:$B$51,2,FALSE)</f>
        <v>63.825847099999997</v>
      </c>
      <c r="C992" s="221">
        <f>VLOOKUP(A992,'3.2 Departure'!$A$7:$C$51,3,FALSE)</f>
        <v>20.2630354</v>
      </c>
      <c r="D992" s="218" t="s">
        <v>257</v>
      </c>
      <c r="E992" s="221">
        <f>VLOOKUP(D992,'3.1 Destination'!$A$7:$B$752,2,FALSE)</f>
        <v>27.788016899999999</v>
      </c>
      <c r="F992" s="221">
        <f>VLOOKUP(D992,'3.1 Destination'!$A$7:$C$752,3,FALSE)</f>
        <v>-15.710865500000001</v>
      </c>
      <c r="G992" s="218">
        <v>3</v>
      </c>
      <c r="H992" s="222">
        <f>Table611[[#This Row],[Number of passenger (N)]]/SUM(Table611[Number of passenger (N)])</f>
        <v>2.7422303473491772E-4</v>
      </c>
      <c r="I992" s="219">
        <f t="shared" si="15"/>
        <v>4754.6898091572557</v>
      </c>
      <c r="J992" s="223">
        <f>Table611[[#This Row],[% of trips (P)]]*Table611[[#This Row],[Distance (D)]]</f>
        <v>1.3038454686902894</v>
      </c>
      <c r="K992" s="224">
        <f>Table611[[#This Row],[Weighted distance]]/SUM(Table611[Weighted distance])</f>
        <v>4.4902781893873503E-4</v>
      </c>
    </row>
    <row r="993" spans="1:11" x14ac:dyDescent="0.2">
      <c r="A993" s="218" t="s">
        <v>210</v>
      </c>
      <c r="B993" s="221">
        <f>VLOOKUP(A993,'3.2 Departure'!$A$7:$B$51,2,FALSE)</f>
        <v>63.825847099999997</v>
      </c>
      <c r="C993" s="221">
        <f>VLOOKUP(A993,'3.2 Departure'!$A$7:$C$51,3,FALSE)</f>
        <v>20.2630354</v>
      </c>
      <c r="D993" s="218" t="s">
        <v>560</v>
      </c>
      <c r="E993" s="221">
        <f>VLOOKUP(D993,'3.1 Destination'!$A$7:$B$752,2,FALSE)</f>
        <v>56.949648699999997</v>
      </c>
      <c r="F993" s="221">
        <f>VLOOKUP(D993,'3.1 Destination'!$A$7:$C$752,3,FALSE)</f>
        <v>24.105186400000001</v>
      </c>
      <c r="G993" s="218">
        <v>3</v>
      </c>
      <c r="H993" s="222">
        <f>Table611[[#This Row],[Number of passenger (N)]]/SUM(Table611[Number of passenger (N)])</f>
        <v>2.7422303473491772E-4</v>
      </c>
      <c r="I993" s="219">
        <f t="shared" si="15"/>
        <v>792.85221938618565</v>
      </c>
      <c r="J993" s="223">
        <f>Table611[[#This Row],[% of trips (P)]]*Table611[[#This Row],[Distance (D)]]</f>
        <v>0.2174183416963946</v>
      </c>
      <c r="K993" s="224">
        <f>Table611[[#This Row],[Weighted distance]]/SUM(Table611[Weighted distance])</f>
        <v>7.4876115393701328E-5</v>
      </c>
    </row>
    <row r="994" spans="1:11" x14ac:dyDescent="0.2">
      <c r="A994" s="218" t="s">
        <v>210</v>
      </c>
      <c r="B994" s="221">
        <f>VLOOKUP(A994,'3.2 Departure'!$A$7:$B$51,2,FALSE)</f>
        <v>63.825847099999997</v>
      </c>
      <c r="C994" s="221">
        <f>VLOOKUP(A994,'3.2 Departure'!$A$7:$C$51,3,FALSE)</f>
        <v>20.2630354</v>
      </c>
      <c r="D994" s="218" t="s">
        <v>275</v>
      </c>
      <c r="E994" s="221">
        <f>VLOOKUP(D994,'3.1 Destination'!$A$7:$B$752,2,FALSE)</f>
        <v>41.902783499999998</v>
      </c>
      <c r="F994" s="221">
        <f>VLOOKUP(D994,'3.1 Destination'!$A$7:$C$752,3,FALSE)</f>
        <v>12.4963655</v>
      </c>
      <c r="G994" s="218">
        <v>3</v>
      </c>
      <c r="H994" s="222">
        <f>Table611[[#This Row],[Number of passenger (N)]]/SUM(Table611[Number of passenger (N)])</f>
        <v>2.7422303473491772E-4</v>
      </c>
      <c r="I994" s="219">
        <f t="shared" si="15"/>
        <v>2488.6233231135679</v>
      </c>
      <c r="J994" s="223">
        <f>Table611[[#This Row],[% of trips (P)]]*Table611[[#This Row],[Distance (D)]]</f>
        <v>0.68243783997629837</v>
      </c>
      <c r="K994" s="224">
        <f>Table611[[#This Row],[Weighted distance]]/SUM(Table611[Weighted distance])</f>
        <v>2.3502292426849536E-4</v>
      </c>
    </row>
    <row r="995" spans="1:11" x14ac:dyDescent="0.2">
      <c r="A995" s="218" t="s">
        <v>211</v>
      </c>
      <c r="B995" s="221">
        <f>VLOOKUP(A995,'3.2 Departure'!$A$7:$B$51,2,FALSE)</f>
        <v>59.596028699999998</v>
      </c>
      <c r="C995" s="221">
        <f>VLOOKUP(A995,'3.2 Departure'!$A$7:$C$51,3,FALSE)</f>
        <v>16.6254238</v>
      </c>
      <c r="D995" s="218" t="s">
        <v>250</v>
      </c>
      <c r="E995" s="221">
        <f>VLOOKUP(D995,'3.1 Destination'!$A$7:$B$752,2,FALSE)</f>
        <v>36.544443000000001</v>
      </c>
      <c r="F995" s="221">
        <f>VLOOKUP(D995,'3.1 Destination'!$A$7:$C$752,3,FALSE)</f>
        <v>31.995408000000001</v>
      </c>
      <c r="G995" s="218">
        <v>3</v>
      </c>
      <c r="H995" s="222">
        <f>Table611[[#This Row],[Number of passenger (N)]]/SUM(Table611[Number of passenger (N)])</f>
        <v>2.7422303473491772E-4</v>
      </c>
      <c r="I995" s="219">
        <f t="shared" si="15"/>
        <v>2790.3686011697473</v>
      </c>
      <c r="J995" s="223">
        <f>Table611[[#This Row],[% of trips (P)]]*Table611[[#This Row],[Distance (D)]]</f>
        <v>0.76518334584179537</v>
      </c>
      <c r="K995" s="224">
        <f>Table611[[#This Row],[Weighted distance]]/SUM(Table611[Weighted distance])</f>
        <v>2.6351942551652179E-4</v>
      </c>
    </row>
    <row r="996" spans="1:11" x14ac:dyDescent="0.2">
      <c r="A996" s="218" t="s">
        <v>211</v>
      </c>
      <c r="B996" s="221">
        <f>VLOOKUP(A996,'3.2 Departure'!$A$7:$B$51,2,FALSE)</f>
        <v>59.596028699999998</v>
      </c>
      <c r="C996" s="221">
        <f>VLOOKUP(A996,'3.2 Departure'!$A$7:$C$51,3,FALSE)</f>
        <v>16.6254238</v>
      </c>
      <c r="D996" s="218" t="s">
        <v>238</v>
      </c>
      <c r="E996" s="221">
        <f>VLOOKUP(D996,'3.1 Destination'!$A$7:$B$752,2,FALSE)</f>
        <v>41.385063899999999</v>
      </c>
      <c r="F996" s="221">
        <f>VLOOKUP(D996,'3.1 Destination'!$A$7:$C$752,3,FALSE)</f>
        <v>2.1734035</v>
      </c>
      <c r="G996" s="218">
        <v>3</v>
      </c>
      <c r="H996" s="222">
        <f>Table611[[#This Row],[Number of passenger (N)]]/SUM(Table611[Number of passenger (N)])</f>
        <v>2.7422303473491772E-4</v>
      </c>
      <c r="I996" s="219">
        <f t="shared" si="15"/>
        <v>2257.1129344175206</v>
      </c>
      <c r="J996" s="223">
        <f>Table611[[#This Row],[% of trips (P)]]*Table611[[#This Row],[Distance (D)]]</f>
        <v>0.61895235861540776</v>
      </c>
      <c r="K996" s="224">
        <f>Table611[[#This Row],[Weighted distance]]/SUM(Table611[Weighted distance])</f>
        <v>2.1315933083330754E-4</v>
      </c>
    </row>
    <row r="997" spans="1:11" x14ac:dyDescent="0.2">
      <c r="A997" s="218" t="s">
        <v>211</v>
      </c>
      <c r="B997" s="221">
        <f>VLOOKUP(A997,'3.2 Departure'!$A$7:$B$51,2,FALSE)</f>
        <v>59.596028699999998</v>
      </c>
      <c r="C997" s="221">
        <f>VLOOKUP(A997,'3.2 Departure'!$A$7:$C$51,3,FALSE)</f>
        <v>16.6254238</v>
      </c>
      <c r="D997" s="218" t="s">
        <v>877</v>
      </c>
      <c r="E997" s="221">
        <f>VLOOKUP(D997,'3.1 Destination'!$A$7:$B$752,2,FALSE)</f>
        <v>52.056736000000001</v>
      </c>
      <c r="F997" s="221">
        <f>VLOOKUP(D997,'3.1 Destination'!$A$7:$C$752,3,FALSE)</f>
        <v>1.14822</v>
      </c>
      <c r="G997" s="218">
        <v>3</v>
      </c>
      <c r="H997" s="222">
        <f>Table611[[#This Row],[Number of passenger (N)]]/SUM(Table611[Number of passenger (N)])</f>
        <v>2.7422303473491772E-4</v>
      </c>
      <c r="I997" s="219">
        <f t="shared" si="15"/>
        <v>1274.0781455489041</v>
      </c>
      <c r="J997" s="223">
        <f>Table611[[#This Row],[% of trips (P)]]*Table611[[#This Row],[Distance (D)]]</f>
        <v>0.34938157556185667</v>
      </c>
      <c r="K997" s="224">
        <f>Table611[[#This Row],[Weighted distance]]/SUM(Table611[Weighted distance])</f>
        <v>1.2032257703783495E-4</v>
      </c>
    </row>
    <row r="998" spans="1:11" x14ac:dyDescent="0.2">
      <c r="A998" s="218" t="s">
        <v>211</v>
      </c>
      <c r="B998" s="221">
        <f>VLOOKUP(A998,'3.2 Departure'!$A$7:$B$51,2,FALSE)</f>
        <v>59.596028699999998</v>
      </c>
      <c r="C998" s="221">
        <f>VLOOKUP(A998,'3.2 Departure'!$A$7:$C$51,3,FALSE)</f>
        <v>16.6254238</v>
      </c>
      <c r="D998" s="218" t="s">
        <v>765</v>
      </c>
      <c r="E998" s="221">
        <f>VLOOKUP(D998,'3.1 Destination'!$A$7:$B$752,2,FALSE)</f>
        <v>37.665380300000002</v>
      </c>
      <c r="F998" s="221">
        <f>VLOOKUP(D998,'3.1 Destination'!$A$7:$C$752,3,FALSE)</f>
        <v>-0.72762579999999999</v>
      </c>
      <c r="G998" s="218">
        <v>3</v>
      </c>
      <c r="H998" s="222">
        <f>Table611[[#This Row],[Number of passenger (N)]]/SUM(Table611[Number of passenger (N)])</f>
        <v>2.7422303473491772E-4</v>
      </c>
      <c r="I998" s="219">
        <f t="shared" si="15"/>
        <v>2732.8532988125321</v>
      </c>
      <c r="J998" s="223">
        <f>Table611[[#This Row],[% of trips (P)]]*Table611[[#This Row],[Distance (D)]]</f>
        <v>0.74941132508570352</v>
      </c>
      <c r="K998" s="224">
        <f>Table611[[#This Row],[Weighted distance]]/SUM(Table611[Weighted distance])</f>
        <v>2.5808774189263473E-4</v>
      </c>
    </row>
    <row r="999" spans="1:11" x14ac:dyDescent="0.2">
      <c r="A999" s="218" t="s">
        <v>211</v>
      </c>
      <c r="B999" s="221">
        <f>VLOOKUP(A999,'3.2 Departure'!$A$7:$B$51,2,FALSE)</f>
        <v>59.596028699999998</v>
      </c>
      <c r="C999" s="221">
        <f>VLOOKUP(A999,'3.2 Departure'!$A$7:$C$51,3,FALSE)</f>
        <v>16.6254238</v>
      </c>
      <c r="D999" s="218" t="s">
        <v>273</v>
      </c>
      <c r="E999" s="221">
        <f>VLOOKUP(D999,'3.1 Destination'!$A$7:$B$752,2,FALSE)</f>
        <v>36.721260999999998</v>
      </c>
      <c r="F999" s="221">
        <f>VLOOKUP(D999,'3.1 Destination'!$A$7:$C$752,3,FALSE)</f>
        <v>-4.4212654999999996</v>
      </c>
      <c r="G999" s="218">
        <v>3</v>
      </c>
      <c r="H999" s="222">
        <f>Table611[[#This Row],[Number of passenger (N)]]/SUM(Table611[Number of passenger (N)])</f>
        <v>2.7422303473491772E-4</v>
      </c>
      <c r="I999" s="219">
        <f t="shared" si="15"/>
        <v>2955.7969240625766</v>
      </c>
      <c r="J999" s="223">
        <f>Table611[[#This Row],[% of trips (P)]]*Table611[[#This Row],[Distance (D)]]</f>
        <v>0.81054760257657488</v>
      </c>
      <c r="K999" s="224">
        <f>Table611[[#This Row],[Weighted distance]]/SUM(Table611[Weighted distance])</f>
        <v>2.7914229935283334E-4</v>
      </c>
    </row>
    <row r="1000" spans="1:11" x14ac:dyDescent="0.2">
      <c r="A1000" s="218" t="s">
        <v>211</v>
      </c>
      <c r="B1000" s="221">
        <f>VLOOKUP(A1000,'3.2 Departure'!$A$7:$B$51,2,FALSE)</f>
        <v>59.596028699999998</v>
      </c>
      <c r="C1000" s="221">
        <f>VLOOKUP(A1000,'3.2 Departure'!$A$7:$C$51,3,FALSE)</f>
        <v>16.6254238</v>
      </c>
      <c r="D1000" s="218" t="s">
        <v>277</v>
      </c>
      <c r="E1000" s="221">
        <f>VLOOKUP(D1000,'3.1 Destination'!$A$7:$B$752,2,FALSE)</f>
        <v>39.5696005</v>
      </c>
      <c r="F1000" s="221">
        <f>VLOOKUP(D1000,'3.1 Destination'!$A$7:$C$752,3,FALSE)</f>
        <v>2.6501603</v>
      </c>
      <c r="G1000" s="218">
        <v>3</v>
      </c>
      <c r="H1000" s="222">
        <f>Table611[[#This Row],[Number of passenger (N)]]/SUM(Table611[Number of passenger (N)])</f>
        <v>2.7422303473491772E-4</v>
      </c>
      <c r="I1000" s="219">
        <f t="shared" si="15"/>
        <v>2432.5938669293605</v>
      </c>
      <c r="J1000" s="223">
        <f>Table611[[#This Row],[% of trips (P)]]*Table611[[#This Row],[Distance (D)]]</f>
        <v>0.66707327246691783</v>
      </c>
      <c r="K1000" s="224">
        <f>Table611[[#This Row],[Weighted distance]]/SUM(Table611[Weighted distance])</f>
        <v>2.2973156236760672E-4</v>
      </c>
    </row>
    <row r="1001" spans="1:11" x14ac:dyDescent="0.2">
      <c r="A1001" s="218" t="s">
        <v>211</v>
      </c>
      <c r="B1001" s="221">
        <f>VLOOKUP(A1001,'3.2 Departure'!$A$7:$B$51,2,FALSE)</f>
        <v>59.596028699999998</v>
      </c>
      <c r="C1001" s="221">
        <f>VLOOKUP(A1001,'3.2 Departure'!$A$7:$C$51,3,FALSE)</f>
        <v>16.6254238</v>
      </c>
      <c r="D1001" s="218" t="s">
        <v>556</v>
      </c>
      <c r="E1001" s="221">
        <f>VLOOKUP(D1001,'3.1 Destination'!$A$7:$B$752,2,FALSE)</f>
        <v>50.909700399999998</v>
      </c>
      <c r="F1001" s="221">
        <f>VLOOKUP(D1001,'3.1 Destination'!$A$7:$C$752,3,FALSE)</f>
        <v>-1.4043509000000001</v>
      </c>
      <c r="G1001" s="218">
        <v>3</v>
      </c>
      <c r="H1001" s="222">
        <f>Table611[[#This Row],[Number of passenger (N)]]/SUM(Table611[Number of passenger (N)])</f>
        <v>2.7422303473491772E-4</v>
      </c>
      <c r="I1001" s="219">
        <f t="shared" si="15"/>
        <v>1487.6974414847084</v>
      </c>
      <c r="J1001" s="223">
        <f>Table611[[#This Row],[% of trips (P)]]*Table611[[#This Row],[Distance (D)]]</f>
        <v>0.40796090717130939</v>
      </c>
      <c r="K1001" s="224">
        <f>Table611[[#This Row],[Weighted distance]]/SUM(Table611[Weighted distance])</f>
        <v>1.4049655481290327E-4</v>
      </c>
    </row>
    <row r="1002" spans="1:11" x14ac:dyDescent="0.2">
      <c r="A1002" s="218" t="s">
        <v>212</v>
      </c>
      <c r="B1002" s="221">
        <f>VLOOKUP(A1002,'3.2 Departure'!$A$7:$B$51,2,FALSE)</f>
        <v>56.879004399999999</v>
      </c>
      <c r="C1002" s="221">
        <f>VLOOKUP(A1002,'3.2 Departure'!$A$7:$C$51,3,FALSE)</f>
        <v>14.8058522</v>
      </c>
      <c r="D1002" s="218" t="s">
        <v>251</v>
      </c>
      <c r="E1002" s="221">
        <f>VLOOKUP(D1002,'3.1 Destination'!$A$7:$B$752,2,FALSE)</f>
        <v>34.9922836</v>
      </c>
      <c r="F1002" s="221">
        <f>VLOOKUP(D1002,'3.1 Destination'!$A$7:$C$752,3,FALSE)</f>
        <v>34.0140113</v>
      </c>
      <c r="G1002" s="218">
        <v>3</v>
      </c>
      <c r="H1002" s="222">
        <f>Table611[[#This Row],[Number of passenger (N)]]/SUM(Table611[Number of passenger (N)])</f>
        <v>2.7422303473491772E-4</v>
      </c>
      <c r="I1002" s="219">
        <f t="shared" si="15"/>
        <v>2829.2920244943921</v>
      </c>
      <c r="J1002" s="223">
        <f>Table611[[#This Row],[% of trips (P)]]*Table611[[#This Row],[Distance (D)]]</f>
        <v>0.77585704510815134</v>
      </c>
      <c r="K1002" s="224">
        <f>Table611[[#This Row],[Weighted distance]]/SUM(Table611[Weighted distance])</f>
        <v>2.6719531197444239E-4</v>
      </c>
    </row>
    <row r="1003" spans="1:11" x14ac:dyDescent="0.2">
      <c r="A1003" s="218" t="s">
        <v>212</v>
      </c>
      <c r="B1003" s="221">
        <f>VLOOKUP(A1003,'3.2 Departure'!$A$7:$B$51,2,FALSE)</f>
        <v>56.879004399999999</v>
      </c>
      <c r="C1003" s="221">
        <f>VLOOKUP(A1003,'3.2 Departure'!$A$7:$C$51,3,FALSE)</f>
        <v>14.8058522</v>
      </c>
      <c r="D1003" s="218" t="s">
        <v>265</v>
      </c>
      <c r="E1003" s="221">
        <f>VLOOKUP(D1003,'3.1 Destination'!$A$7:$B$752,2,FALSE)</f>
        <v>38.345996300000003</v>
      </c>
      <c r="F1003" s="221">
        <f>VLOOKUP(D1003,'3.1 Destination'!$A$7:$C$752,3,FALSE)</f>
        <v>-0.4906855</v>
      </c>
      <c r="G1003" s="218">
        <v>3</v>
      </c>
      <c r="H1003" s="222">
        <f>Table611[[#This Row],[Number of passenger (N)]]/SUM(Table611[Number of passenger (N)])</f>
        <v>2.7422303473491772E-4</v>
      </c>
      <c r="I1003" s="219">
        <f t="shared" si="15"/>
        <v>2346.1184800902784</v>
      </c>
      <c r="J1003" s="223">
        <f>Table611[[#This Row],[% of trips (P)]]*Table611[[#This Row],[Distance (D)]]</f>
        <v>0.64335972945802877</v>
      </c>
      <c r="K1003" s="224">
        <f>Table611[[#This Row],[Weighted distance]]/SUM(Table611[Weighted distance])</f>
        <v>2.2156491934718247E-4</v>
      </c>
    </row>
    <row r="1004" spans="1:11" x14ac:dyDescent="0.2">
      <c r="A1004" s="218" t="s">
        <v>212</v>
      </c>
      <c r="B1004" s="221">
        <f>VLOOKUP(A1004,'3.2 Departure'!$A$7:$B$51,2,FALSE)</f>
        <v>56.879004399999999</v>
      </c>
      <c r="C1004" s="221">
        <f>VLOOKUP(A1004,'3.2 Departure'!$A$7:$C$51,3,FALSE)</f>
        <v>14.8058522</v>
      </c>
      <c r="D1004" s="218" t="s">
        <v>335</v>
      </c>
      <c r="E1004" s="221">
        <f>VLOOKUP(D1004,'3.1 Destination'!$A$7:$B$752,2,FALSE)</f>
        <v>35.001179700000002</v>
      </c>
      <c r="F1004" s="221">
        <f>VLOOKUP(D1004,'3.1 Destination'!$A$7:$C$752,3,FALSE)</f>
        <v>34.047434799999998</v>
      </c>
      <c r="G1004" s="218">
        <v>3</v>
      </c>
      <c r="H1004" s="222">
        <f>Table611[[#This Row],[Number of passenger (N)]]/SUM(Table611[Number of passenger (N)])</f>
        <v>2.7422303473491772E-4</v>
      </c>
      <c r="I1004" s="219">
        <f t="shared" si="15"/>
        <v>2829.6686130253483</v>
      </c>
      <c r="J1004" s="223">
        <f>Table611[[#This Row],[% of trips (P)]]*Table611[[#This Row],[Distance (D)]]</f>
        <v>0.77596031435795654</v>
      </c>
      <c r="K1004" s="224">
        <f>Table611[[#This Row],[Weighted distance]]/SUM(Table611[Weighted distance])</f>
        <v>2.672308765924259E-4</v>
      </c>
    </row>
    <row r="1005" spans="1:11" x14ac:dyDescent="0.2">
      <c r="A1005" s="218" t="s">
        <v>212</v>
      </c>
      <c r="B1005" s="221">
        <f>VLOOKUP(A1005,'3.2 Departure'!$A$7:$B$51,2,FALSE)</f>
        <v>56.879004399999999</v>
      </c>
      <c r="C1005" s="221">
        <f>VLOOKUP(A1005,'3.2 Departure'!$A$7:$C$51,3,FALSE)</f>
        <v>14.8058522</v>
      </c>
      <c r="D1005" s="218" t="s">
        <v>277</v>
      </c>
      <c r="E1005" s="221">
        <f>VLOOKUP(D1005,'3.1 Destination'!$A$7:$B$752,2,FALSE)</f>
        <v>39.5696005</v>
      </c>
      <c r="F1005" s="221">
        <f>VLOOKUP(D1005,'3.1 Destination'!$A$7:$C$752,3,FALSE)</f>
        <v>2.6501603</v>
      </c>
      <c r="G1005" s="218">
        <v>3</v>
      </c>
      <c r="H1005" s="222">
        <f>Table611[[#This Row],[Number of passenger (N)]]/SUM(Table611[Number of passenger (N)])</f>
        <v>2.7422303473491772E-4</v>
      </c>
      <c r="I1005" s="219">
        <f t="shared" si="15"/>
        <v>2117.5998055010846</v>
      </c>
      <c r="J1005" s="223">
        <f>Table611[[#This Row],[% of trips (P)]]*Table611[[#This Row],[Distance (D)]]</f>
        <v>0.58069464501857893</v>
      </c>
      <c r="K1005" s="224">
        <f>Table611[[#This Row],[Weighted distance]]/SUM(Table611[Weighted distance])</f>
        <v>1.9998386019166555E-4</v>
      </c>
    </row>
    <row r="1006" spans="1:11" x14ac:dyDescent="0.2">
      <c r="A1006" s="218" t="s">
        <v>230</v>
      </c>
      <c r="B1006" s="221">
        <f>VLOOKUP(A1006,'3.2 Departure'!$A$7:$B$51,2,FALSE)</f>
        <v>57.634799999999998</v>
      </c>
      <c r="C1006" s="221">
        <f>VLOOKUP(A1006,'3.2 Departure'!$A$7:$C$51,3,FALSE)</f>
        <v>18.294840000000001</v>
      </c>
      <c r="D1006" s="218" t="s">
        <v>914</v>
      </c>
      <c r="E1006" s="221">
        <f>VLOOKUP(D1006,'3.1 Destination'!$A$7:$B$752,2,FALSE)</f>
        <v>58.4849721</v>
      </c>
      <c r="F1006" s="221">
        <f>VLOOKUP(D1006,'3.1 Destination'!$A$7:$C$752,3,FALSE)</f>
        <v>22.613640700000001</v>
      </c>
      <c r="G1006" s="218">
        <v>3</v>
      </c>
      <c r="H1006" s="222">
        <f>Table611[[#This Row],[Number of passenger (N)]]/SUM(Table611[Number of passenger (N)])</f>
        <v>2.7422303473491772E-4</v>
      </c>
      <c r="I1006" s="219">
        <f t="shared" si="15"/>
        <v>271.01570357120602</v>
      </c>
      <c r="J1006" s="225">
        <f>Table611[[#This Row],[% of trips (P)]]*Table611[[#This Row],[Distance (D)]]</f>
        <v>7.4318748694114992E-2</v>
      </c>
      <c r="K1006" s="222">
        <f>Table611[[#This Row],[Weighted distance]]/SUM(Table611[Weighted distance])</f>
        <v>2.5594433108622692E-5</v>
      </c>
    </row>
    <row r="1007" spans="1:11" x14ac:dyDescent="0.2">
      <c r="A1007" s="218" t="s">
        <v>151</v>
      </c>
      <c r="B1007" s="221">
        <f>VLOOKUP(A1007,'3.2 Departure'!$A$7:$B$51,2,FALSE)</f>
        <v>59.633807599999997</v>
      </c>
      <c r="C1007" s="221">
        <f>VLOOKUP(A1007,'3.2 Departure'!$A$7:$C$51,3,FALSE)</f>
        <v>17.896780199999998</v>
      </c>
      <c r="D1007" s="218" t="s">
        <v>563</v>
      </c>
      <c r="E1007" s="221">
        <f>VLOOKUP(D1007,'3.1 Destination'!$A$7:$B$752,2,FALSE)</f>
        <v>46.497802999999998</v>
      </c>
      <c r="F1007" s="221">
        <f>VLOOKUP(D1007,'3.1 Destination'!$A$7:$C$752,3,FALSE)</f>
        <v>11.353422999999999</v>
      </c>
      <c r="G1007" s="218">
        <v>2</v>
      </c>
      <c r="H1007" s="222">
        <f>Table611[[#This Row],[Number of passenger (N)]]/SUM(Table611[Number of passenger (N)])</f>
        <v>1.8281535648994517E-4</v>
      </c>
      <c r="I1007" s="219">
        <f t="shared" si="15"/>
        <v>1522.9058200685065</v>
      </c>
      <c r="J1007" s="223">
        <f>Table611[[#This Row],[% of trips (P)]]*Table611[[#This Row],[Distance (D)]]</f>
        <v>0.2784105703964363</v>
      </c>
      <c r="K1007" s="224">
        <f>Table611[[#This Row],[Weighted distance]]/SUM(Table611[Weighted distance])</f>
        <v>9.5881064279939077E-5</v>
      </c>
    </row>
    <row r="1008" spans="1:11" x14ac:dyDescent="0.2">
      <c r="A1008" s="218" t="s">
        <v>151</v>
      </c>
      <c r="B1008" s="221">
        <f>VLOOKUP(A1008,'3.2 Departure'!$A$7:$B$51,2,FALSE)</f>
        <v>59.633807599999997</v>
      </c>
      <c r="C1008" s="221">
        <f>VLOOKUP(A1008,'3.2 Departure'!$A$7:$C$51,3,FALSE)</f>
        <v>17.896780199999998</v>
      </c>
      <c r="D1008" s="218" t="s">
        <v>302</v>
      </c>
      <c r="E1008" s="221">
        <f>VLOOKUP(D1008,'3.1 Destination'!$A$7:$B$752,2,FALSE)</f>
        <v>23.113592499999999</v>
      </c>
      <c r="F1008" s="221">
        <f>VLOOKUP(D1008,'3.1 Destination'!$A$7:$C$752,3,FALSE)</f>
        <v>-82.366595599999997</v>
      </c>
      <c r="G1008" s="218">
        <v>2</v>
      </c>
      <c r="H1008" s="222">
        <f>Table611[[#This Row],[Number of passenger (N)]]/SUM(Table611[Number of passenger (N)])</f>
        <v>1.8281535648994517E-4</v>
      </c>
      <c r="I1008" s="219">
        <f t="shared" si="15"/>
        <v>8359.1376064826982</v>
      </c>
      <c r="J1008" s="223">
        <f>Table611[[#This Row],[% of trips (P)]]*Table611[[#This Row],[Distance (D)]]</f>
        <v>1.5281787214776414</v>
      </c>
      <c r="K1008" s="224">
        <f>Table611[[#This Row],[Weighted distance]]/SUM(Table611[Weighted distance])</f>
        <v>5.2628534188408954E-4</v>
      </c>
    </row>
    <row r="1009" spans="1:12" x14ac:dyDescent="0.2">
      <c r="A1009" s="218" t="s">
        <v>151</v>
      </c>
      <c r="B1009" s="221">
        <f>VLOOKUP(A1009,'3.2 Departure'!$A$7:$B$51,2,FALSE)</f>
        <v>59.633807599999997</v>
      </c>
      <c r="C1009" s="221">
        <f>VLOOKUP(A1009,'3.2 Departure'!$A$7:$C$51,3,FALSE)</f>
        <v>17.896780199999998</v>
      </c>
      <c r="D1009" s="218" t="s">
        <v>753</v>
      </c>
      <c r="E1009" s="221">
        <f>VLOOKUP(D1009,'3.1 Destination'!$A$7:$B$752,2,FALSE)</f>
        <v>46.160328999999997</v>
      </c>
      <c r="F1009" s="221">
        <f>VLOOKUP(D1009,'3.1 Destination'!$A$7:$C$752,3,FALSE)</f>
        <v>-1.1511389999999999</v>
      </c>
      <c r="G1009" s="218">
        <v>2</v>
      </c>
      <c r="H1009" s="222">
        <f>Table611[[#This Row],[Number of passenger (N)]]/SUM(Table611[Number of passenger (N)])</f>
        <v>1.8281535648994517E-4</v>
      </c>
      <c r="I1009" s="219">
        <f t="shared" si="15"/>
        <v>1954.6053334691283</v>
      </c>
      <c r="J1009" s="223">
        <f>Table611[[#This Row],[% of trips (P)]]*Table611[[#This Row],[Distance (D)]]</f>
        <v>0.35733187083530682</v>
      </c>
      <c r="K1009" s="224">
        <f>Table611[[#This Row],[Weighted distance]]/SUM(Table611[Weighted distance])</f>
        <v>1.2306055775125662E-4</v>
      </c>
    </row>
    <row r="1010" spans="1:12" x14ac:dyDescent="0.2">
      <c r="A1010" s="218" t="s">
        <v>199</v>
      </c>
      <c r="B1010" s="221">
        <f>VLOOKUP(A1010,'3.2 Departure'!$A$7:$B$51,2,FALSE)</f>
        <v>56.663444699999999</v>
      </c>
      <c r="C1010" s="221">
        <f>VLOOKUP(A1010,'3.2 Departure'!$A$7:$C$51,3,FALSE)</f>
        <v>16.356779</v>
      </c>
      <c r="D1010" s="218" t="s">
        <v>274</v>
      </c>
      <c r="E1010" s="221">
        <f>VLOOKUP(D1010,'3.1 Destination'!$A$7:$B$752,2,FALSE)</f>
        <v>27.760114999999999</v>
      </c>
      <c r="F1010" s="221">
        <f>VLOOKUP(D1010,'3.1 Destination'!$A$7:$C$752,3,FALSE)</f>
        <v>-15.5738179</v>
      </c>
      <c r="G1010" s="218">
        <v>2</v>
      </c>
      <c r="H1010" s="222">
        <f>Table611[[#This Row],[Number of passenger (N)]]/SUM(Table611[Number of passenger (N)])</f>
        <v>1.8281535648994517E-4</v>
      </c>
      <c r="I1010" s="219">
        <f t="shared" si="15"/>
        <v>4080.0321036491464</v>
      </c>
      <c r="J1010" s="223">
        <f>Table611[[#This Row],[% of trips (P)]]*Table611[[#This Row],[Distance (D)]]</f>
        <v>0.74589252351903956</v>
      </c>
      <c r="K1010" s="224">
        <f>Table611[[#This Row],[Weighted distance]]/SUM(Table611[Weighted distance])</f>
        <v>2.5687591132628358E-4</v>
      </c>
    </row>
    <row r="1011" spans="1:12" x14ac:dyDescent="0.2">
      <c r="A1011" s="218" t="s">
        <v>223</v>
      </c>
      <c r="B1011" s="221">
        <f>VLOOKUP(A1011,'3.2 Departure'!$A$7:$B$51,2,FALSE)</f>
        <v>55.610770299999999</v>
      </c>
      <c r="C1011" s="221">
        <f>VLOOKUP(A1011,'3.2 Departure'!$A$7:$C$51,3,FALSE)</f>
        <v>12.6051632</v>
      </c>
      <c r="D1011" s="218" t="s">
        <v>402</v>
      </c>
      <c r="E1011" s="221">
        <f>VLOOKUP(D1011,'3.1 Destination'!$A$7:$B$752,2,FALSE)</f>
        <v>40.463667000000001</v>
      </c>
      <c r="F1011" s="221">
        <f>VLOOKUP(D1011,'3.1 Destination'!$A$7:$C$752,3,FALSE)</f>
        <v>-3.7492200000000002</v>
      </c>
      <c r="G1011" s="218">
        <v>2</v>
      </c>
      <c r="H1011" s="222">
        <f>Table611[[#This Row],[Number of passenger (N)]]/SUM(Table611[Number of passenger (N)])</f>
        <v>1.8281535648994517E-4</v>
      </c>
      <c r="I1011" s="219">
        <f t="shared" si="15"/>
        <v>2066.1776230410987</v>
      </c>
      <c r="J1011" s="223">
        <f>Table611[[#This Row],[% of trips (P)]]*Table611[[#This Row],[Distance (D)]]</f>
        <v>0.37772899872780602</v>
      </c>
      <c r="K1011" s="224">
        <f>Table611[[#This Row],[Weighted distance]]/SUM(Table611[Weighted distance])</f>
        <v>1.3008506952824153E-4</v>
      </c>
    </row>
    <row r="1012" spans="1:12" x14ac:dyDescent="0.2">
      <c r="A1012" s="218" t="s">
        <v>228</v>
      </c>
      <c r="B1012" s="221">
        <f>VLOOKUP(A1012,'3.2 Departure'!$A$7:$B$51,2,FALSE)</f>
        <v>62.512522199999999</v>
      </c>
      <c r="C1012" s="221">
        <f>VLOOKUP(A1012,'3.2 Departure'!$A$7:$C$51,3,FALSE)</f>
        <v>17.4248534</v>
      </c>
      <c r="D1012" s="218" t="s">
        <v>598</v>
      </c>
      <c r="E1012" s="221">
        <f>VLOOKUP(D1012,'3.1 Destination'!$A$7:$B$752,2,FALSE)</f>
        <v>63.095089000000002</v>
      </c>
      <c r="F1012" s="221">
        <f>VLOOKUP(D1012,'3.1 Destination'!$A$7:$C$752,3,FALSE)</f>
        <v>21.616456400000001</v>
      </c>
      <c r="G1012" s="218">
        <v>2</v>
      </c>
      <c r="H1012" s="222">
        <f>Table611[[#This Row],[Number of passenger (N)]]/SUM(Table611[Number of passenger (N)])</f>
        <v>1.8281535648994517E-4</v>
      </c>
      <c r="I1012" s="219">
        <f t="shared" si="15"/>
        <v>222.6042144927884</v>
      </c>
      <c r="J1012" s="223">
        <f>Table611[[#This Row],[% of trips (P)]]*Table611[[#This Row],[Distance (D)]]</f>
        <v>4.0695468828663331E-2</v>
      </c>
      <c r="K1012" s="224">
        <f>Table611[[#This Row],[Weighted distance]]/SUM(Table611[Weighted distance])</f>
        <v>1.4015002580926689E-5</v>
      </c>
    </row>
    <row r="1013" spans="1:12" x14ac:dyDescent="0.2">
      <c r="A1013" s="218" t="s">
        <v>210</v>
      </c>
      <c r="B1013" s="221">
        <f>VLOOKUP(A1013,'3.2 Departure'!$A$7:$B$51,2,FALSE)</f>
        <v>63.825847099999997</v>
      </c>
      <c r="C1013" s="221">
        <f>VLOOKUP(A1013,'3.2 Departure'!$A$7:$C$51,3,FALSE)</f>
        <v>20.2630354</v>
      </c>
      <c r="D1013" s="218" t="s">
        <v>358</v>
      </c>
      <c r="E1013" s="221">
        <f>VLOOKUP(D1013,'3.1 Destination'!$A$7:$B$752,2,FALSE)</f>
        <v>50.075538100000003</v>
      </c>
      <c r="F1013" s="221">
        <f>VLOOKUP(D1013,'3.1 Destination'!$A$7:$C$752,3,FALSE)</f>
        <v>14.4378005</v>
      </c>
      <c r="G1013" s="218">
        <v>2</v>
      </c>
      <c r="H1013" s="222">
        <f>Table611[[#This Row],[Number of passenger (N)]]/SUM(Table611[Number of passenger (N)])</f>
        <v>1.8281535648994517E-4</v>
      </c>
      <c r="I1013" s="219">
        <f t="shared" si="15"/>
        <v>1567.6696099118969</v>
      </c>
      <c r="J1013" s="223">
        <f>Table611[[#This Row],[% of trips (P)]]*Table611[[#This Row],[Distance (D)]]</f>
        <v>0.2865940785944967</v>
      </c>
      <c r="K1013" s="224">
        <f>Table611[[#This Row],[Weighted distance]]/SUM(Table611[Weighted distance])</f>
        <v>9.869936056249891E-5</v>
      </c>
    </row>
    <row r="1014" spans="1:12" x14ac:dyDescent="0.2">
      <c r="A1014" s="218" t="s">
        <v>212</v>
      </c>
      <c r="B1014" s="221">
        <f>VLOOKUP(A1014,'3.2 Departure'!$A$7:$B$51,2,FALSE)</f>
        <v>56.879004399999999</v>
      </c>
      <c r="C1014" s="221">
        <f>VLOOKUP(A1014,'3.2 Departure'!$A$7:$C$51,3,FALSE)</f>
        <v>14.8058522</v>
      </c>
      <c r="D1014" s="218" t="s">
        <v>345</v>
      </c>
      <c r="E1014" s="221">
        <f>VLOOKUP(D1014,'3.1 Destination'!$A$7:$B$752,2,FALSE)</f>
        <v>42.133333299999997</v>
      </c>
      <c r="F1014" s="221">
        <f>VLOOKUP(D1014,'3.1 Destination'!$A$7:$C$752,3,FALSE)</f>
        <v>-8.8166667000000007</v>
      </c>
      <c r="G1014" s="218">
        <v>2</v>
      </c>
      <c r="H1014" s="222">
        <f>Table611[[#This Row],[Number of passenger (N)]]/SUM(Table611[Number of passenger (N)])</f>
        <v>1.8281535648994517E-4</v>
      </c>
      <c r="I1014" s="219">
        <f t="shared" si="15"/>
        <v>2343.4317208215953</v>
      </c>
      <c r="J1014" s="223">
        <f>Table611[[#This Row],[% of trips (P)]]*Table611[[#This Row],[Distance (D)]]</f>
        <v>0.42841530545184558</v>
      </c>
      <c r="K1014" s="224">
        <f>Table611[[#This Row],[Weighted distance]]/SUM(Table611[Weighted distance])</f>
        <v>1.4754078978412212E-4</v>
      </c>
    </row>
    <row r="1016" spans="1:12" x14ac:dyDescent="0.2">
      <c r="G1016" s="210">
        <f>SUM(G8:G1014)</f>
        <v>10940</v>
      </c>
      <c r="K1016" s="210" t="s">
        <v>148</v>
      </c>
      <c r="L1016" s="226">
        <f>SUM(J8:J1014)</f>
        <v>2903.707551509598</v>
      </c>
    </row>
  </sheetData>
  <mergeCells count="2">
    <mergeCell ref="B6:C6"/>
    <mergeCell ref="E6:F6"/>
  </mergeCells>
  <pageMargins left="0.75" right="0.75" top="1" bottom="1" header="0.5" footer="0.5"/>
  <pageSetup paperSize="9" orientation="portrait" horizontalDpi="4294967292" verticalDpi="429496729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D31AA-31BF-4F4F-B59B-9D370D13D67C}">
  <sheetPr codeName="Sheet28"/>
  <dimension ref="A1:J14"/>
  <sheetViews>
    <sheetView zoomScale="80" zoomScaleNormal="80" workbookViewId="0"/>
  </sheetViews>
  <sheetFormatPr baseColWidth="10" defaultColWidth="10.83203125" defaultRowHeight="15" x14ac:dyDescent="0.2"/>
  <cols>
    <col min="4" max="4" width="10.83203125" customWidth="1"/>
    <col min="5" max="5" width="13" customWidth="1"/>
  </cols>
  <sheetData>
    <row r="1" spans="1:10" s="2" customFormat="1" ht="46" customHeight="1" thickBot="1" x14ac:dyDescent="0.3">
      <c r="A1" s="2" t="s">
        <v>1215</v>
      </c>
      <c r="I1" s="257"/>
      <c r="J1" s="257"/>
    </row>
    <row r="2" spans="1:10" ht="16" thickTop="1" x14ac:dyDescent="0.2"/>
    <row r="3" spans="1:10" ht="18" thickBot="1" x14ac:dyDescent="0.25">
      <c r="A3" s="1" t="s">
        <v>44</v>
      </c>
    </row>
    <row r="4" spans="1:10" ht="16" thickTop="1" x14ac:dyDescent="0.2">
      <c r="A4" s="290" t="s">
        <v>1208</v>
      </c>
      <c r="I4" s="140"/>
      <c r="J4" s="140"/>
    </row>
    <row r="6" spans="1:10" ht="49" thickBot="1" x14ac:dyDescent="0.25">
      <c r="A6" s="349" t="s">
        <v>2</v>
      </c>
      <c r="B6" s="349" t="s">
        <v>1216</v>
      </c>
      <c r="C6" s="349" t="s">
        <v>1217</v>
      </c>
      <c r="D6" s="349" t="s">
        <v>1214</v>
      </c>
      <c r="E6" s="349" t="s">
        <v>1218</v>
      </c>
    </row>
    <row r="7" spans="1:10" ht="16" x14ac:dyDescent="0.2">
      <c r="A7" s="355">
        <v>2010</v>
      </c>
      <c r="B7" s="353">
        <v>2209.9509303050154</v>
      </c>
      <c r="C7" s="353">
        <v>5032.8066680100665</v>
      </c>
      <c r="D7" s="354">
        <v>0.25</v>
      </c>
      <c r="E7" s="353">
        <f t="shared" ref="E7:E14" si="0">(B7*(1-D7)+C7*D7)</f>
        <v>2915.6648647312782</v>
      </c>
    </row>
    <row r="8" spans="1:10" ht="16" x14ac:dyDescent="0.2">
      <c r="A8" s="355">
        <v>2011</v>
      </c>
      <c r="B8" s="353">
        <v>2172.9165805900539</v>
      </c>
      <c r="C8" s="353">
        <v>4830.2978124391293</v>
      </c>
      <c r="D8" s="354">
        <v>0.26</v>
      </c>
      <c r="E8" s="353">
        <f t="shared" si="0"/>
        <v>2863.8357008708135</v>
      </c>
    </row>
    <row r="9" spans="1:10" ht="16" x14ac:dyDescent="0.2">
      <c r="A9" s="355">
        <v>2012</v>
      </c>
      <c r="B9" s="353">
        <v>2110.2087804435514</v>
      </c>
      <c r="C9" s="353">
        <v>4678.4051458899849</v>
      </c>
      <c r="D9" s="354">
        <v>0.27</v>
      </c>
      <c r="E9" s="353">
        <f t="shared" si="0"/>
        <v>2803.6217991140884</v>
      </c>
    </row>
    <row r="10" spans="1:10" ht="16" x14ac:dyDescent="0.2">
      <c r="A10" s="355">
        <v>2013</v>
      </c>
      <c r="B10" s="353">
        <v>2052.9263621085274</v>
      </c>
      <c r="C10" s="353">
        <v>4668.7426937300852</v>
      </c>
      <c r="D10" s="354">
        <v>0.24</v>
      </c>
      <c r="E10" s="353">
        <f t="shared" si="0"/>
        <v>2680.722281697701</v>
      </c>
    </row>
    <row r="11" spans="1:10" ht="16" x14ac:dyDescent="0.2">
      <c r="A11" s="355">
        <v>2014</v>
      </c>
      <c r="B11" s="353">
        <v>2065.3190140614452</v>
      </c>
      <c r="C11" s="353">
        <v>4748.1662302679097</v>
      </c>
      <c r="D11" s="354">
        <v>0.25</v>
      </c>
      <c r="E11" s="353">
        <f t="shared" si="0"/>
        <v>2736.0308181130613</v>
      </c>
    </row>
    <row r="12" spans="1:10" ht="16" x14ac:dyDescent="0.2">
      <c r="A12" s="355">
        <v>2015</v>
      </c>
      <c r="B12" s="353">
        <v>2026.4107995261875</v>
      </c>
      <c r="C12" s="353">
        <v>4705.4407328807738</v>
      </c>
      <c r="D12" s="354">
        <v>0.25</v>
      </c>
      <c r="E12" s="353">
        <f t="shared" si="0"/>
        <v>2696.1682828648341</v>
      </c>
    </row>
    <row r="13" spans="1:10" ht="16" x14ac:dyDescent="0.2">
      <c r="A13" s="355">
        <v>2016</v>
      </c>
      <c r="B13" s="353">
        <v>2033.451494145454</v>
      </c>
      <c r="C13" s="353">
        <v>4744.2183557074341</v>
      </c>
      <c r="D13" s="354">
        <v>0.24</v>
      </c>
      <c r="E13" s="353">
        <f t="shared" si="0"/>
        <v>2684.0355409203294</v>
      </c>
    </row>
    <row r="14" spans="1:10" ht="16" x14ac:dyDescent="0.2">
      <c r="A14" s="355">
        <v>2017</v>
      </c>
      <c r="B14" s="353">
        <v>2095.5589175541218</v>
      </c>
      <c r="C14" s="353">
        <v>4776.1313093740027</v>
      </c>
      <c r="D14" s="354">
        <v>0.23</v>
      </c>
      <c r="E14" s="353">
        <f t="shared" si="0"/>
        <v>2712.0905676726943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77C8F-6C13-CC47-9BF0-B2F83B9F2813}">
  <sheetPr codeName="Sheet17"/>
  <dimension ref="A1:AE39"/>
  <sheetViews>
    <sheetView zoomScale="80" zoomScaleNormal="80" workbookViewId="0">
      <selection activeCell="I42" sqref="I42"/>
    </sheetView>
  </sheetViews>
  <sheetFormatPr baseColWidth="10" defaultColWidth="10.83203125" defaultRowHeight="15" x14ac:dyDescent="0.2"/>
  <cols>
    <col min="9" max="9" width="8.33203125" bestFit="1" customWidth="1"/>
    <col min="10" max="10" width="9" customWidth="1"/>
    <col min="11" max="11" width="16.5" customWidth="1"/>
    <col min="12" max="12" width="14.83203125" customWidth="1"/>
  </cols>
  <sheetData>
    <row r="1" spans="1:31" s="2" customFormat="1" ht="38" customHeight="1" thickBot="1" x14ac:dyDescent="0.3">
      <c r="A1" s="3" t="s">
        <v>1120</v>
      </c>
      <c r="B1" s="48"/>
      <c r="C1" s="3"/>
      <c r="D1" s="48"/>
      <c r="E1" s="3"/>
      <c r="F1" s="192"/>
      <c r="G1" s="3"/>
      <c r="H1" s="3"/>
      <c r="I1" s="3"/>
      <c r="J1" s="3"/>
      <c r="K1" s="3"/>
      <c r="L1" s="48"/>
      <c r="M1" s="3"/>
      <c r="N1" s="48"/>
      <c r="O1" s="3"/>
      <c r="P1" s="3"/>
      <c r="Q1" s="114"/>
    </row>
    <row r="2" spans="1:31" s="109" customFormat="1" ht="14" customHeight="1" thickTop="1" x14ac:dyDescent="0.15"/>
    <row r="3" spans="1:31" ht="18" thickBot="1" x14ac:dyDescent="0.25">
      <c r="A3" s="1" t="s">
        <v>7</v>
      </c>
      <c r="B3" s="42"/>
      <c r="C3" s="42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1" s="36" customFormat="1" ht="15" customHeight="1" thickTop="1" x14ac:dyDescent="0.2">
      <c r="A4" s="36" t="s">
        <v>1121</v>
      </c>
      <c r="B4" s="36" t="s">
        <v>1122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</row>
    <row r="5" spans="1:31" s="36" customFormat="1" ht="15" customHeight="1" x14ac:dyDescent="0.2">
      <c r="A5" s="36" t="s">
        <v>1166</v>
      </c>
      <c r="B5" s="36" t="s">
        <v>1167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</row>
    <row r="6" spans="1:31" ht="15" customHeight="1" x14ac:dyDescent="0.2">
      <c r="D6" s="109"/>
      <c r="E6" s="109"/>
      <c r="F6" s="109"/>
      <c r="G6" s="109"/>
      <c r="H6" s="109"/>
      <c r="I6" s="32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</row>
    <row r="7" spans="1:31" ht="18" thickBot="1" x14ac:dyDescent="0.25">
      <c r="A7" s="1" t="s">
        <v>140</v>
      </c>
      <c r="B7" s="1"/>
      <c r="D7" s="109"/>
      <c r="E7" s="109"/>
      <c r="F7" s="109"/>
      <c r="G7" s="109"/>
      <c r="H7" s="109"/>
      <c r="I7" s="32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</row>
    <row r="8" spans="1:31" ht="16" thickTop="1" x14ac:dyDescent="0.2">
      <c r="A8">
        <v>1.4</v>
      </c>
      <c r="B8" s="290" t="s">
        <v>1126</v>
      </c>
      <c r="D8" s="109"/>
      <c r="E8" s="109"/>
      <c r="F8" s="109"/>
      <c r="G8" s="109"/>
      <c r="H8" s="109"/>
      <c r="I8" s="32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</row>
    <row r="9" spans="1:31" x14ac:dyDescent="0.2">
      <c r="A9">
        <v>0.16</v>
      </c>
      <c r="B9" t="s">
        <v>1158</v>
      </c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</row>
    <row r="11" spans="1:31" ht="81" thickBot="1" x14ac:dyDescent="0.25">
      <c r="A11" s="40" t="s">
        <v>2</v>
      </c>
      <c r="B11" s="40" t="s">
        <v>1118</v>
      </c>
      <c r="C11" s="40" t="s">
        <v>1119</v>
      </c>
      <c r="D11" s="40" t="s">
        <v>1123</v>
      </c>
      <c r="E11" s="40" t="s">
        <v>1125</v>
      </c>
      <c r="F11" s="40" t="s">
        <v>1124</v>
      </c>
      <c r="G11" s="102" t="s">
        <v>1155</v>
      </c>
      <c r="H11" s="102" t="s">
        <v>1157</v>
      </c>
      <c r="I11" s="102" t="s">
        <v>1156</v>
      </c>
      <c r="J11" s="102" t="s">
        <v>954</v>
      </c>
      <c r="K11" s="102" t="s">
        <v>1130</v>
      </c>
      <c r="L11" s="102" t="s">
        <v>1165</v>
      </c>
    </row>
    <row r="12" spans="1:31" x14ac:dyDescent="0.2">
      <c r="A12" s="306">
        <v>1990</v>
      </c>
      <c r="B12" s="303">
        <v>687300</v>
      </c>
      <c r="C12" s="303">
        <v>673000</v>
      </c>
      <c r="D12" s="324">
        <f>'2.6 Swedish share Domestic'!I12</f>
        <v>0.96992344658893304</v>
      </c>
      <c r="E12" s="303">
        <f>C12*D12</f>
        <v>652758.47955435188</v>
      </c>
      <c r="F12" s="303">
        <f t="shared" ref="F12:F37" si="0">E12*$A$8</f>
        <v>913861.87137609255</v>
      </c>
      <c r="G12" s="304">
        <f t="shared" ref="G12:G25" si="1">TREND($G$27:$G$38,$A$27:$A$38,$A12)</f>
        <v>2432920632.8671417</v>
      </c>
      <c r="H12" s="304">
        <f>G12*$A$9</f>
        <v>389267301.25874269</v>
      </c>
      <c r="I12" s="304">
        <f t="shared" ref="I12:I28" si="2">TREND(I13:I22,A13:A22,A12)</f>
        <v>13726998.1704638</v>
      </c>
      <c r="J12" s="323">
        <f>H12/(H12+I12)</f>
        <v>0.96593748797462775</v>
      </c>
      <c r="K12" s="309">
        <f>J12*E12*1000/G12</f>
        <v>0.25916336006892676</v>
      </c>
      <c r="L12" s="309">
        <f>1000*F12/G12</f>
        <v>0.37562337999457346</v>
      </c>
    </row>
    <row r="13" spans="1:31" x14ac:dyDescent="0.2">
      <c r="A13" s="306">
        <v>1991</v>
      </c>
      <c r="B13" s="303">
        <v>626100</v>
      </c>
      <c r="C13" s="303">
        <v>613400</v>
      </c>
      <c r="D13" s="324">
        <f>'2.6 Swedish share Domestic'!I13</f>
        <v>0.96868050309186016</v>
      </c>
      <c r="E13" s="303">
        <f t="shared" ref="E13:E38" si="3">C13*D13</f>
        <v>594188.62059654703</v>
      </c>
      <c r="F13" s="303">
        <f t="shared" si="0"/>
        <v>831864.06883516582</v>
      </c>
      <c r="G13" s="304">
        <f t="shared" si="1"/>
        <v>2477123772.7272797</v>
      </c>
      <c r="H13" s="304">
        <f t="shared" ref="H13:H39" si="4">G13*$A$9</f>
        <v>396339803.63636476</v>
      </c>
      <c r="I13" s="304">
        <f t="shared" si="2"/>
        <v>13382688.154385924</v>
      </c>
      <c r="J13" s="323">
        <f t="shared" ref="J13:J39" si="5">H13/(H13+I13)</f>
        <v>0.96733718938422208</v>
      </c>
      <c r="K13" s="309">
        <f t="shared" ref="K13:K37" si="6">J13*E13*1000/G13</f>
        <v>0.2320355391766015</v>
      </c>
      <c r="L13" s="309">
        <f t="shared" ref="L13:L38" si="7">1000*F13/G13</f>
        <v>0.33581853195785</v>
      </c>
    </row>
    <row r="14" spans="1:31" x14ac:dyDescent="0.2">
      <c r="A14" s="306">
        <v>1992</v>
      </c>
      <c r="B14" s="303">
        <v>648600</v>
      </c>
      <c r="C14" s="303">
        <v>635800</v>
      </c>
      <c r="D14" s="324">
        <f>'2.6 Swedish share Domestic'!I14</f>
        <v>0.96743755959478683</v>
      </c>
      <c r="E14" s="303">
        <f t="shared" si="3"/>
        <v>615096.80039036542</v>
      </c>
      <c r="F14" s="303">
        <f t="shared" si="0"/>
        <v>861135.52054651151</v>
      </c>
      <c r="G14" s="304">
        <f t="shared" si="1"/>
        <v>2521326912.5874176</v>
      </c>
      <c r="H14" s="304">
        <f t="shared" si="4"/>
        <v>403412306.01398683</v>
      </c>
      <c r="I14" s="304">
        <f t="shared" si="2"/>
        <v>13046739.402049303</v>
      </c>
      <c r="J14" s="323">
        <f t="shared" si="5"/>
        <v>0.9686722150817596</v>
      </c>
      <c r="K14" s="309">
        <f t="shared" si="6"/>
        <v>0.2363149249505265</v>
      </c>
      <c r="L14" s="309">
        <f t="shared" si="7"/>
        <v>0.34154060556264931</v>
      </c>
    </row>
    <row r="15" spans="1:31" x14ac:dyDescent="0.2">
      <c r="A15" s="306">
        <v>1993</v>
      </c>
      <c r="B15" s="303">
        <v>593800</v>
      </c>
      <c r="C15" s="303">
        <v>581900</v>
      </c>
      <c r="D15" s="324">
        <f>'2.6 Swedish share Domestic'!I15</f>
        <v>0.96619461609771395</v>
      </c>
      <c r="E15" s="303">
        <f t="shared" si="3"/>
        <v>562228.64710725972</v>
      </c>
      <c r="F15" s="303">
        <f t="shared" si="0"/>
        <v>787120.10595016356</v>
      </c>
      <c r="G15" s="304">
        <f t="shared" si="1"/>
        <v>2565530052.4475555</v>
      </c>
      <c r="H15" s="304">
        <f t="shared" si="4"/>
        <v>410484808.39160889</v>
      </c>
      <c r="I15" s="304">
        <f t="shared" si="2"/>
        <v>12715979.718426824</v>
      </c>
      <c r="J15" s="323">
        <f t="shared" si="5"/>
        <v>0.9699528449008451</v>
      </c>
      <c r="K15" s="309">
        <f t="shared" si="6"/>
        <v>0.21256241969419984</v>
      </c>
      <c r="L15" s="309">
        <f t="shared" si="7"/>
        <v>0.30680603612467483</v>
      </c>
    </row>
    <row r="16" spans="1:31" x14ac:dyDescent="0.2">
      <c r="A16" s="306">
        <v>1994</v>
      </c>
      <c r="B16" s="303">
        <v>625200</v>
      </c>
      <c r="C16" s="303">
        <v>613400</v>
      </c>
      <c r="D16" s="324">
        <f>'2.6 Swedish share Domestic'!I16</f>
        <v>0.96495167260064063</v>
      </c>
      <c r="E16" s="303">
        <f t="shared" si="3"/>
        <v>591901.355973233</v>
      </c>
      <c r="F16" s="303">
        <f t="shared" si="0"/>
        <v>828661.8983625262</v>
      </c>
      <c r="G16" s="304">
        <f t="shared" si="1"/>
        <v>2609733192.3076935</v>
      </c>
      <c r="H16" s="304">
        <f t="shared" si="4"/>
        <v>417557310.76923096</v>
      </c>
      <c r="I16" s="304">
        <f t="shared" si="2"/>
        <v>12392343.4338063</v>
      </c>
      <c r="J16" s="323">
        <f t="shared" si="5"/>
        <v>0.97117722200108059</v>
      </c>
      <c r="K16" s="309">
        <f t="shared" si="6"/>
        <v>0.22026815472444747</v>
      </c>
      <c r="L16" s="309">
        <f t="shared" si="7"/>
        <v>0.31752743951184148</v>
      </c>
    </row>
    <row r="17" spans="1:14" x14ac:dyDescent="0.2">
      <c r="A17" s="306">
        <v>1995</v>
      </c>
      <c r="B17" s="303">
        <v>633900</v>
      </c>
      <c r="C17" s="303">
        <v>622300</v>
      </c>
      <c r="D17" s="324">
        <f>'2.6 Swedish share Domestic'!I17</f>
        <v>0.96370872910356775</v>
      </c>
      <c r="E17" s="303">
        <f t="shared" si="3"/>
        <v>599715.9421211502</v>
      </c>
      <c r="F17" s="303">
        <f t="shared" si="0"/>
        <v>839602.31896961026</v>
      </c>
      <c r="G17" s="304">
        <f t="shared" si="1"/>
        <v>2653936332.1678314</v>
      </c>
      <c r="H17" s="304">
        <f t="shared" si="4"/>
        <v>424629813.14685303</v>
      </c>
      <c r="I17" s="304">
        <f t="shared" si="2"/>
        <v>12072779.73012948</v>
      </c>
      <c r="J17" s="323">
        <f t="shared" si="5"/>
        <v>0.9723546873156983</v>
      </c>
      <c r="K17" s="309">
        <f t="shared" si="6"/>
        <v>0.21972516835139119</v>
      </c>
      <c r="L17" s="309">
        <f t="shared" si="7"/>
        <v>0.3163611382808843</v>
      </c>
    </row>
    <row r="18" spans="1:14" x14ac:dyDescent="0.2">
      <c r="A18" s="306">
        <v>1996</v>
      </c>
      <c r="B18" s="303">
        <v>615700</v>
      </c>
      <c r="C18" s="303">
        <v>603900</v>
      </c>
      <c r="D18" s="324">
        <f>'2.6 Swedish share Domestic'!I18</f>
        <v>0.96246578560649487</v>
      </c>
      <c r="E18" s="303">
        <f t="shared" si="3"/>
        <v>581233.0879277623</v>
      </c>
      <c r="F18" s="303">
        <f t="shared" si="0"/>
        <v>813726.3230988672</v>
      </c>
      <c r="G18" s="304">
        <f t="shared" si="1"/>
        <v>2698139472.0279694</v>
      </c>
      <c r="H18" s="304">
        <f t="shared" si="4"/>
        <v>431702315.5244751</v>
      </c>
      <c r="I18" s="304">
        <f t="shared" si="2"/>
        <v>11747746.005040884</v>
      </c>
      <c r="J18" s="323">
        <f t="shared" si="5"/>
        <v>0.97350829997740573</v>
      </c>
      <c r="K18" s="309">
        <f t="shared" si="6"/>
        <v>0.20971311571743256</v>
      </c>
      <c r="L18" s="309">
        <f t="shared" si="7"/>
        <v>0.30158793922067195</v>
      </c>
    </row>
    <row r="19" spans="1:14" x14ac:dyDescent="0.2">
      <c r="A19" s="306">
        <v>1997</v>
      </c>
      <c r="B19" s="303">
        <v>666200</v>
      </c>
      <c r="C19" s="303">
        <v>654000</v>
      </c>
      <c r="D19" s="324">
        <f>'2.6 Swedish share Domestic'!I19</f>
        <v>0.96122284210942155</v>
      </c>
      <c r="E19" s="303">
        <f t="shared" si="3"/>
        <v>628639.73873956164</v>
      </c>
      <c r="F19" s="303">
        <f t="shared" si="0"/>
        <v>880095.63423538627</v>
      </c>
      <c r="G19" s="304">
        <f t="shared" si="1"/>
        <v>2742342611.8881226</v>
      </c>
      <c r="H19" s="304">
        <f t="shared" si="4"/>
        <v>438774817.90209961</v>
      </c>
      <c r="I19" s="304">
        <f t="shared" si="2"/>
        <v>11416919.404372454</v>
      </c>
      <c r="J19" s="323">
        <f t="shared" si="5"/>
        <v>0.97463987350660708</v>
      </c>
      <c r="K19" s="309">
        <f t="shared" si="6"/>
        <v>0.22342115561720652</v>
      </c>
      <c r="L19" s="309">
        <f t="shared" si="7"/>
        <v>0.3209284027532337</v>
      </c>
    </row>
    <row r="20" spans="1:14" x14ac:dyDescent="0.2">
      <c r="A20" s="306">
        <v>1998</v>
      </c>
      <c r="B20" s="303">
        <v>679400</v>
      </c>
      <c r="C20" s="303">
        <v>667100</v>
      </c>
      <c r="D20" s="324">
        <f>'2.6 Swedish share Domestic'!I20</f>
        <v>0.95997989861234867</v>
      </c>
      <c r="E20" s="303">
        <f t="shared" si="3"/>
        <v>640402.59036429785</v>
      </c>
      <c r="F20" s="303">
        <f t="shared" si="0"/>
        <v>896563.62651001697</v>
      </c>
      <c r="G20" s="304">
        <f t="shared" si="1"/>
        <v>2786545751.7482605</v>
      </c>
      <c r="H20" s="304">
        <f t="shared" si="4"/>
        <v>445847320.27972168</v>
      </c>
      <c r="I20" s="304">
        <f t="shared" si="2"/>
        <v>10911132.203718066</v>
      </c>
      <c r="J20" s="323">
        <f t="shared" si="5"/>
        <v>0.97611181108002887</v>
      </c>
      <c r="K20" s="309">
        <f t="shared" si="6"/>
        <v>0.2243295420176217</v>
      </c>
      <c r="L20" s="309">
        <f t="shared" si="7"/>
        <v>0.32174731957927438</v>
      </c>
    </row>
    <row r="21" spans="1:14" x14ac:dyDescent="0.2">
      <c r="A21" s="306">
        <v>1999</v>
      </c>
      <c r="B21" s="303">
        <v>711500</v>
      </c>
      <c r="C21" s="303">
        <v>698700</v>
      </c>
      <c r="D21" s="324">
        <f>'2.6 Swedish share Domestic'!I21</f>
        <v>0.88935888141233588</v>
      </c>
      <c r="E21" s="303">
        <f t="shared" si="3"/>
        <v>621395.05044279911</v>
      </c>
      <c r="F21" s="303">
        <f t="shared" si="0"/>
        <v>869953.07061991876</v>
      </c>
      <c r="G21" s="304">
        <f t="shared" si="1"/>
        <v>2830748891.6083984</v>
      </c>
      <c r="H21" s="304">
        <f t="shared" si="4"/>
        <v>452919822.65734375</v>
      </c>
      <c r="I21" s="304">
        <f t="shared" si="2"/>
        <v>10689180.375830054</v>
      </c>
      <c r="J21" s="323">
        <f t="shared" si="5"/>
        <v>0.97694354443961218</v>
      </c>
      <c r="K21" s="309">
        <f t="shared" si="6"/>
        <v>0.21445486912542452</v>
      </c>
      <c r="L21" s="309">
        <f t="shared" si="7"/>
        <v>0.30732258633001586</v>
      </c>
    </row>
    <row r="22" spans="1:14" x14ac:dyDescent="0.2">
      <c r="A22" s="306">
        <v>2000</v>
      </c>
      <c r="B22" s="303">
        <v>655500</v>
      </c>
      <c r="C22" s="303">
        <v>643500</v>
      </c>
      <c r="D22" s="324">
        <f>'2.6 Swedish share Domestic'!I22</f>
        <v>0.89288686176810117</v>
      </c>
      <c r="E22" s="303">
        <f t="shared" si="3"/>
        <v>574572.69554777315</v>
      </c>
      <c r="F22" s="303">
        <f t="shared" si="0"/>
        <v>804401.77376688237</v>
      </c>
      <c r="G22" s="304">
        <f t="shared" si="1"/>
        <v>2874952031.4685364</v>
      </c>
      <c r="H22" s="304">
        <f t="shared" si="4"/>
        <v>459992325.03496581</v>
      </c>
      <c r="I22" s="304">
        <f t="shared" si="2"/>
        <v>10423205.021550536</v>
      </c>
      <c r="J22" s="323">
        <f t="shared" si="5"/>
        <v>0.97784255757819416</v>
      </c>
      <c r="K22" s="309">
        <f t="shared" si="6"/>
        <v>0.19542643772113327</v>
      </c>
      <c r="L22" s="309">
        <f t="shared" si="7"/>
        <v>0.2797965896342246</v>
      </c>
    </row>
    <row r="23" spans="1:14" x14ac:dyDescent="0.2">
      <c r="A23" s="306">
        <v>2001</v>
      </c>
      <c r="B23" s="303">
        <v>636700</v>
      </c>
      <c r="C23" s="303">
        <v>625100</v>
      </c>
      <c r="D23" s="324">
        <f>'2.6 Swedish share Domestic'!I23</f>
        <v>0.94434137662854445</v>
      </c>
      <c r="E23" s="303">
        <f t="shared" si="3"/>
        <v>590307.7945305031</v>
      </c>
      <c r="F23" s="303">
        <f t="shared" si="0"/>
        <v>826430.91234270425</v>
      </c>
      <c r="G23" s="304">
        <f t="shared" si="1"/>
        <v>2919155171.3286743</v>
      </c>
      <c r="H23" s="304">
        <f t="shared" si="4"/>
        <v>467064827.41258788</v>
      </c>
      <c r="I23" s="304">
        <f t="shared" si="2"/>
        <v>10094848.869925857</v>
      </c>
      <c r="J23" s="323">
        <f t="shared" si="5"/>
        <v>0.9788438768577985</v>
      </c>
      <c r="K23" s="309">
        <f t="shared" si="6"/>
        <v>0.19794054657074495</v>
      </c>
      <c r="L23" s="309">
        <f t="shared" si="7"/>
        <v>0.28310619471679144</v>
      </c>
    </row>
    <row r="24" spans="1:14" x14ac:dyDescent="0.2">
      <c r="A24" s="306">
        <v>2002</v>
      </c>
      <c r="B24" s="303">
        <v>611300</v>
      </c>
      <c r="C24" s="303">
        <v>600300</v>
      </c>
      <c r="D24" s="324">
        <f>'2.6 Swedish share Domestic'!I24</f>
        <v>0.96172519536485745</v>
      </c>
      <c r="E24" s="303">
        <f t="shared" si="3"/>
        <v>577323.63477752393</v>
      </c>
      <c r="F24" s="303">
        <f t="shared" si="0"/>
        <v>808253.0886885334</v>
      </c>
      <c r="G24" s="304">
        <f t="shared" si="1"/>
        <v>2963358311.1888123</v>
      </c>
      <c r="H24" s="304">
        <f t="shared" si="4"/>
        <v>474137329.79020995</v>
      </c>
      <c r="I24" s="304">
        <f t="shared" si="2"/>
        <v>9740976.5451850891</v>
      </c>
      <c r="J24" s="323">
        <f t="shared" si="5"/>
        <v>0.97986895378931649</v>
      </c>
      <c r="K24" s="309">
        <f t="shared" si="6"/>
        <v>0.19089878664735449</v>
      </c>
      <c r="L24" s="309">
        <f t="shared" si="7"/>
        <v>0.27274902452288535</v>
      </c>
    </row>
    <row r="25" spans="1:14" x14ac:dyDescent="0.2">
      <c r="A25" s="306">
        <v>2003</v>
      </c>
      <c r="B25" s="303">
        <v>592500</v>
      </c>
      <c r="C25" s="303">
        <v>582100</v>
      </c>
      <c r="D25" s="324">
        <f>'2.6 Swedish share Domestic'!I25</f>
        <v>0.95613105268835974</v>
      </c>
      <c r="E25" s="303">
        <f t="shared" si="3"/>
        <v>556563.88576989423</v>
      </c>
      <c r="F25" s="303">
        <f t="shared" si="0"/>
        <v>779189.44007785188</v>
      </c>
      <c r="G25" s="304">
        <f t="shared" si="1"/>
        <v>3007561451.0489502</v>
      </c>
      <c r="H25" s="304">
        <f t="shared" si="4"/>
        <v>481209832.16783202</v>
      </c>
      <c r="I25" s="304">
        <f t="shared" si="2"/>
        <v>9384882.8444443941</v>
      </c>
      <c r="J25" s="323">
        <f t="shared" si="5"/>
        <v>0.98087039554796351</v>
      </c>
      <c r="K25" s="309">
        <f t="shared" si="6"/>
        <v>0.18151484106581686</v>
      </c>
      <c r="L25" s="309">
        <f t="shared" si="7"/>
        <v>0.25907681447575848</v>
      </c>
    </row>
    <row r="26" spans="1:14" x14ac:dyDescent="0.2">
      <c r="A26" s="306">
        <v>2004</v>
      </c>
      <c r="B26" s="303">
        <v>678200</v>
      </c>
      <c r="C26" s="303">
        <v>667000</v>
      </c>
      <c r="D26" s="324">
        <f>'2.6 Swedish share Domestic'!I26</f>
        <v>0.95696813064162289</v>
      </c>
      <c r="E26" s="303">
        <f t="shared" si="3"/>
        <v>638297.74313796242</v>
      </c>
      <c r="F26" s="303">
        <f t="shared" si="0"/>
        <v>893616.84039314731</v>
      </c>
      <c r="G26" s="304">
        <f>TREND($G$27:$G$38,$A$27:$A$38,$A26)</f>
        <v>3051764590.9090881</v>
      </c>
      <c r="H26" s="304">
        <f t="shared" si="4"/>
        <v>488282334.54545408</v>
      </c>
      <c r="I26" s="304">
        <f t="shared" si="2"/>
        <v>8994051.5555554628</v>
      </c>
      <c r="J26" s="323">
        <f t="shared" si="5"/>
        <v>0.98191337492199249</v>
      </c>
      <c r="K26" s="309">
        <f t="shared" si="6"/>
        <v>0.2053739967482173</v>
      </c>
      <c r="L26" s="309">
        <f t="shared" si="7"/>
        <v>0.29281971586378108</v>
      </c>
    </row>
    <row r="27" spans="1:14" x14ac:dyDescent="0.2">
      <c r="A27" s="306">
        <v>2005</v>
      </c>
      <c r="B27" s="303">
        <v>670900</v>
      </c>
      <c r="C27" s="303">
        <v>659300</v>
      </c>
      <c r="D27" s="324">
        <f>'2.6 Swedish share Domestic'!I27</f>
        <v>0.95526854333689937</v>
      </c>
      <c r="E27" s="303">
        <f t="shared" si="3"/>
        <v>629808.5506220177</v>
      </c>
      <c r="F27" s="303">
        <f t="shared" si="0"/>
        <v>881731.97087082476</v>
      </c>
      <c r="G27" s="303">
        <f>1000*3328189</f>
        <v>3328189000</v>
      </c>
      <c r="H27" s="303">
        <f t="shared" si="4"/>
        <v>532510240</v>
      </c>
      <c r="I27" s="304">
        <f t="shared" si="2"/>
        <v>8586573.3333332539</v>
      </c>
      <c r="J27" s="323">
        <f t="shared" si="5"/>
        <v>0.98413117002032013</v>
      </c>
      <c r="K27" s="309">
        <f t="shared" si="6"/>
        <v>0.18623167909408037</v>
      </c>
      <c r="L27" s="309">
        <f t="shared" si="7"/>
        <v>0.26492845534638354</v>
      </c>
    </row>
    <row r="28" spans="1:14" x14ac:dyDescent="0.2">
      <c r="A28" s="306">
        <v>2006</v>
      </c>
      <c r="B28" s="303">
        <v>632300</v>
      </c>
      <c r="C28" s="303">
        <v>619800</v>
      </c>
      <c r="D28" s="324">
        <f>'2.6 Swedish share Domestic'!I28</f>
        <v>0.92917650601206359</v>
      </c>
      <c r="E28" s="303">
        <f t="shared" si="3"/>
        <v>575903.59842627705</v>
      </c>
      <c r="F28" s="303">
        <f t="shared" si="0"/>
        <v>806265.0377967878</v>
      </c>
      <c r="G28" s="303">
        <v>3290032000</v>
      </c>
      <c r="H28" s="303">
        <f t="shared" si="4"/>
        <v>526405120</v>
      </c>
      <c r="I28" s="304">
        <f t="shared" si="2"/>
        <v>8210266.6666666269</v>
      </c>
      <c r="J28" s="323">
        <f t="shared" si="5"/>
        <v>0.98464266672559175</v>
      </c>
      <c r="K28" s="309">
        <f t="shared" si="6"/>
        <v>0.17235675973100373</v>
      </c>
      <c r="L28" s="309">
        <f t="shared" si="7"/>
        <v>0.24506297744118838</v>
      </c>
      <c r="N28" s="306"/>
    </row>
    <row r="29" spans="1:14" x14ac:dyDescent="0.2">
      <c r="A29" s="306">
        <v>2007</v>
      </c>
      <c r="B29" s="303">
        <v>612200</v>
      </c>
      <c r="C29" s="303">
        <v>602800</v>
      </c>
      <c r="D29" s="324">
        <f>'2.6 Swedish share Domestic'!I29</f>
        <v>0.95033519755468632</v>
      </c>
      <c r="E29" s="303">
        <f t="shared" si="3"/>
        <v>572862.05708596495</v>
      </c>
      <c r="F29" s="303">
        <f t="shared" si="0"/>
        <v>802006.87992035085</v>
      </c>
      <c r="G29" s="303">
        <v>3248234000</v>
      </c>
      <c r="H29" s="303">
        <f t="shared" si="4"/>
        <v>519717440</v>
      </c>
      <c r="I29" s="304">
        <f>TREND(I30:I39,A30:A39,A29)</f>
        <v>7832000</v>
      </c>
      <c r="J29" s="323">
        <f t="shared" si="5"/>
        <v>0.98515399807836024</v>
      </c>
      <c r="K29" s="309">
        <f t="shared" si="6"/>
        <v>0.17374282329586851</v>
      </c>
      <c r="L29" s="309">
        <f t="shared" si="7"/>
        <v>0.24690551232465116</v>
      </c>
      <c r="N29" s="306"/>
    </row>
    <row r="30" spans="1:14" x14ac:dyDescent="0.2">
      <c r="A30" s="306">
        <v>2008</v>
      </c>
      <c r="B30" s="303">
        <v>597800</v>
      </c>
      <c r="C30" s="303">
        <v>588500</v>
      </c>
      <c r="D30" s="324">
        <f>'2.6 Swedish share Domestic'!I30</f>
        <v>0.94946378236046192</v>
      </c>
      <c r="E30" s="303">
        <f t="shared" si="3"/>
        <v>558759.43591913185</v>
      </c>
      <c r="F30" s="303">
        <f t="shared" si="0"/>
        <v>782263.21028678457</v>
      </c>
      <c r="G30" s="303">
        <v>3233405000</v>
      </c>
      <c r="H30" s="303">
        <f t="shared" si="4"/>
        <v>517344800</v>
      </c>
      <c r="I30" s="303">
        <v>8692000</v>
      </c>
      <c r="J30" s="324">
        <f t="shared" si="5"/>
        <v>0.98347644119194699</v>
      </c>
      <c r="K30" s="156">
        <f t="shared" si="6"/>
        <v>0.16995295718295964</v>
      </c>
      <c r="L30" s="156">
        <f t="shared" si="7"/>
        <v>0.24193171294248153</v>
      </c>
      <c r="N30" s="306"/>
    </row>
    <row r="31" spans="1:14" x14ac:dyDescent="0.2">
      <c r="A31" s="306">
        <v>2009</v>
      </c>
      <c r="B31" s="303">
        <v>500300</v>
      </c>
      <c r="C31" s="303">
        <v>492000</v>
      </c>
      <c r="D31" s="324">
        <f>'2.6 Swedish share Domestic'!I31</f>
        <v>0.94967853430671301</v>
      </c>
      <c r="E31" s="303">
        <f t="shared" si="3"/>
        <v>467241.83887890278</v>
      </c>
      <c r="F31" s="303">
        <f t="shared" si="0"/>
        <v>654138.57443046384</v>
      </c>
      <c r="G31" s="303">
        <v>2885628000</v>
      </c>
      <c r="H31" s="303">
        <f t="shared" si="4"/>
        <v>461700480</v>
      </c>
      <c r="I31" s="303">
        <v>7051000</v>
      </c>
      <c r="J31" s="324">
        <f t="shared" si="5"/>
        <v>0.9849579141595457</v>
      </c>
      <c r="K31" s="156">
        <f t="shared" si="6"/>
        <v>0.15948471079093859</v>
      </c>
      <c r="L31" s="156">
        <f t="shared" si="7"/>
        <v>0.22668846241804688</v>
      </c>
      <c r="N31" s="306"/>
    </row>
    <row r="32" spans="1:14" x14ac:dyDescent="0.2">
      <c r="A32" s="306">
        <v>2010</v>
      </c>
      <c r="B32" s="303">
        <v>484400</v>
      </c>
      <c r="C32" s="303">
        <v>476300</v>
      </c>
      <c r="D32" s="324">
        <f>'2.6 Swedish share Domestic'!I32</f>
        <v>0.95322040720177037</v>
      </c>
      <c r="E32" s="303">
        <f t="shared" si="3"/>
        <v>454018.87995020323</v>
      </c>
      <c r="F32" s="303">
        <f t="shared" si="0"/>
        <v>635626.43193028448</v>
      </c>
      <c r="G32" s="303">
        <v>2979230000</v>
      </c>
      <c r="H32" s="303">
        <f t="shared" si="4"/>
        <v>476676800</v>
      </c>
      <c r="I32" s="303">
        <v>6679000</v>
      </c>
      <c r="J32" s="324">
        <f t="shared" si="5"/>
        <v>0.98618202160809909</v>
      </c>
      <c r="K32" s="156">
        <f t="shared" si="6"/>
        <v>0.15028891924340726</v>
      </c>
      <c r="L32" s="156">
        <f t="shared" si="7"/>
        <v>0.21335258839709739</v>
      </c>
      <c r="N32" s="306"/>
    </row>
    <row r="33" spans="1:14" x14ac:dyDescent="0.2">
      <c r="A33" s="306">
        <v>2011</v>
      </c>
      <c r="B33" s="303">
        <v>533000</v>
      </c>
      <c r="C33" s="303">
        <v>524200.00000000006</v>
      </c>
      <c r="D33" s="324">
        <f>'2.6 Swedish share Domestic'!I33</f>
        <v>0.95043927254856198</v>
      </c>
      <c r="E33" s="303">
        <f t="shared" si="3"/>
        <v>498220.26666995627</v>
      </c>
      <c r="F33" s="303">
        <f t="shared" si="0"/>
        <v>697508.37333793868</v>
      </c>
      <c r="G33" s="303">
        <v>3353628000</v>
      </c>
      <c r="H33" s="303">
        <f t="shared" si="4"/>
        <v>536580480</v>
      </c>
      <c r="I33" s="303">
        <v>6509000</v>
      </c>
      <c r="J33" s="324">
        <f t="shared" si="5"/>
        <v>0.98801486635314684</v>
      </c>
      <c r="K33" s="156">
        <f t="shared" si="6"/>
        <v>0.1467810473279523</v>
      </c>
      <c r="L33" s="156">
        <f t="shared" si="7"/>
        <v>0.20798620876791901</v>
      </c>
      <c r="N33" s="306"/>
    </row>
    <row r="34" spans="1:14" x14ac:dyDescent="0.2">
      <c r="A34" s="306">
        <v>2012</v>
      </c>
      <c r="B34" s="303">
        <v>523799.99999999994</v>
      </c>
      <c r="C34" s="303">
        <v>515299.99999999994</v>
      </c>
      <c r="D34" s="324">
        <f>'2.6 Swedish share Domestic'!I34</f>
        <v>0.94621067540363601</v>
      </c>
      <c r="E34" s="303">
        <f t="shared" si="3"/>
        <v>487582.36103549361</v>
      </c>
      <c r="F34" s="303">
        <f t="shared" si="0"/>
        <v>682615.30544969102</v>
      </c>
      <c r="G34" s="303">
        <v>3395870000</v>
      </c>
      <c r="H34" s="303">
        <f t="shared" si="4"/>
        <v>543339200</v>
      </c>
      <c r="I34" s="303">
        <v>6267000</v>
      </c>
      <c r="J34" s="324">
        <f t="shared" si="5"/>
        <v>0.98859729020524145</v>
      </c>
      <c r="K34" s="156">
        <f t="shared" si="6"/>
        <v>0.14194377313370732</v>
      </c>
      <c r="L34" s="156">
        <f t="shared" si="7"/>
        <v>0.20101337961985913</v>
      </c>
      <c r="N34" s="306"/>
    </row>
    <row r="35" spans="1:14" x14ac:dyDescent="0.2">
      <c r="A35" s="306">
        <v>2013</v>
      </c>
      <c r="B35" s="303">
        <v>526100</v>
      </c>
      <c r="C35" s="303">
        <v>517500</v>
      </c>
      <c r="D35" s="324">
        <f>'2.6 Swedish share Domestic'!I35</f>
        <v>0.94182773040681667</v>
      </c>
      <c r="E35" s="303">
        <f t="shared" si="3"/>
        <v>487395.8504855276</v>
      </c>
      <c r="F35" s="303">
        <f t="shared" si="0"/>
        <v>682354.19067973865</v>
      </c>
      <c r="G35" s="303">
        <v>3418311000</v>
      </c>
      <c r="H35" s="303">
        <f t="shared" si="4"/>
        <v>546929760</v>
      </c>
      <c r="I35" s="303">
        <v>5951000</v>
      </c>
      <c r="J35" s="324">
        <f t="shared" si="5"/>
        <v>0.98923637711683077</v>
      </c>
      <c r="K35" s="156">
        <f t="shared" si="6"/>
        <v>0.1410491044717932</v>
      </c>
      <c r="L35" s="156">
        <f t="shared" si="7"/>
        <v>0.19961735216009854</v>
      </c>
      <c r="N35" s="306"/>
    </row>
    <row r="36" spans="1:14" x14ac:dyDescent="0.2">
      <c r="A36" s="306">
        <v>2014</v>
      </c>
      <c r="B36" s="303">
        <v>524100</v>
      </c>
      <c r="C36" s="303">
        <v>515600</v>
      </c>
      <c r="D36" s="324">
        <f>'2.6 Swedish share Domestic'!I36</f>
        <v>0.94249043026035484</v>
      </c>
      <c r="E36" s="303">
        <f t="shared" si="3"/>
        <v>485948.06584223895</v>
      </c>
      <c r="F36" s="303">
        <f t="shared" si="0"/>
        <v>680327.29217913444</v>
      </c>
      <c r="G36" s="303">
        <v>3571717000</v>
      </c>
      <c r="H36" s="303">
        <f t="shared" si="4"/>
        <v>571474720</v>
      </c>
      <c r="I36" s="303">
        <v>5892000</v>
      </c>
      <c r="J36" s="324">
        <f t="shared" si="5"/>
        <v>0.98979504741804303</v>
      </c>
      <c r="K36" s="156">
        <f t="shared" si="6"/>
        <v>0.13466604125495532</v>
      </c>
      <c r="L36" s="156">
        <f t="shared" si="7"/>
        <v>0.19047625894748504</v>
      </c>
      <c r="N36" s="306"/>
    </row>
    <row r="37" spans="1:14" x14ac:dyDescent="0.2">
      <c r="A37" s="306">
        <v>2015</v>
      </c>
      <c r="B37" s="303">
        <v>511000</v>
      </c>
      <c r="C37" s="303">
        <v>502900</v>
      </c>
      <c r="D37" s="324">
        <f>'2.6 Swedish share Domestic'!I37</f>
        <v>0.94128934705858702</v>
      </c>
      <c r="E37" s="303">
        <f t="shared" si="3"/>
        <v>473374.41263576341</v>
      </c>
      <c r="F37" s="303">
        <f t="shared" si="0"/>
        <v>662724.17769006873</v>
      </c>
      <c r="G37" s="303">
        <v>3622053000</v>
      </c>
      <c r="H37" s="303">
        <f t="shared" si="4"/>
        <v>579528480</v>
      </c>
      <c r="I37" s="303">
        <v>5892000</v>
      </c>
      <c r="J37" s="324">
        <f t="shared" si="5"/>
        <v>0.98993543922481153</v>
      </c>
      <c r="K37" s="156">
        <f t="shared" si="6"/>
        <v>0.12937693266508568</v>
      </c>
      <c r="L37" s="156">
        <f t="shared" si="7"/>
        <v>0.18296921046988235</v>
      </c>
      <c r="N37" s="306"/>
    </row>
    <row r="38" spans="1:14" x14ac:dyDescent="0.2">
      <c r="A38" s="306">
        <v>2016</v>
      </c>
      <c r="B38" s="303">
        <v>552900</v>
      </c>
      <c r="C38" s="303">
        <v>544400</v>
      </c>
      <c r="D38" s="324">
        <f>'2.6 Swedish share Domestic'!I38</f>
        <v>0.92947214728858452</v>
      </c>
      <c r="E38" s="303">
        <f t="shared" si="3"/>
        <v>506004.6369839054</v>
      </c>
      <c r="F38" s="303">
        <f>E38*$A$8</f>
        <v>708406.49177746754</v>
      </c>
      <c r="G38" s="303">
        <v>3742723000</v>
      </c>
      <c r="H38" s="303">
        <f t="shared" si="4"/>
        <v>598835680</v>
      </c>
      <c r="I38" s="303">
        <v>5716000</v>
      </c>
      <c r="J38" s="324">
        <f t="shared" si="5"/>
        <v>0.9905450597705725</v>
      </c>
      <c r="K38" s="156">
        <f>J38*E38*1000/G38</f>
        <v>0.13391864516433874</v>
      </c>
      <c r="L38" s="156">
        <f t="shared" si="7"/>
        <v>0.18927569359994514</v>
      </c>
      <c r="N38" s="306"/>
    </row>
    <row r="39" spans="1:14" x14ac:dyDescent="0.2">
      <c r="A39" s="306">
        <v>2017</v>
      </c>
      <c r="B39" s="304">
        <f>TREND(B12:B38,$A$12:$A$38,$A$39)</f>
        <v>523227.92022791877</v>
      </c>
      <c r="C39" s="304">
        <f t="shared" ref="C39:F39" si="8">TREND(C12:C38,$A$12:$A$38,$A$39)</f>
        <v>515364.10256410204</v>
      </c>
      <c r="D39" s="323">
        <f t="shared" si="8"/>
        <v>0.93655425296403894</v>
      </c>
      <c r="E39" s="304">
        <f t="shared" si="8"/>
        <v>481762.92565682717</v>
      </c>
      <c r="F39" s="304">
        <f t="shared" si="8"/>
        <v>674468.09591955692</v>
      </c>
      <c r="G39" s="303">
        <v>3847971000</v>
      </c>
      <c r="H39" s="303">
        <f t="shared" si="4"/>
        <v>615675360</v>
      </c>
      <c r="I39" s="303">
        <v>5777000</v>
      </c>
      <c r="J39" s="324">
        <f t="shared" si="5"/>
        <v>0.99070403401477147</v>
      </c>
      <c r="K39" s="365">
        <f>J39*E39*1000/G39</f>
        <v>0.12403536146373689</v>
      </c>
      <c r="L39" s="365">
        <f>TREND(L28:L38,$A$28:$A$38,$A$39)</f>
        <v>0.17199651875878175</v>
      </c>
      <c r="N39" s="306"/>
    </row>
  </sheetData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C781-4621-4301-8B29-0EC15E66F9F4}">
  <sheetPr codeName="Sheet29"/>
  <dimension ref="A1:X55"/>
  <sheetViews>
    <sheetView zoomScale="80" zoomScaleNormal="80" workbookViewId="0"/>
  </sheetViews>
  <sheetFormatPr baseColWidth="10" defaultColWidth="10.83203125" defaultRowHeight="15" x14ac:dyDescent="0.2"/>
  <cols>
    <col min="1" max="1" width="22.33203125" customWidth="1"/>
    <col min="2" max="2" width="15.6640625" customWidth="1"/>
    <col min="3" max="3" width="19" customWidth="1"/>
    <col min="4" max="4" width="8.83203125" bestFit="1" customWidth="1"/>
    <col min="5" max="5" width="4.1640625" customWidth="1"/>
    <col min="6" max="6" width="15" customWidth="1"/>
    <col min="7" max="7" width="13.1640625" bestFit="1" customWidth="1"/>
    <col min="8" max="8" width="2.33203125" customWidth="1"/>
    <col min="9" max="9" width="9.83203125" customWidth="1"/>
    <col min="10" max="10" width="7.1640625" bestFit="1" customWidth="1"/>
    <col min="11" max="11" width="6.6640625" bestFit="1" customWidth="1"/>
    <col min="12" max="12" width="9.6640625" bestFit="1" customWidth="1"/>
    <col min="13" max="13" width="8.83203125" customWidth="1"/>
    <col min="14" max="14" width="9.33203125" customWidth="1"/>
    <col min="15" max="17" width="8.33203125" customWidth="1"/>
    <col min="18" max="18" width="11.83203125" customWidth="1"/>
    <col min="19" max="19" width="7.1640625" bestFit="1" customWidth="1"/>
    <col min="20" max="20" width="8.83203125" bestFit="1" customWidth="1"/>
    <col min="21" max="21" width="7.1640625" bestFit="1" customWidth="1"/>
    <col min="22" max="23" width="8.83203125" bestFit="1" customWidth="1"/>
    <col min="24" max="24" width="9.6640625" bestFit="1" customWidth="1"/>
  </cols>
  <sheetData>
    <row r="1" spans="1:24" s="2" customFormat="1" ht="39" customHeight="1" thickBot="1" x14ac:dyDescent="0.3">
      <c r="A1" s="2" t="s">
        <v>1225</v>
      </c>
    </row>
    <row r="2" spans="1:24" s="109" customFormat="1" ht="14" thickTop="1" x14ac:dyDescent="0.15"/>
    <row r="3" spans="1:24" s="109" customFormat="1" ht="18" thickBot="1" x14ac:dyDescent="0.25">
      <c r="A3" s="1" t="s">
        <v>44</v>
      </c>
      <c r="B3" s="1" t="s">
        <v>1051</v>
      </c>
      <c r="C3" s="252" t="s">
        <v>25</v>
      </c>
    </row>
    <row r="4" spans="1:24" s="109" customFormat="1" ht="17" thickTop="1" x14ac:dyDescent="0.2">
      <c r="A4" s="36" t="s">
        <v>1222</v>
      </c>
      <c r="B4" s="36"/>
      <c r="C4" s="45" t="s">
        <v>1153</v>
      </c>
    </row>
    <row r="5" spans="1:24" s="109" customFormat="1" ht="16" x14ac:dyDescent="0.2">
      <c r="A5" s="36" t="s">
        <v>1221</v>
      </c>
      <c r="B5" s="36"/>
      <c r="C5" s="286"/>
    </row>
    <row r="6" spans="1:24" ht="16" x14ac:dyDescent="0.2">
      <c r="C6" s="45"/>
      <c r="D6" s="45"/>
      <c r="E6" s="45"/>
    </row>
    <row r="7" spans="1:24" ht="18" thickBot="1" x14ac:dyDescent="0.25">
      <c r="A7" s="1" t="s">
        <v>140</v>
      </c>
      <c r="B7" s="1"/>
      <c r="C7" s="1" t="s">
        <v>5</v>
      </c>
    </row>
    <row r="8" spans="1:24" ht="16" thickTop="1" x14ac:dyDescent="0.2">
      <c r="A8" s="290" t="s">
        <v>1177</v>
      </c>
      <c r="B8" s="136">
        <v>263251995.99194959</v>
      </c>
      <c r="C8" s="290" t="s">
        <v>1183</v>
      </c>
    </row>
    <row r="9" spans="1:24" x14ac:dyDescent="0.2">
      <c r="A9" s="290" t="s">
        <v>1178</v>
      </c>
      <c r="B9" s="288">
        <f>G41/(G41+B8)</f>
        <v>0.94746495372745665</v>
      </c>
    </row>
    <row r="10" spans="1:24" ht="44" customHeight="1" x14ac:dyDescent="0.2">
      <c r="A10" s="42" t="s">
        <v>147</v>
      </c>
      <c r="B10" s="264">
        <v>0.16</v>
      </c>
    </row>
    <row r="12" spans="1:24" ht="18" thickBot="1" x14ac:dyDescent="0.25">
      <c r="B12" s="367" t="s">
        <v>1163</v>
      </c>
      <c r="C12" s="367"/>
      <c r="D12" s="367"/>
      <c r="F12" s="367" t="s">
        <v>123</v>
      </c>
      <c r="G12" s="367"/>
      <c r="I12" s="367" t="s">
        <v>1168</v>
      </c>
      <c r="J12" s="367"/>
      <c r="K12" s="367"/>
      <c r="L12" s="367"/>
      <c r="M12" s="367"/>
      <c r="N12" s="367"/>
      <c r="P12" s="366" t="s">
        <v>950</v>
      </c>
      <c r="Q12" s="366"/>
      <c r="R12" s="366"/>
      <c r="T12" s="389" t="s">
        <v>1220</v>
      </c>
      <c r="U12" s="389"/>
      <c r="V12" s="389"/>
      <c r="W12" s="389"/>
      <c r="X12" s="360"/>
    </row>
    <row r="13" spans="1:24" ht="49" thickTop="1" x14ac:dyDescent="0.2">
      <c r="A13" s="290" t="s">
        <v>2</v>
      </c>
      <c r="B13" s="328" t="s">
        <v>1193</v>
      </c>
      <c r="C13" s="328" t="s">
        <v>1192</v>
      </c>
      <c r="D13" s="328" t="s">
        <v>1162</v>
      </c>
      <c r="E13" s="325"/>
      <c r="F13" t="s">
        <v>1154</v>
      </c>
      <c r="G13" s="328" t="s">
        <v>1161</v>
      </c>
      <c r="H13" s="136"/>
      <c r="I13" s="328" t="s">
        <v>954</v>
      </c>
      <c r="J13" s="328" t="s">
        <v>1169</v>
      </c>
      <c r="K13" s="328" t="s">
        <v>1170</v>
      </c>
      <c r="L13" s="328" t="s">
        <v>1184</v>
      </c>
      <c r="M13" s="328" t="s">
        <v>1171</v>
      </c>
      <c r="N13" s="328" t="s">
        <v>90</v>
      </c>
      <c r="P13" s="187" t="s">
        <v>952</v>
      </c>
      <c r="Q13" s="187" t="s">
        <v>951</v>
      </c>
      <c r="R13" s="187" t="s">
        <v>943</v>
      </c>
      <c r="T13" s="328" t="s">
        <v>1164</v>
      </c>
    </row>
    <row r="14" spans="1:24" x14ac:dyDescent="0.2">
      <c r="A14" s="306">
        <v>1990</v>
      </c>
      <c r="B14">
        <v>1334.9</v>
      </c>
      <c r="C14" s="336">
        <f t="shared" ref="C14:C17" si="0">TREND(C$21:C$25,
$A$21:$A$25,
$A14)</f>
        <v>1080475289.2840118</v>
      </c>
      <c r="D14" s="323">
        <f>B14*10^6/C14-1</f>
        <v>0.23547480746605998</v>
      </c>
      <c r="E14" s="325"/>
      <c r="F14" s="336">
        <f t="shared" ref="F14:F17" si="1">TREND(F$21:F$25,
$A$21:$A$25,
$A14)</f>
        <v>5102448279.6999512</v>
      </c>
      <c r="G14" s="336">
        <f t="shared" ref="G14:G41" si="2">0.16*F14</f>
        <v>816391724.75199223</v>
      </c>
      <c r="H14" s="136"/>
      <c r="I14" s="338">
        <f>$B$9</f>
        <v>0.94746495372745665</v>
      </c>
      <c r="J14" s="309">
        <f>TREND($J$19:$J$40,$A$19:$A$40,$A14)</f>
        <v>0.16898804693245317</v>
      </c>
      <c r="K14" s="309">
        <f>TREND($K$19:$K$23,
$A$19:$A$23,
$A14)</f>
        <v>0.14981888532515786</v>
      </c>
      <c r="L14" s="156">
        <f t="shared" ref="L14:L41" si="3">K14*(1+$T$44)</f>
        <v>0.17166061593423718</v>
      </c>
      <c r="M14" s="156">
        <f>'Calc 1.1 - Global CO2 per p-km'!D16</f>
        <v>0.16213768737722914</v>
      </c>
      <c r="N14" s="309">
        <f>'4.1 Domestic emissions'!$K12</f>
        <v>0.25916336006892676</v>
      </c>
      <c r="T14" s="323"/>
    </row>
    <row r="15" spans="1:24" x14ac:dyDescent="0.2">
      <c r="A15" s="306">
        <v>1991</v>
      </c>
      <c r="B15">
        <v>1087.9000000000001</v>
      </c>
      <c r="C15" s="336">
        <f t="shared" si="0"/>
        <v>1141836596.8320007</v>
      </c>
      <c r="D15" s="323">
        <f t="shared" ref="D15:D41" si="4">B15*10^6/C15-1</f>
        <v>-4.7236703554297099E-2</v>
      </c>
      <c r="E15" s="325"/>
      <c r="F15" s="336">
        <f t="shared" si="1"/>
        <v>5905880890.8000488</v>
      </c>
      <c r="G15" s="336">
        <f t="shared" si="2"/>
        <v>944940942.52800786</v>
      </c>
      <c r="H15" s="136"/>
      <c r="I15" s="338">
        <f t="shared" ref="I15:I40" si="5">$B$9</f>
        <v>0.94746495372745665</v>
      </c>
      <c r="J15" s="309">
        <f>TREND($J$19:$J$40,$A$19:$A$40,$A15)</f>
        <v>0.16589751720942392</v>
      </c>
      <c r="K15" s="309">
        <f>TREND($K$19:$K$23,
$A$19:$A$23,
$A15)</f>
        <v>0.14742623486568007</v>
      </c>
      <c r="L15" s="156">
        <f t="shared" si="3"/>
        <v>0.16891914678835557</v>
      </c>
      <c r="M15" s="156">
        <f>'Calc 1.1 - Global CO2 per p-km'!D17</f>
        <v>0.16076273644963904</v>
      </c>
      <c r="N15" s="309">
        <f>'4.1 Domestic emissions'!$K13</f>
        <v>0.2320355391766015</v>
      </c>
      <c r="T15" s="323"/>
    </row>
    <row r="16" spans="1:24" x14ac:dyDescent="0.2">
      <c r="A16" s="306">
        <v>1992</v>
      </c>
      <c r="B16">
        <v>899.5</v>
      </c>
      <c r="C16" s="336">
        <f t="shared" si="0"/>
        <v>1203197904.3800049</v>
      </c>
      <c r="D16" s="323">
        <f t="shared" si="4"/>
        <v>-0.25240893727827529</v>
      </c>
      <c r="E16" s="325"/>
      <c r="F16" s="336">
        <f t="shared" si="1"/>
        <v>6709313501.8999023</v>
      </c>
      <c r="G16" s="336">
        <f t="shared" si="2"/>
        <v>1073490160.3039844</v>
      </c>
      <c r="H16" s="136"/>
      <c r="I16" s="338">
        <f t="shared" si="5"/>
        <v>0.94746495372745665</v>
      </c>
      <c r="J16" s="309">
        <f>TREND($J$19:$J$40,$A$19:$A$40,$A16)</f>
        <v>0.16280698748639377</v>
      </c>
      <c r="K16" s="309">
        <f>TREND($K$19:$K$23,
$A$19:$A$23,
$A16)</f>
        <v>0.14503358440620229</v>
      </c>
      <c r="L16" s="156">
        <f t="shared" si="3"/>
        <v>0.16617767764247399</v>
      </c>
      <c r="M16" s="156">
        <f>'Calc 1.1 - Global CO2 per p-km'!D18</f>
        <v>0.15938778552204894</v>
      </c>
      <c r="N16" s="309">
        <f>'4.1 Domestic emissions'!$K14</f>
        <v>0.2363149249505265</v>
      </c>
      <c r="T16" s="323"/>
    </row>
    <row r="17" spans="1:20" x14ac:dyDescent="0.2">
      <c r="A17" s="306">
        <v>1993</v>
      </c>
      <c r="B17">
        <v>1229.8</v>
      </c>
      <c r="C17" s="336">
        <f t="shared" si="0"/>
        <v>1264559211.928009</v>
      </c>
      <c r="D17" s="323">
        <f t="shared" si="4"/>
        <v>-2.7487215782496577E-2</v>
      </c>
      <c r="E17" s="325"/>
      <c r="F17" s="336">
        <f t="shared" si="1"/>
        <v>7512746113</v>
      </c>
      <c r="G17" s="336">
        <f t="shared" si="2"/>
        <v>1202039378.0799999</v>
      </c>
      <c r="H17" s="136"/>
      <c r="I17" s="338">
        <f t="shared" si="5"/>
        <v>0.94746495372745665</v>
      </c>
      <c r="J17" s="309">
        <f>TREND($J$19:$J$40,$A$19:$A$40,$A17)</f>
        <v>0.15971645776336452</v>
      </c>
      <c r="K17" s="309">
        <f>TREND($K$19:$K$23,
$A$19:$A$23,
$A17)</f>
        <v>0.1426409339467245</v>
      </c>
      <c r="L17" s="156">
        <f t="shared" si="3"/>
        <v>0.16343620849659241</v>
      </c>
      <c r="M17" s="156">
        <f>'Calc 1.1 - Global CO2 per p-km'!D19</f>
        <v>0.15801283459445881</v>
      </c>
      <c r="N17" s="309">
        <f>'4.1 Domestic emissions'!$K15</f>
        <v>0.21256241969419984</v>
      </c>
      <c r="T17" s="323"/>
    </row>
    <row r="18" spans="1:20" x14ac:dyDescent="0.2">
      <c r="A18" s="306">
        <v>1994</v>
      </c>
      <c r="B18">
        <v>1350.5</v>
      </c>
      <c r="C18" s="336">
        <f>TREND(C$21:C$25,
$A$21:$A$25,
$A18)</f>
        <v>1325920519.4760132</v>
      </c>
      <c r="D18" s="323">
        <f t="shared" si="4"/>
        <v>1.8537672630408064E-2</v>
      </c>
      <c r="E18" s="325"/>
      <c r="F18" s="336">
        <f>TREND(F$21:F$25,
$A$21:$A$25,
$A18)</f>
        <v>8316178724.1000977</v>
      </c>
      <c r="G18" s="336">
        <f t="shared" si="2"/>
        <v>1330588595.8560157</v>
      </c>
      <c r="H18" s="136"/>
      <c r="I18" s="338">
        <f t="shared" si="5"/>
        <v>0.94746495372745665</v>
      </c>
      <c r="J18" s="309">
        <f>TREND($J$19:$J$40,$A$19:$A$40,$A18)</f>
        <v>0.15662592804033437</v>
      </c>
      <c r="K18" s="309">
        <f>TREND($K$19:$K$23,
$A$19:$A$23,
$A18)</f>
        <v>0.14024828348724672</v>
      </c>
      <c r="L18" s="156">
        <f t="shared" si="3"/>
        <v>0.16069473935071082</v>
      </c>
      <c r="M18" s="156">
        <f>'Calc 1.1 - Global CO2 per p-km'!D20</f>
        <v>0.1566378836668687</v>
      </c>
      <c r="N18" s="309">
        <f>'4.1 Domestic emissions'!$K16</f>
        <v>0.22026815472444747</v>
      </c>
      <c r="T18" s="323"/>
    </row>
    <row r="19" spans="1:20" x14ac:dyDescent="0.2">
      <c r="A19" s="306">
        <v>1995</v>
      </c>
      <c r="B19">
        <v>1436.8</v>
      </c>
      <c r="C19" s="136">
        <v>1260117014.1200001</v>
      </c>
      <c r="D19" s="325">
        <f t="shared" si="4"/>
        <v>0.14021157075113866</v>
      </c>
      <c r="E19" s="325"/>
      <c r="F19" s="136">
        <v>8896385702</v>
      </c>
      <c r="G19" s="136">
        <f t="shared" si="2"/>
        <v>1423421712.3199999</v>
      </c>
      <c r="H19" s="136"/>
      <c r="I19" s="338">
        <f t="shared" si="5"/>
        <v>0.94746495372745665</v>
      </c>
      <c r="J19" s="156">
        <f t="shared" ref="J19:J41" si="6">I19*B19*10^6/F19</f>
        <v>0.15301918004854168</v>
      </c>
      <c r="K19" s="156">
        <f t="shared" ref="K19:K40" si="7">I19*C19/F19</f>
        <v>0.1342024445057482</v>
      </c>
      <c r="L19" s="156">
        <f t="shared" si="3"/>
        <v>0.15376749222061231</v>
      </c>
      <c r="M19" s="156">
        <f>'Calc 1.1 - Global CO2 per p-km'!D21</f>
        <v>0.1552629327392786</v>
      </c>
      <c r="N19" s="309">
        <f>'4.1 Domestic emissions'!$K17</f>
        <v>0.21972516835139119</v>
      </c>
      <c r="P19" t="s">
        <v>945</v>
      </c>
      <c r="Q19" s="186">
        <f>L19/L14-1</f>
        <v>-0.1042354626088472</v>
      </c>
      <c r="R19" s="176">
        <f>(L19/L14)^(1/(A19-A14))-1</f>
        <v>-2.1774965438369098E-2</v>
      </c>
      <c r="T19" s="324">
        <f t="shared" ref="T19:T39" si="8">J19/K19-1</f>
        <v>0.14021157075113866</v>
      </c>
    </row>
    <row r="20" spans="1:20" x14ac:dyDescent="0.2">
      <c r="A20" s="306">
        <v>1996</v>
      </c>
      <c r="B20">
        <v>1475.3</v>
      </c>
      <c r="C20" s="136">
        <v>1440896139.5600002</v>
      </c>
      <c r="D20" s="325">
        <f t="shared" si="4"/>
        <v>2.3876710815885493E-2</v>
      </c>
      <c r="E20" s="325"/>
      <c r="F20" s="336">
        <f>(F21+F19)/2</f>
        <v>9637419572</v>
      </c>
      <c r="G20" s="336">
        <f t="shared" si="2"/>
        <v>1541987131.52</v>
      </c>
      <c r="H20" s="136"/>
      <c r="I20" s="338">
        <f t="shared" si="5"/>
        <v>0.94746495372745665</v>
      </c>
      <c r="J20" s="309">
        <f t="shared" si="6"/>
        <v>0.14503830987032976</v>
      </c>
      <c r="K20" s="309">
        <f>I20*C20/F20</f>
        <v>0.14165602981120126</v>
      </c>
      <c r="L20" s="156">
        <f t="shared" si="3"/>
        <v>0.16230771758456111</v>
      </c>
      <c r="M20" s="156">
        <f>'Calc 1.1 - Global CO2 per p-km'!D22</f>
        <v>0.15593022561640063</v>
      </c>
      <c r="N20" s="309">
        <f>'4.1 Domestic emissions'!$K18</f>
        <v>0.20971311571743256</v>
      </c>
      <c r="R20" s="176"/>
      <c r="T20" s="324">
        <f t="shared" si="8"/>
        <v>2.3876710815885493E-2</v>
      </c>
    </row>
    <row r="21" spans="1:20" x14ac:dyDescent="0.2">
      <c r="A21" s="306">
        <v>1997</v>
      </c>
      <c r="B21">
        <v>1560.1</v>
      </c>
      <c r="C21" s="136">
        <v>1442468312.24</v>
      </c>
      <c r="D21" s="325">
        <f t="shared" si="4"/>
        <v>8.1548888638898642E-2</v>
      </c>
      <c r="E21" s="325"/>
      <c r="F21" s="136">
        <v>10378453442</v>
      </c>
      <c r="G21" s="136">
        <f t="shared" si="2"/>
        <v>1660552550.72</v>
      </c>
      <c r="H21" s="136"/>
      <c r="I21" s="338">
        <f t="shared" si="5"/>
        <v>0.94746495372745665</v>
      </c>
      <c r="J21" s="156">
        <f t="shared" si="6"/>
        <v>0.14242392496828096</v>
      </c>
      <c r="K21" s="156">
        <f t="shared" si="7"/>
        <v>0.13168514753643523</v>
      </c>
      <c r="L21" s="156">
        <f t="shared" si="3"/>
        <v>0.15088320465363567</v>
      </c>
      <c r="M21" s="156">
        <f>'Calc 1.1 - Global CO2 per p-km'!D23</f>
        <v>0.15610215340802555</v>
      </c>
      <c r="N21" s="309">
        <f>'4.1 Domestic emissions'!$K19</f>
        <v>0.22342115561720652</v>
      </c>
      <c r="R21" s="176"/>
      <c r="T21" s="324">
        <f t="shared" si="8"/>
        <v>8.1548888638898864E-2</v>
      </c>
    </row>
    <row r="22" spans="1:20" x14ac:dyDescent="0.2">
      <c r="A22" s="306">
        <v>1998</v>
      </c>
      <c r="B22">
        <v>1672.9</v>
      </c>
      <c r="C22" s="136">
        <v>1591017643.3600001</v>
      </c>
      <c r="D22" s="325">
        <f t="shared" si="4"/>
        <v>5.1465398251069105E-2</v>
      </c>
      <c r="E22" s="325"/>
      <c r="F22" s="136">
        <v>11642061286</v>
      </c>
      <c r="G22" s="136">
        <f t="shared" si="2"/>
        <v>1862729805.76</v>
      </c>
      <c r="H22" s="136"/>
      <c r="I22" s="338">
        <f t="shared" si="5"/>
        <v>0.94746495372745665</v>
      </c>
      <c r="J22" s="156">
        <f t="shared" si="6"/>
        <v>0.136145488513851</v>
      </c>
      <c r="K22" s="156">
        <f t="shared" si="7"/>
        <v>0.129481663153448</v>
      </c>
      <c r="L22" s="156">
        <f t="shared" si="3"/>
        <v>0.14835847964607651</v>
      </c>
      <c r="M22" s="156">
        <f>'Calc 1.1 - Global CO2 per p-km'!D24</f>
        <v>0.15520573715472422</v>
      </c>
      <c r="N22" s="309">
        <f>'4.1 Domestic emissions'!$K20</f>
        <v>0.2243295420176217</v>
      </c>
      <c r="R22" s="176"/>
      <c r="T22" s="324">
        <f t="shared" si="8"/>
        <v>5.1465398251069328E-2</v>
      </c>
    </row>
    <row r="23" spans="1:20" x14ac:dyDescent="0.2">
      <c r="A23" s="306">
        <v>1999</v>
      </c>
      <c r="B23">
        <v>1879.2</v>
      </c>
      <c r="C23" s="136">
        <v>1701195012.3200002</v>
      </c>
      <c r="D23" s="325">
        <f t="shared" si="4"/>
        <v>0.10463526308911875</v>
      </c>
      <c r="E23" s="325"/>
      <c r="F23" s="136">
        <v>12560338020</v>
      </c>
      <c r="G23" s="136">
        <f t="shared" si="2"/>
        <v>2009654083.2</v>
      </c>
      <c r="H23" s="136"/>
      <c r="I23" s="338">
        <f t="shared" si="5"/>
        <v>0.94746495372745665</v>
      </c>
      <c r="J23" s="156">
        <f t="shared" si="6"/>
        <v>0.14175383960284824</v>
      </c>
      <c r="K23" s="156">
        <f t="shared" si="7"/>
        <v>0.12832637553723644</v>
      </c>
      <c r="L23" s="156">
        <f t="shared" si="3"/>
        <v>0.14703476546044728</v>
      </c>
      <c r="M23" s="156">
        <f>'Calc 1.1 - Global CO2 per p-km'!D25</f>
        <v>0.15254373703721921</v>
      </c>
      <c r="N23" s="309">
        <f>'4.1 Domestic emissions'!$K21</f>
        <v>0.21445486912542452</v>
      </c>
      <c r="R23" s="176"/>
      <c r="T23" s="324">
        <f t="shared" si="8"/>
        <v>0.10463526308911875</v>
      </c>
    </row>
    <row r="24" spans="1:20" x14ac:dyDescent="0.2">
      <c r="A24" s="306">
        <v>2000</v>
      </c>
      <c r="B24">
        <v>1926.2</v>
      </c>
      <c r="C24" s="136">
        <v>1768341293</v>
      </c>
      <c r="D24" s="325">
        <f t="shared" si="4"/>
        <v>8.9269366510235093E-2</v>
      </c>
      <c r="E24" s="325"/>
      <c r="F24" s="136">
        <v>13738418019</v>
      </c>
      <c r="G24" s="136">
        <f t="shared" si="2"/>
        <v>2198146883.04</v>
      </c>
      <c r="H24" s="136"/>
      <c r="I24" s="338">
        <f t="shared" si="5"/>
        <v>0.94746495372745665</v>
      </c>
      <c r="J24" s="156">
        <f t="shared" si="6"/>
        <v>0.13283967567050831</v>
      </c>
      <c r="K24" s="156">
        <f t="shared" si="7"/>
        <v>0.12195300791033499</v>
      </c>
      <c r="L24" s="156">
        <f t="shared" si="3"/>
        <v>0.13973224008098822</v>
      </c>
      <c r="M24" s="156">
        <f>'Calc 1.1 - Global CO2 per p-km'!D26</f>
        <v>0.1481160406886475</v>
      </c>
      <c r="N24" s="309">
        <f>'4.1 Domestic emissions'!$K22</f>
        <v>0.19542643772113327</v>
      </c>
      <c r="P24" t="s">
        <v>946</v>
      </c>
      <c r="Q24" s="186">
        <f>L24/L19-1</f>
        <v>-9.1275808279994042E-2</v>
      </c>
      <c r="R24" s="176">
        <f>(L24/L19)^(1/(A24-A19))-1</f>
        <v>-1.8960671551818908E-2</v>
      </c>
      <c r="T24" s="324">
        <f t="shared" si="8"/>
        <v>8.9269366510235315E-2</v>
      </c>
    </row>
    <row r="25" spans="1:20" x14ac:dyDescent="0.2">
      <c r="A25" s="306">
        <v>2001</v>
      </c>
      <c r="B25">
        <v>1870.8</v>
      </c>
      <c r="C25" s="136">
        <v>1660613025.1600001</v>
      </c>
      <c r="D25" s="325">
        <f t="shared" si="4"/>
        <v>0.12657191751205765</v>
      </c>
      <c r="E25" s="325"/>
      <c r="F25" s="136">
        <v>13347438131</v>
      </c>
      <c r="G25" s="136">
        <f t="shared" si="2"/>
        <v>2135590100.96</v>
      </c>
      <c r="H25" s="136"/>
      <c r="I25" s="338">
        <f t="shared" si="5"/>
        <v>0.94746495372745665</v>
      </c>
      <c r="J25" s="156">
        <f t="shared" si="6"/>
        <v>0.1327983256439734</v>
      </c>
      <c r="K25" s="156">
        <f t="shared" si="7"/>
        <v>0.11787824956372756</v>
      </c>
      <c r="L25" s="156">
        <f t="shared" si="3"/>
        <v>0.13506343263362466</v>
      </c>
      <c r="M25" s="156">
        <f>'Calc 1.1 - Global CO2 per p-km'!D27</f>
        <v>0.14857894542059455</v>
      </c>
      <c r="N25" s="309">
        <f>'4.1 Domestic emissions'!$K23</f>
        <v>0.19794054657074495</v>
      </c>
      <c r="R25" s="176"/>
      <c r="T25" s="324">
        <f t="shared" si="8"/>
        <v>0.12657191751205743</v>
      </c>
    </row>
    <row r="26" spans="1:20" x14ac:dyDescent="0.2">
      <c r="A26" s="306">
        <v>2002</v>
      </c>
      <c r="B26">
        <v>1611.1</v>
      </c>
      <c r="C26" s="136">
        <v>1412959559.1600001</v>
      </c>
      <c r="D26" s="325">
        <f t="shared" si="4"/>
        <v>0.14023079397813332</v>
      </c>
      <c r="E26" s="325"/>
      <c r="F26" s="136">
        <v>11808301783</v>
      </c>
      <c r="G26" s="136">
        <f t="shared" si="2"/>
        <v>1889328285.28</v>
      </c>
      <c r="H26" s="136"/>
      <c r="I26" s="338">
        <f t="shared" si="5"/>
        <v>0.94746495372745665</v>
      </c>
      <c r="J26" s="156">
        <f t="shared" si="6"/>
        <v>0.12927013680730093</v>
      </c>
      <c r="K26" s="156">
        <f t="shared" si="7"/>
        <v>0.11337190460914706</v>
      </c>
      <c r="L26" s="156">
        <f t="shared" si="3"/>
        <v>0.12990011861726058</v>
      </c>
      <c r="M26" s="156">
        <f>'Calc 1.1 - Global CO2 per p-km'!D28</f>
        <v>0.14931257805974238</v>
      </c>
      <c r="N26" s="309">
        <f>'4.1 Domestic emissions'!$K24</f>
        <v>0.19089878664735449</v>
      </c>
      <c r="R26" s="176"/>
      <c r="T26" s="324">
        <f t="shared" si="8"/>
        <v>0.14023079397813309</v>
      </c>
    </row>
    <row r="27" spans="1:20" x14ac:dyDescent="0.2">
      <c r="A27" s="306">
        <v>2003</v>
      </c>
      <c r="B27">
        <v>1566.3</v>
      </c>
      <c r="C27" s="136">
        <v>1338495192.48</v>
      </c>
      <c r="D27" s="325">
        <f t="shared" si="4"/>
        <v>0.17019471478109471</v>
      </c>
      <c r="E27" s="325"/>
      <c r="F27" s="136">
        <v>10843440620</v>
      </c>
      <c r="G27" s="136">
        <f t="shared" si="2"/>
        <v>1734950499.2</v>
      </c>
      <c r="H27" s="136"/>
      <c r="I27" s="338">
        <f t="shared" si="5"/>
        <v>0.94746495372745665</v>
      </c>
      <c r="J27" s="156">
        <f t="shared" si="6"/>
        <v>0.13685825459182671</v>
      </c>
      <c r="K27" s="156">
        <f t="shared" si="7"/>
        <v>0.11695340344912467</v>
      </c>
      <c r="L27" s="156">
        <f t="shared" si="3"/>
        <v>0.13400375545519314</v>
      </c>
      <c r="M27" s="156">
        <f>'Calc 1.1 - Global CO2 per p-km'!D29</f>
        <v>0.14650822725222098</v>
      </c>
      <c r="N27" s="309">
        <f>'4.1 Domestic emissions'!$K25</f>
        <v>0.18151484106581686</v>
      </c>
      <c r="R27" s="176"/>
      <c r="T27" s="324">
        <f t="shared" si="8"/>
        <v>0.17019471478109449</v>
      </c>
    </row>
    <row r="28" spans="1:20" x14ac:dyDescent="0.2">
      <c r="A28" s="306">
        <v>2004</v>
      </c>
      <c r="B28">
        <v>1771</v>
      </c>
      <c r="C28" s="136">
        <v>1473954444.8</v>
      </c>
      <c r="D28" s="325">
        <f t="shared" si="4"/>
        <v>0.20152967159056678</v>
      </c>
      <c r="E28" s="325"/>
      <c r="F28" s="136">
        <v>11900911173</v>
      </c>
      <c r="G28" s="136">
        <f t="shared" si="2"/>
        <v>1904145787.6800001</v>
      </c>
      <c r="H28" s="136"/>
      <c r="I28" s="338">
        <f t="shared" si="5"/>
        <v>0.94746495372745665</v>
      </c>
      <c r="J28" s="156">
        <f t="shared" si="6"/>
        <v>0.14099428259393881</v>
      </c>
      <c r="K28" s="156">
        <f t="shared" si="7"/>
        <v>0.11734565190328818</v>
      </c>
      <c r="L28" s="156">
        <f t="shared" si="3"/>
        <v>0.13445318885669538</v>
      </c>
      <c r="M28" s="156">
        <f>'Calc 1.1 - Global CO2 per p-km'!D30</f>
        <v>0.13873435657784178</v>
      </c>
      <c r="N28" s="309">
        <f>'4.1 Domestic emissions'!$K26</f>
        <v>0.2053739967482173</v>
      </c>
      <c r="R28" s="176"/>
      <c r="T28" s="324">
        <f t="shared" si="8"/>
        <v>0.20152967159056678</v>
      </c>
    </row>
    <row r="29" spans="1:20" x14ac:dyDescent="0.2">
      <c r="A29" s="306">
        <v>2005</v>
      </c>
      <c r="B29">
        <v>1926.5</v>
      </c>
      <c r="C29" s="136">
        <v>1617862677.6000001</v>
      </c>
      <c r="D29" s="325">
        <f t="shared" si="4"/>
        <v>0.19076855327291709</v>
      </c>
      <c r="E29" s="325"/>
      <c r="F29" s="136">
        <v>13874557138</v>
      </c>
      <c r="G29" s="136">
        <f t="shared" si="2"/>
        <v>2219929142.0799999</v>
      </c>
      <c r="H29" s="136"/>
      <c r="I29" s="338">
        <f t="shared" si="5"/>
        <v>0.94746495372745665</v>
      </c>
      <c r="J29" s="156">
        <f t="shared" si="6"/>
        <v>0.13155672034798069</v>
      </c>
      <c r="K29" s="156">
        <f t="shared" si="7"/>
        <v>0.11048051276327975</v>
      </c>
      <c r="L29" s="156">
        <f t="shared" si="3"/>
        <v>0.12658719779228186</v>
      </c>
      <c r="M29" s="156">
        <f>'Calc 1.1 - Global CO2 per p-km'!D31</f>
        <v>0.12957259756969144</v>
      </c>
      <c r="N29" s="282">
        <f>'4.1 Domestic emissions'!$K27</f>
        <v>0.18623167909408037</v>
      </c>
      <c r="P29" t="s">
        <v>947</v>
      </c>
      <c r="Q29" s="186">
        <f>L29/L24-1</f>
        <v>-9.4073080636849049E-2</v>
      </c>
      <c r="R29" s="176">
        <f>(L29/L24)^(1/(A29-A24))-1</f>
        <v>-1.9565391760606343E-2</v>
      </c>
      <c r="T29" s="324">
        <f t="shared" si="8"/>
        <v>0.19076855327291709</v>
      </c>
    </row>
    <row r="30" spans="1:20" x14ac:dyDescent="0.2">
      <c r="A30" s="306">
        <v>2006</v>
      </c>
      <c r="B30">
        <v>1996.4</v>
      </c>
      <c r="C30" s="136">
        <v>1754788394.2800002</v>
      </c>
      <c r="D30" s="325">
        <f t="shared" si="4"/>
        <v>0.13768703195642829</v>
      </c>
      <c r="E30" s="325"/>
      <c r="F30" s="136">
        <v>15087453984</v>
      </c>
      <c r="G30" s="136">
        <f t="shared" si="2"/>
        <v>2413992637.4400001</v>
      </c>
      <c r="H30" s="136"/>
      <c r="I30" s="338">
        <f t="shared" si="5"/>
        <v>0.94746495372745665</v>
      </c>
      <c r="J30" s="156">
        <f t="shared" si="6"/>
        <v>0.12537032660563008</v>
      </c>
      <c r="K30" s="156">
        <f t="shared" si="7"/>
        <v>0.11019755265210017</v>
      </c>
      <c r="L30" s="156">
        <f t="shared" si="3"/>
        <v>0.12626298561526234</v>
      </c>
      <c r="M30" s="156">
        <f>'Calc 1.1 - Global CO2 per p-km'!D32</f>
        <v>0.1245315505193952</v>
      </c>
      <c r="N30" s="282">
        <f>'4.1 Domestic emissions'!$K28</f>
        <v>0.17235675973100373</v>
      </c>
      <c r="R30" s="176"/>
      <c r="T30" s="324">
        <f>J30/K30-1</f>
        <v>0.13768703195642829</v>
      </c>
    </row>
    <row r="31" spans="1:20" x14ac:dyDescent="0.2">
      <c r="A31" s="306">
        <v>2007</v>
      </c>
      <c r="B31">
        <v>2187.1</v>
      </c>
      <c r="C31" s="136">
        <v>1919030146.3600001</v>
      </c>
      <c r="D31" s="325">
        <f t="shared" si="4"/>
        <v>0.13969027748129559</v>
      </c>
      <c r="E31" s="325"/>
      <c r="F31" s="136">
        <v>16834609991</v>
      </c>
      <c r="G31" s="136">
        <f t="shared" si="2"/>
        <v>2693537598.5599999</v>
      </c>
      <c r="H31" s="136"/>
      <c r="I31" s="338">
        <f t="shared" si="5"/>
        <v>0.94746495372745665</v>
      </c>
      <c r="J31" s="156">
        <f t="shared" si="6"/>
        <v>0.12309169035725483</v>
      </c>
      <c r="K31" s="156">
        <f t="shared" si="7"/>
        <v>0.10800451033879684</v>
      </c>
      <c r="L31" s="156">
        <f t="shared" si="3"/>
        <v>0.12375022500130869</v>
      </c>
      <c r="M31" s="156">
        <f>'Calc 1.1 - Global CO2 per p-km'!D33</f>
        <v>0.12004229997377433</v>
      </c>
      <c r="N31" s="282">
        <f>'4.1 Domestic emissions'!$K29</f>
        <v>0.17374282329586851</v>
      </c>
      <c r="R31" s="176"/>
      <c r="T31" s="324">
        <f t="shared" si="8"/>
        <v>0.13969027748129559</v>
      </c>
    </row>
    <row r="32" spans="1:20" x14ac:dyDescent="0.2">
      <c r="A32" s="306">
        <v>2008</v>
      </c>
      <c r="B32">
        <v>2452.9</v>
      </c>
      <c r="C32" s="136">
        <v>1968559398.9379001</v>
      </c>
      <c r="D32" s="325">
        <f t="shared" si="4"/>
        <v>0.24603809329980941</v>
      </c>
      <c r="E32" s="325"/>
      <c r="F32" s="136">
        <v>19743678316</v>
      </c>
      <c r="G32" s="136">
        <f t="shared" si="2"/>
        <v>3158988530.5599999</v>
      </c>
      <c r="H32" s="136"/>
      <c r="I32" s="338">
        <f t="shared" si="5"/>
        <v>0.94746495372745665</v>
      </c>
      <c r="J32" s="156">
        <f t="shared" si="6"/>
        <v>0.11771042598048771</v>
      </c>
      <c r="K32" s="156">
        <f t="shared" si="7"/>
        <v>9.4467758741437924E-2</v>
      </c>
      <c r="L32" s="156">
        <f t="shared" si="3"/>
        <v>0.10823998333913025</v>
      </c>
      <c r="M32" s="156">
        <f>'Calc 1.1 - Global CO2 per p-km'!D34</f>
        <v>0.11795737668994802</v>
      </c>
      <c r="N32" s="282">
        <f>'4.1 Domestic emissions'!$K30</f>
        <v>0.16995295718295964</v>
      </c>
      <c r="R32" s="176"/>
      <c r="T32" s="324">
        <f t="shared" si="8"/>
        <v>0.24603809329980941</v>
      </c>
    </row>
    <row r="33" spans="1:20" x14ac:dyDescent="0.2">
      <c r="A33" s="306">
        <v>2009</v>
      </c>
      <c r="B33">
        <v>2082.5</v>
      </c>
      <c r="C33" s="136">
        <v>1700346844.42133</v>
      </c>
      <c r="D33" s="325">
        <f t="shared" si="4"/>
        <v>0.2247501189727712</v>
      </c>
      <c r="E33" s="325"/>
      <c r="F33" s="136">
        <v>17837328517</v>
      </c>
      <c r="G33" s="136">
        <f t="shared" si="2"/>
        <v>2853972562.7200003</v>
      </c>
      <c r="H33" s="136"/>
      <c r="I33" s="338">
        <f t="shared" si="5"/>
        <v>0.94746495372745665</v>
      </c>
      <c r="J33" s="156">
        <f t="shared" si="6"/>
        <v>0.11061610286859687</v>
      </c>
      <c r="K33" s="156">
        <f t="shared" si="7"/>
        <v>9.0317282811430449E-2</v>
      </c>
      <c r="L33" s="156">
        <f t="shared" si="3"/>
        <v>0.10348441962619112</v>
      </c>
      <c r="M33" s="156">
        <f>'Calc 1.1 - Global CO2 per p-km'!D35</f>
        <v>0.11568638910575206</v>
      </c>
      <c r="N33" s="282">
        <f>'4.1 Domestic emissions'!$K31</f>
        <v>0.15948471079093859</v>
      </c>
      <c r="R33" s="176"/>
      <c r="T33" s="324">
        <f t="shared" si="8"/>
        <v>0.2247501189727712</v>
      </c>
    </row>
    <row r="34" spans="1:20" x14ac:dyDescent="0.2">
      <c r="A34" s="306">
        <v>2010</v>
      </c>
      <c r="B34">
        <v>2105.1999999999998</v>
      </c>
      <c r="C34" s="136">
        <v>1756171329.88995</v>
      </c>
      <c r="D34" s="325">
        <f t="shared" si="4"/>
        <v>0.19874408844376346</v>
      </c>
      <c r="E34" s="325"/>
      <c r="F34" s="136">
        <v>19108084177</v>
      </c>
      <c r="G34" s="136">
        <f t="shared" si="2"/>
        <v>3057293468.3200002</v>
      </c>
      <c r="H34" s="136"/>
      <c r="I34" s="338">
        <f t="shared" si="5"/>
        <v>0.94746495372745665</v>
      </c>
      <c r="J34" s="156">
        <f t="shared" si="6"/>
        <v>0.10438530635048718</v>
      </c>
      <c r="K34" s="156">
        <f t="shared" si="7"/>
        <v>8.7078891447133253E-2</v>
      </c>
      <c r="L34" s="156">
        <f t="shared" si="3"/>
        <v>9.9773911067641441E-2</v>
      </c>
      <c r="M34" s="156">
        <f>'Calc 1.1 - Global CO2 per p-km'!D36</f>
        <v>0.1108435572031366</v>
      </c>
      <c r="N34" s="282">
        <f>'4.1 Domestic emissions'!$K32</f>
        <v>0.15028891924340726</v>
      </c>
      <c r="P34" t="s">
        <v>948</v>
      </c>
      <c r="Q34" s="186">
        <f>L34/L29-1</f>
        <v>-0.21181673338435536</v>
      </c>
      <c r="R34" s="176">
        <f>(L34/L29)^(1/(A34-A29))-1</f>
        <v>-4.6489582881092839E-2</v>
      </c>
      <c r="T34" s="324">
        <f t="shared" si="8"/>
        <v>0.19874408844376346</v>
      </c>
    </row>
    <row r="35" spans="1:20" x14ac:dyDescent="0.2">
      <c r="A35" s="306">
        <v>2011</v>
      </c>
      <c r="B35">
        <v>2268.5</v>
      </c>
      <c r="C35" s="136">
        <v>1794785749.8104</v>
      </c>
      <c r="D35" s="325">
        <f t="shared" si="4"/>
        <v>0.2639391639027906</v>
      </c>
      <c r="E35" s="325"/>
      <c r="F35" s="136">
        <v>19663869382</v>
      </c>
      <c r="G35" s="136">
        <f t="shared" si="2"/>
        <v>3146219101.1199999</v>
      </c>
      <c r="H35" s="136"/>
      <c r="I35" s="338">
        <f t="shared" si="5"/>
        <v>0.94746495372745665</v>
      </c>
      <c r="J35" s="156">
        <f t="shared" si="6"/>
        <v>0.10930322032642227</v>
      </c>
      <c r="K35" s="156">
        <f t="shared" si="7"/>
        <v>8.6478228895855935E-2</v>
      </c>
      <c r="L35" s="156">
        <f t="shared" si="3"/>
        <v>9.9085679385119502E-2</v>
      </c>
      <c r="M35" s="156">
        <f>'Calc 1.1 - Global CO2 per p-km'!D37</f>
        <v>0.10830614600595904</v>
      </c>
      <c r="N35" s="282">
        <f>'4.1 Domestic emissions'!$K33</f>
        <v>0.1467810473279523</v>
      </c>
      <c r="R35" s="176"/>
      <c r="T35" s="324">
        <f t="shared" si="8"/>
        <v>0.26393916390279037</v>
      </c>
    </row>
    <row r="36" spans="1:20" x14ac:dyDescent="0.2">
      <c r="A36" s="306">
        <v>2012</v>
      </c>
      <c r="B36">
        <v>2162.6</v>
      </c>
      <c r="C36" s="136">
        <v>1832920535.39903</v>
      </c>
      <c r="D36" s="325">
        <f t="shared" si="4"/>
        <v>0.17986566151336092</v>
      </c>
      <c r="E36" s="325"/>
      <c r="F36" s="136">
        <v>21145910227</v>
      </c>
      <c r="G36" s="136">
        <f t="shared" si="2"/>
        <v>3383345636.3200002</v>
      </c>
      <c r="H36" s="136"/>
      <c r="I36" s="338">
        <f t="shared" si="5"/>
        <v>0.94746495372745665</v>
      </c>
      <c r="J36" s="156">
        <f t="shared" si="6"/>
        <v>9.6897588561345671E-2</v>
      </c>
      <c r="K36" s="156">
        <f t="shared" si="7"/>
        <v>8.2125950201024991E-2</v>
      </c>
      <c r="L36" s="156">
        <f t="shared" si="3"/>
        <v>9.4098892573492618E-2</v>
      </c>
      <c r="M36" s="156">
        <f>'Calc 1.1 - Global CO2 per p-km'!D38</f>
        <v>0.10618900939881482</v>
      </c>
      <c r="N36" s="282">
        <f>'4.1 Domestic emissions'!$K34</f>
        <v>0.14194377313370732</v>
      </c>
      <c r="R36" s="176"/>
      <c r="T36" s="324">
        <f t="shared" si="8"/>
        <v>0.1798656615133607</v>
      </c>
    </row>
    <row r="37" spans="1:20" x14ac:dyDescent="0.2">
      <c r="A37" s="306">
        <v>2013</v>
      </c>
      <c r="B37">
        <v>2237.3000000000002</v>
      </c>
      <c r="C37" s="136">
        <v>1903442116.3487999</v>
      </c>
      <c r="D37" s="325">
        <f t="shared" si="4"/>
        <v>0.17539691949845548</v>
      </c>
      <c r="E37" s="325"/>
      <c r="F37" s="136">
        <v>22423278243</v>
      </c>
      <c r="G37" s="136">
        <f t="shared" si="2"/>
        <v>3587724518.8800001</v>
      </c>
      <c r="H37" s="136"/>
      <c r="I37" s="338">
        <f t="shared" si="5"/>
        <v>0.94746495372745665</v>
      </c>
      <c r="J37" s="156">
        <f t="shared" si="6"/>
        <v>9.453405153352977E-2</v>
      </c>
      <c r="K37" s="156">
        <f t="shared" si="7"/>
        <v>8.0427343278956065E-2</v>
      </c>
      <c r="L37" s="156">
        <f t="shared" si="3"/>
        <v>9.2152649882928775E-2</v>
      </c>
      <c r="M37" s="156">
        <f>'Calc 1.1 - Global CO2 per p-km'!D39</f>
        <v>0.10458098424724395</v>
      </c>
      <c r="N37" s="282">
        <f>'4.1 Domestic emissions'!$K35</f>
        <v>0.1410491044717932</v>
      </c>
      <c r="R37" s="176"/>
      <c r="T37" s="324">
        <f t="shared" si="8"/>
        <v>0.17539691949845548</v>
      </c>
    </row>
    <row r="38" spans="1:20" x14ac:dyDescent="0.2">
      <c r="A38" s="306">
        <v>2014</v>
      </c>
      <c r="B38">
        <v>2265.9</v>
      </c>
      <c r="C38" s="136">
        <v>1995181170.9486201</v>
      </c>
      <c r="D38" s="325">
        <f t="shared" si="4"/>
        <v>0.13568633916220496</v>
      </c>
      <c r="E38" s="325"/>
      <c r="F38" s="136">
        <v>24045617578</v>
      </c>
      <c r="G38" s="136">
        <f t="shared" si="2"/>
        <v>3847298812.48</v>
      </c>
      <c r="H38" s="136"/>
      <c r="I38" s="338">
        <f t="shared" si="5"/>
        <v>0.94746495372745665</v>
      </c>
      <c r="J38" s="156">
        <f t="shared" si="6"/>
        <v>8.9282832170435353E-2</v>
      </c>
      <c r="K38" s="156">
        <f t="shared" si="7"/>
        <v>7.8615748989548664E-2</v>
      </c>
      <c r="L38" s="156">
        <f t="shared" si="3"/>
        <v>9.0076947671771018E-2</v>
      </c>
      <c r="M38" s="156">
        <f>'Calc 1.1 - Global CO2 per p-km'!D40</f>
        <v>0.10258318677032667</v>
      </c>
      <c r="N38" s="282">
        <f>'4.1 Domestic emissions'!$K36</f>
        <v>0.13466604125495532</v>
      </c>
      <c r="Q38" s="186"/>
      <c r="R38" s="176"/>
      <c r="T38" s="324">
        <f t="shared" si="8"/>
        <v>0.13568633916220518</v>
      </c>
    </row>
    <row r="39" spans="1:20" x14ac:dyDescent="0.2">
      <c r="A39" s="306">
        <v>2015</v>
      </c>
      <c r="B39">
        <v>2164.4</v>
      </c>
      <c r="C39" s="136">
        <v>2082278398</v>
      </c>
      <c r="D39" s="325">
        <f t="shared" si="4"/>
        <v>3.9438339310861048E-2</v>
      </c>
      <c r="E39" s="325"/>
      <c r="F39" s="136">
        <v>25289517284</v>
      </c>
      <c r="G39" s="136">
        <f t="shared" si="2"/>
        <v>4046322765.4400001</v>
      </c>
      <c r="H39" s="136"/>
      <c r="I39" s="338">
        <f t="shared" si="5"/>
        <v>0.94746495372745665</v>
      </c>
      <c r="J39" s="156">
        <f t="shared" si="6"/>
        <v>8.1088663054281626E-2</v>
      </c>
      <c r="K39" s="156">
        <f t="shared" si="7"/>
        <v>7.8011999353461148E-2</v>
      </c>
      <c r="L39" s="156">
        <f t="shared" si="3"/>
        <v>8.9385178845858851E-2</v>
      </c>
      <c r="M39" s="156">
        <f>'Calc 1.1 - Global CO2 per p-km'!D41</f>
        <v>0.10149861561102728</v>
      </c>
      <c r="N39" s="282">
        <f>'4.1 Domestic emissions'!$K37</f>
        <v>0.12937693266508568</v>
      </c>
      <c r="P39" s="290" t="s">
        <v>1089</v>
      </c>
      <c r="Q39" s="186">
        <f>L39/L34-1</f>
        <v>-0.10412273219137991</v>
      </c>
      <c r="R39" s="176">
        <f>(L39/L34)^(1/(A39-A34))-1</f>
        <v>-2.1750345092031109E-2</v>
      </c>
      <c r="T39" s="324">
        <f t="shared" si="8"/>
        <v>3.9438339310861048E-2</v>
      </c>
    </row>
    <row r="40" spans="1:20" x14ac:dyDescent="0.2">
      <c r="A40" s="306">
        <v>2016</v>
      </c>
      <c r="B40">
        <v>2524.9</v>
      </c>
      <c r="C40" s="136">
        <v>2232506160</v>
      </c>
      <c r="D40" s="325">
        <f t="shared" si="4"/>
        <v>0.13097112350184958</v>
      </c>
      <c r="E40" s="325"/>
      <c r="F40" s="136">
        <v>26913114287</v>
      </c>
      <c r="G40" s="136">
        <f t="shared" si="2"/>
        <v>4306098285.9200001</v>
      </c>
      <c r="H40" s="136"/>
      <c r="I40" s="338">
        <f t="shared" si="5"/>
        <v>0.94746495372745665</v>
      </c>
      <c r="J40" s="156">
        <f t="shared" si="6"/>
        <v>8.8888050492989576E-2</v>
      </c>
      <c r="K40" s="156">
        <f t="shared" si="7"/>
        <v>7.859444741415117E-2</v>
      </c>
      <c r="L40" s="156">
        <f t="shared" si="3"/>
        <v>9.0052540591547672E-2</v>
      </c>
      <c r="M40" s="156">
        <f>'Calc 1.1 - Global CO2 per p-km'!D42</f>
        <v>9.9116755457516525E-2</v>
      </c>
      <c r="N40" s="282">
        <f>'4.1 Domestic emissions'!$K38</f>
        <v>0.13391864516433874</v>
      </c>
      <c r="Q40" s="186"/>
      <c r="R40" s="176"/>
      <c r="T40" s="324"/>
    </row>
    <row r="41" spans="1:20" x14ac:dyDescent="0.2">
      <c r="A41" s="306">
        <v>2017</v>
      </c>
      <c r="B41" s="337">
        <f>TREND(B14:B40,A14:A40,A41)</f>
        <v>2505.5378917378839</v>
      </c>
      <c r="C41" s="136">
        <v>2427989580</v>
      </c>
      <c r="D41" s="325">
        <f t="shared" si="4"/>
        <v>3.1939309944601924E-2</v>
      </c>
      <c r="E41" s="325"/>
      <c r="F41" s="136">
        <v>29673291676</v>
      </c>
      <c r="G41" s="136">
        <f t="shared" si="2"/>
        <v>4747726668.1599998</v>
      </c>
      <c r="H41" s="136"/>
      <c r="I41" s="338">
        <f>$B$9</f>
        <v>0.94746495372745665</v>
      </c>
      <c r="J41" s="156">
        <f t="shared" si="6"/>
        <v>8.0001550504687047E-2</v>
      </c>
      <c r="K41" s="156">
        <f>I41*C41/F41</f>
        <v>7.752544140312069E-2</v>
      </c>
      <c r="L41" s="156">
        <f t="shared" si="3"/>
        <v>8.8827686796296004E-2</v>
      </c>
      <c r="M41" s="156">
        <f>'Calc 1.1 - Global CO2 per p-km'!D43</f>
        <v>9.7245280862687355E-2</v>
      </c>
      <c r="N41" s="309">
        <f>'4.1 Domestic emissions'!$K39</f>
        <v>0.12403536146373689</v>
      </c>
      <c r="P41" s="290" t="s">
        <v>1117</v>
      </c>
      <c r="Q41" s="176">
        <f>L41/L38-1</f>
        <v>-1.3868818912771808E-2</v>
      </c>
      <c r="R41" s="158">
        <f>(L41/L38)^(1/(A41-A38))-1</f>
        <v>-4.6444774124204669E-3</v>
      </c>
      <c r="T41" s="323"/>
    </row>
    <row r="43" spans="1:20" x14ac:dyDescent="0.2">
      <c r="A43" s="239" t="s">
        <v>943</v>
      </c>
      <c r="B43" s="331">
        <f>(B41/B19)^(1/($A41-$A19))-1</f>
        <v>2.5598753528809581E-2</v>
      </c>
      <c r="C43" s="331">
        <f t="shared" ref="C43:N43" si="9">(C41/C19)^(1/($A41-$A19))-1</f>
        <v>3.0260592400306319E-2</v>
      </c>
      <c r="D43" s="331">
        <f t="shared" si="9"/>
        <v>-6.5030704489863589E-2</v>
      </c>
      <c r="E43" s="331"/>
      <c r="F43" s="331">
        <f t="shared" si="9"/>
        <v>5.6281423162312993E-2</v>
      </c>
      <c r="G43" s="331">
        <f t="shared" si="9"/>
        <v>5.6281423162312993E-2</v>
      </c>
      <c r="H43" s="331"/>
      <c r="I43" s="331"/>
      <c r="J43" s="331">
        <f t="shared" si="9"/>
        <v>-2.9047817144833732E-2</v>
      </c>
      <c r="K43" s="331">
        <f>(K41/K19)^(1/($A41-$A19))-1</f>
        <v>-2.4634373180686175E-2</v>
      </c>
      <c r="L43" s="331">
        <f t="shared" si="9"/>
        <v>-2.4634373180686175E-2</v>
      </c>
      <c r="M43" s="331">
        <f t="shared" si="9"/>
        <v>-2.1042877596229581E-2</v>
      </c>
      <c r="N43" s="331">
        <f t="shared" si="9"/>
        <v>-2.5656532517079667E-2</v>
      </c>
    </row>
    <row r="44" spans="1:20" x14ac:dyDescent="0.2">
      <c r="A44" s="238" t="s">
        <v>1189</v>
      </c>
      <c r="B44" s="320">
        <f>B41/B19-1</f>
        <v>0.74383205159930688</v>
      </c>
      <c r="C44" s="320">
        <f>C41/C19-1</f>
        <v>0.92679691869376191</v>
      </c>
      <c r="D44" s="320">
        <f t="shared" ref="D44:N44" si="10">D41/D19-1</f>
        <v>-0.77220631811271145</v>
      </c>
      <c r="E44" s="320"/>
      <c r="F44" s="320">
        <f>F41/F19-1</f>
        <v>2.335432238434664</v>
      </c>
      <c r="G44" s="320">
        <f t="shared" si="10"/>
        <v>2.335432238434664</v>
      </c>
      <c r="H44" s="320"/>
      <c r="I44" s="320"/>
      <c r="J44" s="320">
        <f>J41/J19-1</f>
        <v>-0.47717958964811813</v>
      </c>
      <c r="K44" s="320">
        <f>K41/K19-1</f>
        <v>-0.42232467010092278</v>
      </c>
      <c r="L44" s="320">
        <f>L41/L19-1</f>
        <v>-0.42232467010092278</v>
      </c>
      <c r="M44" s="320">
        <f t="shared" si="10"/>
        <v>-0.37367355397064372</v>
      </c>
      <c r="N44" s="320">
        <f t="shared" si="10"/>
        <v>-0.43549770654686326</v>
      </c>
      <c r="T44" s="358">
        <f>AVERAGE(T19:T39)</f>
        <v>0.14578756584442173</v>
      </c>
    </row>
    <row r="47" spans="1:20" x14ac:dyDescent="0.2">
      <c r="K47" s="140"/>
    </row>
    <row r="55" spans="8:8" x14ac:dyDescent="0.2">
      <c r="H55" s="140"/>
    </row>
  </sheetData>
  <mergeCells count="5">
    <mergeCell ref="B12:D12"/>
    <mergeCell ref="F12:G12"/>
    <mergeCell ref="I12:N12"/>
    <mergeCell ref="P12:R12"/>
    <mergeCell ref="T12:W12"/>
  </mergeCells>
  <hyperlinks>
    <hyperlink ref="C4" r:id="rId1" xr:uid="{8C2E31FA-9524-4AA5-A34A-D60CB9D41699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Contents</vt:lpstr>
      <vt:lpstr>Calc 1.1 - Global CO2 per p-km</vt:lpstr>
      <vt:lpstr>Calc 1.2 Swedish CO2 per p-km</vt:lpstr>
      <vt:lpstr>Calc 2 - nmbr trips</vt:lpstr>
      <vt:lpstr>Calc 3 - Average distance</vt:lpstr>
      <vt:lpstr>Calc 4 - Emissions</vt:lpstr>
      <vt:lpstr>Calc 5 - index 100</vt:lpstr>
      <vt:lpstr>Calc 6 - Car comparison</vt:lpstr>
      <vt:lpstr>Calc 7 - Travel volume</vt:lpstr>
      <vt:lpstr>1.1 p-km, tonne-km</vt:lpstr>
      <vt:lpstr>1.2 Energy use</vt:lpstr>
      <vt:lpstr>1.3 Military</vt:lpstr>
      <vt:lpstr>1.4 Load factors</vt:lpstr>
      <vt:lpstr>2.1 Int pass per airport</vt:lpstr>
      <vt:lpstr>2.2 Swedish share International</vt:lpstr>
      <vt:lpstr>2.3 Kastrup</vt:lpstr>
      <vt:lpstr>2.4 Gardemoen</vt:lpstr>
      <vt:lpstr>2.5 Dom pass per airport</vt:lpstr>
      <vt:lpstr>2.6 Swedish share Domestic</vt:lpstr>
      <vt:lpstr>3.1 Destination</vt:lpstr>
      <vt:lpstr>3.2 Departure</vt:lpstr>
      <vt:lpstr>3.3 Destinations 1990</vt:lpstr>
      <vt:lpstr>3.4 Destinations 1991</vt:lpstr>
      <vt:lpstr>3.5 Destinations 2010 </vt:lpstr>
      <vt:lpstr>3.6 Destinations 2012</vt:lpstr>
      <vt:lpstr>3.7 Destinations 2013</vt:lpstr>
      <vt:lpstr>3.8 Swedavia avståndsdata</vt:lpstr>
      <vt:lpstr>4.1 Domestic emissions</vt:lpstr>
      <vt:lpstr>4.2 Transportstyrelse</vt:lpstr>
    </vt:vector>
  </TitlesOfParts>
  <Company>Chalmers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Anneli K</dc:creator>
  <cp:lastModifiedBy>Anneli Kamb</cp:lastModifiedBy>
  <dcterms:created xsi:type="dcterms:W3CDTF">2016-01-26T10:08:45Z</dcterms:created>
  <dcterms:modified xsi:type="dcterms:W3CDTF">2019-02-18T13:34:12Z</dcterms:modified>
</cp:coreProperties>
</file>